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hir\Downloads\"/>
    </mc:Choice>
  </mc:AlternateContent>
  <xr:revisionPtr revIDLastSave="0" documentId="13_ncr:1_{04A69C64-CA8A-4AF5-A146-FAB2B1AAE0B1}" xr6:coauthVersionLast="45" xr6:coauthVersionMax="45" xr10:uidLastSave="{00000000-0000-0000-0000-000000000000}"/>
  <bookViews>
    <workbookView xWindow="330" yWindow="1920" windowWidth="25560" windowHeight="13185" firstSheet="7" activeTab="14" xr2:uid="{00000000-000D-0000-FFFF-FFFF00000000}"/>
  </bookViews>
  <sheets>
    <sheet name="CNL Calibration" sheetId="1" r:id="rId1"/>
    <sheet name="CNL WholeBody" sheetId="2" r:id="rId2"/>
    <sheet name="CNL Synthetic" sheetId="3" r:id="rId3"/>
    <sheet name="HC Calibration" sheetId="4" r:id="rId4"/>
    <sheet name="HC WholeBody" sheetId="5" r:id="rId5"/>
    <sheet name="HC Synthetic" sheetId="6" r:id="rId6"/>
    <sheet name="PHE StandardCalibration" sheetId="7" r:id="rId7"/>
    <sheet name="PHE StandardTest" sheetId="8" r:id="rId8"/>
    <sheet name="PHE Calibration" sheetId="9" r:id="rId9"/>
    <sheet name="PHE Synthetic" sheetId="10" r:id="rId10"/>
    <sheet name="LT Calibration Sigma15" sheetId="11" state="hidden" r:id="rId11"/>
    <sheet name="LT Synthetic Sigma15" sheetId="12" state="hidden" r:id="rId12"/>
    <sheet name="DNRI Calibration" sheetId="16" r:id="rId13"/>
    <sheet name="DNRI WholeBody" sheetId="17" r:id="rId14"/>
    <sheet name="DNRI Synthetic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8" l="1"/>
  <c r="F25" i="18" s="1"/>
  <c r="C24" i="18"/>
  <c r="F24" i="18" s="1"/>
  <c r="C23" i="18"/>
  <c r="C22" i="18"/>
  <c r="C21" i="18"/>
  <c r="F21" i="18" s="1"/>
  <c r="C20" i="18"/>
  <c r="F20" i="18" s="1"/>
  <c r="C19" i="18"/>
  <c r="F19" i="18" s="1"/>
  <c r="C18" i="18"/>
  <c r="C17" i="18"/>
  <c r="F17" i="18" s="1"/>
  <c r="C16" i="18"/>
  <c r="F16" i="18" s="1"/>
  <c r="C15" i="18"/>
  <c r="C14" i="18"/>
  <c r="C13" i="18"/>
  <c r="F13" i="18" s="1"/>
  <c r="C12" i="18"/>
  <c r="F12" i="18" s="1"/>
  <c r="C11" i="18"/>
  <c r="F11" i="18" s="1"/>
  <c r="C10" i="18"/>
  <c r="C9" i="18"/>
  <c r="C8" i="18"/>
  <c r="C7" i="18"/>
  <c r="F7" i="18" s="1"/>
  <c r="C6" i="18"/>
  <c r="F6" i="18" s="1"/>
  <c r="C5" i="18"/>
  <c r="C4" i="18"/>
  <c r="C3" i="18"/>
  <c r="F3" i="18" s="1"/>
  <c r="C2" i="18"/>
  <c r="F7" i="17"/>
  <c r="F6" i="17"/>
  <c r="F5" i="17"/>
  <c r="F4" i="17"/>
  <c r="F3" i="17"/>
  <c r="F2" i="17"/>
  <c r="E67" i="16"/>
  <c r="E66" i="16"/>
  <c r="E65" i="16"/>
  <c r="E64" i="16"/>
  <c r="E63" i="16"/>
  <c r="E62" i="16"/>
  <c r="E61" i="16"/>
  <c r="E60" i="16"/>
  <c r="E59" i="16"/>
  <c r="E58" i="16"/>
  <c r="F57" i="16"/>
  <c r="H57" i="16" s="1"/>
  <c r="E57" i="16"/>
  <c r="E56" i="16"/>
  <c r="E55" i="16"/>
  <c r="E54" i="16"/>
  <c r="E53" i="16"/>
  <c r="E52" i="16"/>
  <c r="E51" i="16"/>
  <c r="E50" i="16"/>
  <c r="E49" i="16"/>
  <c r="E48" i="16"/>
  <c r="E47" i="16"/>
  <c r="F46" i="16"/>
  <c r="E46" i="16"/>
  <c r="E45" i="16"/>
  <c r="E44" i="16"/>
  <c r="E43" i="16"/>
  <c r="E42" i="16"/>
  <c r="E41" i="16"/>
  <c r="E40" i="16"/>
  <c r="E39" i="16"/>
  <c r="E38" i="16"/>
  <c r="E37" i="16"/>
  <c r="E36" i="16"/>
  <c r="F35" i="16"/>
  <c r="E35" i="16"/>
  <c r="E34" i="16"/>
  <c r="E33" i="16"/>
  <c r="E32" i="16"/>
  <c r="E31" i="16"/>
  <c r="E30" i="16"/>
  <c r="E29" i="16"/>
  <c r="E28" i="16"/>
  <c r="E27" i="16"/>
  <c r="E26" i="16"/>
  <c r="E25" i="16"/>
  <c r="F24" i="16"/>
  <c r="H24" i="16" s="1"/>
  <c r="E24" i="16"/>
  <c r="E23" i="16"/>
  <c r="E22" i="16"/>
  <c r="E21" i="16"/>
  <c r="E20" i="16"/>
  <c r="E19" i="16"/>
  <c r="E18" i="16"/>
  <c r="E17" i="16"/>
  <c r="E16" i="16"/>
  <c r="E15" i="16"/>
  <c r="E14" i="16"/>
  <c r="F13" i="16"/>
  <c r="H13" i="16" s="1"/>
  <c r="E13" i="16"/>
  <c r="E12" i="16"/>
  <c r="E11" i="16"/>
  <c r="E10" i="16"/>
  <c r="E9" i="16"/>
  <c r="E8" i="16"/>
  <c r="E7" i="16"/>
  <c r="E6" i="16"/>
  <c r="E5" i="16"/>
  <c r="E4" i="16"/>
  <c r="E3" i="16"/>
  <c r="F2" i="16"/>
  <c r="E2" i="16"/>
  <c r="F38" i="12"/>
  <c r="C38" i="12"/>
  <c r="C37" i="12"/>
  <c r="F37" i="12" s="1"/>
  <c r="F36" i="12"/>
  <c r="C36" i="12"/>
  <c r="C35" i="12"/>
  <c r="F34" i="12"/>
  <c r="C34" i="12"/>
  <c r="C33" i="12"/>
  <c r="F33" i="12" s="1"/>
  <c r="G32" i="12"/>
  <c r="F32" i="12"/>
  <c r="C32" i="12"/>
  <c r="I31" i="12"/>
  <c r="G31" i="12"/>
  <c r="H31" i="12" s="1"/>
  <c r="C31" i="12"/>
  <c r="F31" i="12" s="1"/>
  <c r="H30" i="12"/>
  <c r="F30" i="12"/>
  <c r="C30" i="12"/>
  <c r="I29" i="12"/>
  <c r="H29" i="12"/>
  <c r="C29" i="12"/>
  <c r="G29" i="12" s="1"/>
  <c r="C28" i="12"/>
  <c r="I27" i="12"/>
  <c r="H27" i="12"/>
  <c r="C27" i="12"/>
  <c r="G27" i="12" s="1"/>
  <c r="G26" i="12"/>
  <c r="C26" i="12"/>
  <c r="F26" i="12" s="1"/>
  <c r="C25" i="12"/>
  <c r="F25" i="12" s="1"/>
  <c r="G24" i="12"/>
  <c r="C24" i="12"/>
  <c r="F24" i="12" s="1"/>
  <c r="G23" i="12"/>
  <c r="F23" i="12"/>
  <c r="C23" i="12"/>
  <c r="F22" i="12"/>
  <c r="C22" i="12"/>
  <c r="C21" i="12"/>
  <c r="F20" i="12"/>
  <c r="F19" i="12"/>
  <c r="F18" i="12"/>
  <c r="F17" i="12"/>
  <c r="F16" i="12"/>
  <c r="F15" i="12"/>
  <c r="F14" i="12"/>
  <c r="G13" i="12"/>
  <c r="F13" i="12"/>
  <c r="F12" i="12"/>
  <c r="F11" i="12"/>
  <c r="F10" i="12"/>
  <c r="F9" i="12"/>
  <c r="F8" i="12"/>
  <c r="F7" i="12"/>
  <c r="F6" i="12"/>
  <c r="F5" i="12"/>
  <c r="F4" i="12"/>
  <c r="F3" i="12"/>
  <c r="E61" i="11"/>
  <c r="E60" i="11"/>
  <c r="E59" i="11"/>
  <c r="E58" i="11"/>
  <c r="E57" i="11"/>
  <c r="E56" i="11"/>
  <c r="E55" i="11"/>
  <c r="E54" i="11"/>
  <c r="E53" i="11"/>
  <c r="F52" i="11"/>
  <c r="E52" i="11"/>
  <c r="F51" i="11"/>
  <c r="H51" i="11" s="1"/>
  <c r="E51" i="11"/>
  <c r="F50" i="11"/>
  <c r="E50" i="11"/>
  <c r="E49" i="11"/>
  <c r="H48" i="11"/>
  <c r="F48" i="11"/>
  <c r="G48" i="11" s="1"/>
  <c r="E48" i="11"/>
  <c r="E47" i="11"/>
  <c r="F46" i="11"/>
  <c r="E46" i="11"/>
  <c r="H45" i="11"/>
  <c r="G45" i="11"/>
  <c r="F45" i="11"/>
  <c r="E45" i="11"/>
  <c r="F44" i="11"/>
  <c r="G44" i="11" s="1"/>
  <c r="E44" i="11"/>
  <c r="F43" i="11"/>
  <c r="H43" i="11" s="1"/>
  <c r="E43" i="11"/>
  <c r="F42" i="11"/>
  <c r="G42" i="11" s="1"/>
  <c r="G30" i="12" s="1"/>
  <c r="I30" i="12" s="1"/>
  <c r="E42" i="11"/>
  <c r="H41" i="11"/>
  <c r="F41" i="11"/>
  <c r="G41" i="11" s="1"/>
  <c r="E41" i="11"/>
  <c r="E40" i="11"/>
  <c r="E39" i="11"/>
  <c r="F38" i="11"/>
  <c r="E38" i="11"/>
  <c r="F37" i="11"/>
  <c r="E37" i="11"/>
  <c r="F36" i="11"/>
  <c r="E36" i="11"/>
  <c r="E35" i="11"/>
  <c r="F34" i="11"/>
  <c r="E34" i="11"/>
  <c r="E33" i="11"/>
  <c r="H32" i="11"/>
  <c r="F32" i="11"/>
  <c r="G32" i="11" s="1"/>
  <c r="G22" i="12" s="1"/>
  <c r="E32" i="11"/>
  <c r="E31" i="11"/>
  <c r="E30" i="11"/>
  <c r="E29" i="11"/>
  <c r="E28" i="11"/>
  <c r="E27" i="11"/>
  <c r="E26" i="11"/>
  <c r="E25" i="11"/>
  <c r="E24" i="11"/>
  <c r="E23" i="11"/>
  <c r="F22" i="11"/>
  <c r="E22" i="11"/>
  <c r="F21" i="11"/>
  <c r="E21" i="11"/>
  <c r="H20" i="11"/>
  <c r="F20" i="11"/>
  <c r="G20" i="11" s="1"/>
  <c r="E20" i="11"/>
  <c r="E19" i="11"/>
  <c r="F18" i="11"/>
  <c r="E18" i="11"/>
  <c r="E17" i="11"/>
  <c r="H16" i="11"/>
  <c r="F16" i="11"/>
  <c r="G16" i="11" s="1"/>
  <c r="E16" i="11"/>
  <c r="E15" i="11"/>
  <c r="F14" i="11"/>
  <c r="E14" i="11"/>
  <c r="H13" i="11"/>
  <c r="G13" i="11"/>
  <c r="F13" i="11"/>
  <c r="E13" i="11"/>
  <c r="F12" i="11"/>
  <c r="G12" i="11" s="1"/>
  <c r="E12" i="11"/>
  <c r="E11" i="11"/>
  <c r="E10" i="11"/>
  <c r="E9" i="11"/>
  <c r="E8" i="11"/>
  <c r="E7" i="11"/>
  <c r="E6" i="11"/>
  <c r="E5" i="11"/>
  <c r="E4" i="11"/>
  <c r="E3" i="11"/>
  <c r="F2" i="11"/>
  <c r="E2" i="11"/>
  <c r="C25" i="10"/>
  <c r="C24" i="10"/>
  <c r="F24" i="10" s="1"/>
  <c r="C23" i="10"/>
  <c r="F23" i="10" s="1"/>
  <c r="C22" i="10"/>
  <c r="C21" i="10"/>
  <c r="F21" i="10" s="1"/>
  <c r="C20" i="10"/>
  <c r="F20" i="10" s="1"/>
  <c r="C19" i="10"/>
  <c r="F19" i="10" s="1"/>
  <c r="C18" i="10"/>
  <c r="C17" i="10"/>
  <c r="C16" i="10"/>
  <c r="F16" i="10" s="1"/>
  <c r="C15" i="10"/>
  <c r="F15" i="10" s="1"/>
  <c r="C14" i="10"/>
  <c r="C13" i="10"/>
  <c r="F13" i="10" s="1"/>
  <c r="C12" i="10"/>
  <c r="F12" i="10" s="1"/>
  <c r="C11" i="10"/>
  <c r="F11" i="10" s="1"/>
  <c r="C10" i="10"/>
  <c r="F10" i="10" s="1"/>
  <c r="C9" i="10"/>
  <c r="C8" i="10"/>
  <c r="C7" i="10"/>
  <c r="F7" i="10" s="1"/>
  <c r="C6" i="10"/>
  <c r="F6" i="10" s="1"/>
  <c r="C5" i="10"/>
  <c r="F5" i="10" s="1"/>
  <c r="C4" i="10"/>
  <c r="C3" i="10"/>
  <c r="F3" i="10" s="1"/>
  <c r="C2" i="10"/>
  <c r="F2" i="10" s="1"/>
  <c r="E33" i="9"/>
  <c r="E32" i="9"/>
  <c r="E31" i="9"/>
  <c r="E30" i="9"/>
  <c r="E29" i="9"/>
  <c r="E28" i="9"/>
  <c r="E27" i="9"/>
  <c r="F26" i="9"/>
  <c r="E26" i="9"/>
  <c r="E25" i="9"/>
  <c r="E24" i="9"/>
  <c r="E23" i="9"/>
  <c r="E22" i="9"/>
  <c r="E21" i="9"/>
  <c r="E20" i="9"/>
  <c r="E19" i="9"/>
  <c r="H18" i="9"/>
  <c r="G18" i="9"/>
  <c r="F18" i="9"/>
  <c r="E18" i="9"/>
  <c r="E17" i="9"/>
  <c r="E16" i="9"/>
  <c r="E15" i="9"/>
  <c r="E14" i="9"/>
  <c r="E13" i="9"/>
  <c r="E12" i="9"/>
  <c r="E11" i="9"/>
  <c r="F10" i="9"/>
  <c r="H10" i="9" s="1"/>
  <c r="E10" i="9"/>
  <c r="E9" i="9"/>
  <c r="E8" i="9"/>
  <c r="E7" i="9"/>
  <c r="E6" i="9"/>
  <c r="E5" i="9"/>
  <c r="E4" i="9"/>
  <c r="E3" i="9"/>
  <c r="H2" i="9"/>
  <c r="F2" i="9"/>
  <c r="G2" i="9" s="1"/>
  <c r="E2" i="9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E17" i="7"/>
  <c r="E16" i="7"/>
  <c r="E15" i="7"/>
  <c r="E14" i="7"/>
  <c r="E13" i="7"/>
  <c r="E12" i="7"/>
  <c r="E11" i="7"/>
  <c r="F10" i="7"/>
  <c r="G10" i="7" s="1"/>
  <c r="G7" i="8" s="1"/>
  <c r="E10" i="7"/>
  <c r="E9" i="7"/>
  <c r="E8" i="7"/>
  <c r="E7" i="7"/>
  <c r="E6" i="7"/>
  <c r="E5" i="7"/>
  <c r="E4" i="7"/>
  <c r="E3" i="7"/>
  <c r="F2" i="7"/>
  <c r="G2" i="7" s="1"/>
  <c r="G8" i="8" s="1"/>
  <c r="E2" i="7"/>
  <c r="C25" i="6"/>
  <c r="C24" i="6"/>
  <c r="F24" i="6" s="1"/>
  <c r="C23" i="6"/>
  <c r="F23" i="6" s="1"/>
  <c r="C22" i="6"/>
  <c r="C21" i="6"/>
  <c r="C20" i="6"/>
  <c r="C19" i="6"/>
  <c r="C18" i="6"/>
  <c r="F18" i="6" s="1"/>
  <c r="C17" i="6"/>
  <c r="F17" i="6" s="1"/>
  <c r="C16" i="6"/>
  <c r="C15" i="6"/>
  <c r="C14" i="6"/>
  <c r="C13" i="6"/>
  <c r="C12" i="6"/>
  <c r="C11" i="6"/>
  <c r="F11" i="6" s="1"/>
  <c r="C10" i="6"/>
  <c r="F10" i="6" s="1"/>
  <c r="C9" i="6"/>
  <c r="C8" i="6"/>
  <c r="F8" i="6" s="1"/>
  <c r="C7" i="6"/>
  <c r="C6" i="6"/>
  <c r="F6" i="6" s="1"/>
  <c r="C5" i="6"/>
  <c r="F5" i="6" s="1"/>
  <c r="C4" i="6"/>
  <c r="F4" i="6" s="1"/>
  <c r="C3" i="6"/>
  <c r="F3" i="6" s="1"/>
  <c r="C2" i="6"/>
  <c r="F2" i="6" s="1"/>
  <c r="F13" i="5"/>
  <c r="F12" i="5"/>
  <c r="F11" i="5"/>
  <c r="F10" i="5"/>
  <c r="F9" i="5"/>
  <c r="F8" i="5"/>
  <c r="F7" i="5"/>
  <c r="F6" i="5"/>
  <c r="F5" i="5"/>
  <c r="F4" i="5"/>
  <c r="F3" i="5"/>
  <c r="F2" i="5"/>
  <c r="E61" i="4"/>
  <c r="E60" i="4"/>
  <c r="E59" i="4"/>
  <c r="E58" i="4"/>
  <c r="E57" i="4"/>
  <c r="E56" i="4"/>
  <c r="E55" i="4"/>
  <c r="E54" i="4"/>
  <c r="E53" i="4"/>
  <c r="F52" i="4"/>
  <c r="E52" i="4"/>
  <c r="E51" i="4"/>
  <c r="E50" i="4"/>
  <c r="E49" i="4"/>
  <c r="E48" i="4"/>
  <c r="E47" i="4"/>
  <c r="E46" i="4"/>
  <c r="E45" i="4"/>
  <c r="E44" i="4"/>
  <c r="E43" i="4"/>
  <c r="F42" i="4"/>
  <c r="G42" i="4" s="1"/>
  <c r="F48" i="4" s="1"/>
  <c r="E42" i="4"/>
  <c r="E41" i="4"/>
  <c r="E40" i="4"/>
  <c r="E39" i="4"/>
  <c r="E38" i="4"/>
  <c r="E37" i="4"/>
  <c r="E36" i="4"/>
  <c r="E35" i="4"/>
  <c r="E34" i="4"/>
  <c r="E33" i="4"/>
  <c r="F32" i="4"/>
  <c r="G32" i="4" s="1"/>
  <c r="F41" i="4" s="1"/>
  <c r="G41" i="4" s="1"/>
  <c r="E32" i="4"/>
  <c r="E31" i="4"/>
  <c r="E30" i="4"/>
  <c r="E29" i="4"/>
  <c r="E28" i="4"/>
  <c r="E27" i="4"/>
  <c r="E26" i="4"/>
  <c r="E25" i="4"/>
  <c r="E24" i="4"/>
  <c r="E23" i="4"/>
  <c r="F22" i="4"/>
  <c r="G22" i="4" s="1"/>
  <c r="F23" i="4" s="1"/>
  <c r="E22" i="4"/>
  <c r="E21" i="4"/>
  <c r="E20" i="4"/>
  <c r="E19" i="4"/>
  <c r="E18" i="4"/>
  <c r="E17" i="4"/>
  <c r="E16" i="4"/>
  <c r="E15" i="4"/>
  <c r="E14" i="4"/>
  <c r="E13" i="4"/>
  <c r="G12" i="4"/>
  <c r="F13" i="4" s="1"/>
  <c r="F12" i="4"/>
  <c r="H12" i="4" s="1"/>
  <c r="E12" i="4"/>
  <c r="E11" i="4"/>
  <c r="E10" i="4"/>
  <c r="E9" i="4"/>
  <c r="E8" i="4"/>
  <c r="E7" i="4"/>
  <c r="E6" i="4"/>
  <c r="E5" i="4"/>
  <c r="E4" i="4"/>
  <c r="E3" i="4"/>
  <c r="F2" i="4"/>
  <c r="H2" i="4" s="1"/>
  <c r="E2" i="4"/>
  <c r="C25" i="3"/>
  <c r="F25" i="3" s="1"/>
  <c r="C24" i="3"/>
  <c r="F24" i="3" s="1"/>
  <c r="C23" i="3"/>
  <c r="F23" i="3" s="1"/>
  <c r="C22" i="3"/>
  <c r="F22" i="3" s="1"/>
  <c r="C21" i="3"/>
  <c r="F21" i="3" s="1"/>
  <c r="C20" i="3"/>
  <c r="F20" i="3" s="1"/>
  <c r="C19" i="3"/>
  <c r="C18" i="3"/>
  <c r="F18" i="3" s="1"/>
  <c r="C17" i="3"/>
  <c r="F17" i="3" s="1"/>
  <c r="C16" i="3"/>
  <c r="C15" i="3"/>
  <c r="F15" i="3" s="1"/>
  <c r="C14" i="3"/>
  <c r="C13" i="3"/>
  <c r="F13" i="3" s="1"/>
  <c r="C12" i="3"/>
  <c r="F12" i="3" s="1"/>
  <c r="C11" i="3"/>
  <c r="C10" i="3"/>
  <c r="C9" i="3"/>
  <c r="F9" i="3" s="1"/>
  <c r="C8" i="3"/>
  <c r="F8" i="3" s="1"/>
  <c r="C7" i="3"/>
  <c r="F7" i="3" s="1"/>
  <c r="C6" i="3"/>
  <c r="F6" i="3" s="1"/>
  <c r="C5" i="3"/>
  <c r="C4" i="3"/>
  <c r="C3" i="3"/>
  <c r="F3" i="3" s="1"/>
  <c r="C2" i="3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E73" i="1"/>
  <c r="E72" i="1"/>
  <c r="E71" i="1"/>
  <c r="E70" i="1"/>
  <c r="E69" i="1"/>
  <c r="E68" i="1"/>
  <c r="E67" i="1"/>
  <c r="E66" i="1"/>
  <c r="E65" i="1"/>
  <c r="E64" i="1"/>
  <c r="E63" i="1"/>
  <c r="F62" i="1"/>
  <c r="G62" i="1" s="1"/>
  <c r="G13" i="2" s="1"/>
  <c r="H13" i="2" s="1"/>
  <c r="E62" i="1"/>
  <c r="E61" i="1"/>
  <c r="E60" i="1"/>
  <c r="E59" i="1"/>
  <c r="E58" i="1"/>
  <c r="E57" i="1"/>
  <c r="E56" i="1"/>
  <c r="E55" i="1"/>
  <c r="E54" i="1"/>
  <c r="E53" i="1"/>
  <c r="E52" i="1"/>
  <c r="E51" i="1"/>
  <c r="F50" i="1"/>
  <c r="G50" i="1" s="1"/>
  <c r="F56" i="1" s="1"/>
  <c r="G56" i="1" s="1"/>
  <c r="E50" i="1"/>
  <c r="E49" i="1"/>
  <c r="E48" i="1"/>
  <c r="E47" i="1"/>
  <c r="E46" i="1"/>
  <c r="E45" i="1"/>
  <c r="E44" i="1"/>
  <c r="E43" i="1"/>
  <c r="E42" i="1"/>
  <c r="E41" i="1"/>
  <c r="E40" i="1"/>
  <c r="E39" i="1"/>
  <c r="F38" i="1"/>
  <c r="G38" i="1" s="1"/>
  <c r="F49" i="1" s="1"/>
  <c r="E38" i="1"/>
  <c r="E37" i="1"/>
  <c r="E36" i="1"/>
  <c r="E35" i="1"/>
  <c r="E34" i="1"/>
  <c r="E33" i="1"/>
  <c r="E32" i="1"/>
  <c r="E31" i="1"/>
  <c r="E30" i="1"/>
  <c r="E29" i="1"/>
  <c r="E28" i="1"/>
  <c r="E27" i="1"/>
  <c r="F26" i="1"/>
  <c r="G26" i="1" s="1"/>
  <c r="F27" i="1" s="1"/>
  <c r="E26" i="1"/>
  <c r="E25" i="1"/>
  <c r="E24" i="1"/>
  <c r="E23" i="1"/>
  <c r="E22" i="1"/>
  <c r="E21" i="1"/>
  <c r="E20" i="1"/>
  <c r="E19" i="1"/>
  <c r="E18" i="1"/>
  <c r="E17" i="1"/>
  <c r="E16" i="1"/>
  <c r="E15" i="1"/>
  <c r="F14" i="1"/>
  <c r="H14" i="1" s="1"/>
  <c r="E14" i="1"/>
  <c r="E13" i="1"/>
  <c r="E12" i="1"/>
  <c r="E11" i="1"/>
  <c r="E10" i="1"/>
  <c r="E9" i="1"/>
  <c r="E8" i="1"/>
  <c r="E7" i="1"/>
  <c r="E6" i="1"/>
  <c r="E5" i="1"/>
  <c r="E4" i="1"/>
  <c r="E3" i="1"/>
  <c r="F2" i="1"/>
  <c r="H2" i="1" s="1"/>
  <c r="E2" i="1"/>
  <c r="G24" i="16" l="1"/>
  <c r="F9" i="9"/>
  <c r="H9" i="9" s="1"/>
  <c r="G2" i="10"/>
  <c r="H2" i="10" s="1"/>
  <c r="G7" i="10"/>
  <c r="G3" i="10"/>
  <c r="I3" i="10" s="1"/>
  <c r="F3" i="9"/>
  <c r="G5" i="10"/>
  <c r="I5" i="10" s="1"/>
  <c r="F7" i="9"/>
  <c r="G10" i="9"/>
  <c r="G13" i="10" s="1"/>
  <c r="H2" i="7"/>
  <c r="F8" i="7"/>
  <c r="G8" i="7" s="1"/>
  <c r="H10" i="7"/>
  <c r="F16" i="7"/>
  <c r="G16" i="7" s="1"/>
  <c r="F4" i="7"/>
  <c r="G4" i="7" s="1"/>
  <c r="F12" i="7"/>
  <c r="G12" i="7" s="1"/>
  <c r="F39" i="4"/>
  <c r="G39" i="4" s="1"/>
  <c r="G21" i="6"/>
  <c r="I21" i="6" s="1"/>
  <c r="H32" i="4"/>
  <c r="F38" i="4"/>
  <c r="G38" i="4" s="1"/>
  <c r="F44" i="4"/>
  <c r="F35" i="4"/>
  <c r="H35" i="4" s="1"/>
  <c r="G13" i="4"/>
  <c r="H13" i="4"/>
  <c r="F20" i="4"/>
  <c r="G20" i="4" s="1"/>
  <c r="F24" i="4"/>
  <c r="G24" i="4" s="1"/>
  <c r="F28" i="4"/>
  <c r="G28" i="4" s="1"/>
  <c r="G35" i="4"/>
  <c r="G4" i="5"/>
  <c r="H4" i="5" s="1"/>
  <c r="F21" i="4"/>
  <c r="H21" i="4" s="1"/>
  <c r="F25" i="4"/>
  <c r="F30" i="4"/>
  <c r="G30" i="4" s="1"/>
  <c r="F33" i="4"/>
  <c r="F36" i="4"/>
  <c r="H36" i="4" s="1"/>
  <c r="F40" i="4"/>
  <c r="G10" i="6"/>
  <c r="H10" i="6" s="1"/>
  <c r="G2" i="4"/>
  <c r="H22" i="4"/>
  <c r="F31" i="4"/>
  <c r="G31" i="4" s="1"/>
  <c r="F34" i="4"/>
  <c r="G34" i="4" s="1"/>
  <c r="F37" i="4"/>
  <c r="G15" i="6"/>
  <c r="H15" i="6" s="1"/>
  <c r="F27" i="4"/>
  <c r="H27" i="4" s="1"/>
  <c r="G17" i="2"/>
  <c r="H17" i="2" s="1"/>
  <c r="F72" i="1"/>
  <c r="G72" i="1" s="1"/>
  <c r="G5" i="2"/>
  <c r="H5" i="2" s="1"/>
  <c r="F28" i="1"/>
  <c r="G28" i="1" s="1"/>
  <c r="F36" i="1"/>
  <c r="G36" i="1" s="1"/>
  <c r="F48" i="1"/>
  <c r="G48" i="1" s="1"/>
  <c r="F68" i="1"/>
  <c r="G68" i="1" s="1"/>
  <c r="H62" i="1"/>
  <c r="G2" i="1"/>
  <c r="G7" i="3" s="1"/>
  <c r="I7" i="3" s="1"/>
  <c r="H28" i="1"/>
  <c r="F64" i="1"/>
  <c r="G64" i="1" s="1"/>
  <c r="F52" i="1"/>
  <c r="G52" i="1" s="1"/>
  <c r="G9" i="2"/>
  <c r="H9" i="2" s="1"/>
  <c r="F43" i="1"/>
  <c r="G43" i="1" s="1"/>
  <c r="F60" i="1"/>
  <c r="G60" i="1" s="1"/>
  <c r="F31" i="1"/>
  <c r="G31" i="1" s="1"/>
  <c r="F40" i="1"/>
  <c r="H50" i="1"/>
  <c r="G27" i="1"/>
  <c r="H27" i="1"/>
  <c r="G49" i="1"/>
  <c r="H49" i="1"/>
  <c r="F35" i="1"/>
  <c r="F47" i="1"/>
  <c r="F42" i="1"/>
  <c r="G24" i="3"/>
  <c r="F30" i="1"/>
  <c r="G2" i="3"/>
  <c r="F33" i="1"/>
  <c r="F45" i="1"/>
  <c r="G10" i="2"/>
  <c r="G8" i="2"/>
  <c r="G6" i="2"/>
  <c r="G4" i="2"/>
  <c r="F61" i="1"/>
  <c r="F59" i="1"/>
  <c r="F57" i="1"/>
  <c r="F55" i="1"/>
  <c r="F53" i="1"/>
  <c r="F51" i="1"/>
  <c r="F54" i="1"/>
  <c r="F58" i="1"/>
  <c r="G18" i="2"/>
  <c r="G16" i="2"/>
  <c r="G14" i="2"/>
  <c r="G12" i="2"/>
  <c r="F73" i="1"/>
  <c r="F71" i="1"/>
  <c r="F69" i="1"/>
  <c r="F67" i="1"/>
  <c r="F65" i="1"/>
  <c r="F63" i="1"/>
  <c r="F66" i="1"/>
  <c r="F70" i="1"/>
  <c r="G2" i="2"/>
  <c r="G37" i="4"/>
  <c r="H37" i="4"/>
  <c r="F9" i="6"/>
  <c r="G9" i="6"/>
  <c r="F6" i="1"/>
  <c r="F11" i="3"/>
  <c r="G52" i="4"/>
  <c r="H52" i="4"/>
  <c r="I13" i="2"/>
  <c r="G17" i="3"/>
  <c r="F5" i="3"/>
  <c r="G14" i="1"/>
  <c r="G9" i="3" s="1"/>
  <c r="F34" i="1"/>
  <c r="F46" i="1"/>
  <c r="H26" i="1"/>
  <c r="F29" i="1"/>
  <c r="F37" i="1"/>
  <c r="H38" i="1"/>
  <c r="F41" i="1"/>
  <c r="H31" i="1"/>
  <c r="G21" i="3"/>
  <c r="G20" i="3"/>
  <c r="G22" i="3"/>
  <c r="G25" i="3"/>
  <c r="H43" i="1"/>
  <c r="F32" i="1"/>
  <c r="F44" i="1"/>
  <c r="H52" i="1"/>
  <c r="H56" i="1"/>
  <c r="H60" i="1"/>
  <c r="H64" i="1"/>
  <c r="G3" i="2"/>
  <c r="G7" i="2"/>
  <c r="G11" i="2"/>
  <c r="G15" i="2"/>
  <c r="G19" i="2"/>
  <c r="G14" i="3"/>
  <c r="F14" i="3"/>
  <c r="F25" i="6"/>
  <c r="G25" i="6"/>
  <c r="F39" i="1"/>
  <c r="F10" i="3"/>
  <c r="H23" i="4"/>
  <c r="G23" i="4"/>
  <c r="I8" i="8"/>
  <c r="H8" i="8"/>
  <c r="G16" i="3"/>
  <c r="G19" i="3"/>
  <c r="G48" i="4"/>
  <c r="H48" i="4"/>
  <c r="G2" i="6"/>
  <c r="G5" i="6"/>
  <c r="G14" i="6"/>
  <c r="F14" i="6"/>
  <c r="F9" i="10"/>
  <c r="F2" i="3"/>
  <c r="F4" i="3"/>
  <c r="F16" i="3"/>
  <c r="F19" i="3"/>
  <c r="F16" i="4"/>
  <c r="F14" i="4"/>
  <c r="F18" i="4"/>
  <c r="G11" i="6"/>
  <c r="F17" i="4"/>
  <c r="F19" i="4"/>
  <c r="F15" i="4"/>
  <c r="G4" i="6"/>
  <c r="G12" i="6"/>
  <c r="H7" i="8"/>
  <c r="I7" i="8"/>
  <c r="F19" i="6"/>
  <c r="G19" i="6"/>
  <c r="F25" i="9"/>
  <c r="F22" i="9"/>
  <c r="F20" i="9"/>
  <c r="F24" i="9"/>
  <c r="F21" i="9"/>
  <c r="G16" i="10"/>
  <c r="F23" i="9"/>
  <c r="F19" i="9"/>
  <c r="G19" i="10"/>
  <c r="G6" i="6"/>
  <c r="F10" i="4"/>
  <c r="F8" i="4"/>
  <c r="F6" i="4"/>
  <c r="F4" i="4"/>
  <c r="F5" i="4"/>
  <c r="H33" i="4"/>
  <c r="G33" i="4"/>
  <c r="G36" i="4"/>
  <c r="G44" i="4"/>
  <c r="H44" i="4"/>
  <c r="G15" i="3"/>
  <c r="G18" i="3"/>
  <c r="H24" i="4"/>
  <c r="H31" i="4"/>
  <c r="G20" i="6"/>
  <c r="F20" i="6"/>
  <c r="G23" i="3"/>
  <c r="F3" i="4"/>
  <c r="H41" i="4"/>
  <c r="G7" i="5"/>
  <c r="G5" i="5"/>
  <c r="G3" i="5"/>
  <c r="F51" i="4"/>
  <c r="F49" i="4"/>
  <c r="F47" i="4"/>
  <c r="F45" i="4"/>
  <c r="F43" i="4"/>
  <c r="F46" i="4"/>
  <c r="F50" i="4"/>
  <c r="G2" i="5"/>
  <c r="G6" i="5"/>
  <c r="G16" i="6"/>
  <c r="F16" i="6"/>
  <c r="G22" i="6"/>
  <c r="F22" i="6"/>
  <c r="H7" i="9"/>
  <c r="G7" i="9"/>
  <c r="F26" i="4"/>
  <c r="H39" i="4"/>
  <c r="H42" i="4"/>
  <c r="G8" i="6"/>
  <c r="G18" i="6"/>
  <c r="G24" i="6"/>
  <c r="G4" i="10"/>
  <c r="F4" i="10"/>
  <c r="F29" i="4"/>
  <c r="G7" i="6"/>
  <c r="G13" i="6"/>
  <c r="G17" i="6"/>
  <c r="G23" i="6"/>
  <c r="G4" i="8"/>
  <c r="G2" i="8"/>
  <c r="G11" i="8"/>
  <c r="G9" i="8"/>
  <c r="G10" i="8"/>
  <c r="G3" i="8"/>
  <c r="F9" i="7"/>
  <c r="F7" i="7"/>
  <c r="F5" i="7"/>
  <c r="F3" i="7"/>
  <c r="F6" i="7"/>
  <c r="G6" i="8"/>
  <c r="G15" i="8"/>
  <c r="G13" i="8"/>
  <c r="G5" i="8"/>
  <c r="G14" i="8"/>
  <c r="F17" i="7"/>
  <c r="F15" i="7"/>
  <c r="F13" i="7"/>
  <c r="F11" i="7"/>
  <c r="F14" i="7"/>
  <c r="H3" i="9"/>
  <c r="G3" i="9"/>
  <c r="G18" i="11"/>
  <c r="H18" i="11"/>
  <c r="G22" i="11"/>
  <c r="H22" i="11"/>
  <c r="H46" i="16"/>
  <c r="G46" i="16"/>
  <c r="G36" i="11"/>
  <c r="H36" i="11"/>
  <c r="H38" i="4"/>
  <c r="G3" i="6"/>
  <c r="G12" i="8"/>
  <c r="F5" i="9"/>
  <c r="I22" i="12"/>
  <c r="H22" i="12"/>
  <c r="F7" i="6"/>
  <c r="F13" i="6"/>
  <c r="F15" i="6"/>
  <c r="F21" i="6"/>
  <c r="F8" i="9"/>
  <c r="F6" i="9"/>
  <c r="F4" i="9"/>
  <c r="G6" i="10"/>
  <c r="G52" i="11"/>
  <c r="H52" i="11"/>
  <c r="H23" i="12"/>
  <c r="I23" i="12"/>
  <c r="F12" i="6"/>
  <c r="F8" i="10"/>
  <c r="G38" i="11"/>
  <c r="H38" i="11"/>
  <c r="I24" i="12"/>
  <c r="H24" i="12"/>
  <c r="G17" i="10"/>
  <c r="F17" i="10"/>
  <c r="G34" i="11"/>
  <c r="H34" i="11"/>
  <c r="H26" i="9"/>
  <c r="G26" i="9"/>
  <c r="G23" i="10" s="1"/>
  <c r="F25" i="10"/>
  <c r="I26" i="12"/>
  <c r="H26" i="12"/>
  <c r="G18" i="10"/>
  <c r="G28" i="12"/>
  <c r="F28" i="12"/>
  <c r="G15" i="10"/>
  <c r="F18" i="10"/>
  <c r="G2" i="11"/>
  <c r="H2" i="11"/>
  <c r="G43" i="11"/>
  <c r="G46" i="11"/>
  <c r="H46" i="11"/>
  <c r="H37" i="11"/>
  <c r="G37" i="11"/>
  <c r="G50" i="11"/>
  <c r="H50" i="11"/>
  <c r="G18" i="18"/>
  <c r="G14" i="10"/>
  <c r="G22" i="10"/>
  <c r="G14" i="11"/>
  <c r="H14" i="11"/>
  <c r="H21" i="11"/>
  <c r="G21" i="11"/>
  <c r="I13" i="12"/>
  <c r="H13" i="12"/>
  <c r="I32" i="12"/>
  <c r="H32" i="12"/>
  <c r="G4" i="18"/>
  <c r="G14" i="18"/>
  <c r="H2" i="16"/>
  <c r="G2" i="16"/>
  <c r="G14" i="12"/>
  <c r="G12" i="12"/>
  <c r="G10" i="12"/>
  <c r="F19" i="11"/>
  <c r="F35" i="11"/>
  <c r="G21" i="12"/>
  <c r="F14" i="10"/>
  <c r="F22" i="10"/>
  <c r="H12" i="11"/>
  <c r="F17" i="11"/>
  <c r="F33" i="11"/>
  <c r="H44" i="11"/>
  <c r="F49" i="11"/>
  <c r="G51" i="11"/>
  <c r="G11" i="12"/>
  <c r="F21" i="12"/>
  <c r="F27" i="12"/>
  <c r="F29" i="12"/>
  <c r="F35" i="12"/>
  <c r="F15" i="11"/>
  <c r="F40" i="11"/>
  <c r="H42" i="11"/>
  <c r="F47" i="11"/>
  <c r="G9" i="12"/>
  <c r="G25" i="12"/>
  <c r="G33" i="12"/>
  <c r="F39" i="11"/>
  <c r="G15" i="18"/>
  <c r="G3" i="17"/>
  <c r="G4" i="17"/>
  <c r="F27" i="16"/>
  <c r="G2" i="17"/>
  <c r="F32" i="16"/>
  <c r="G34" i="12"/>
  <c r="G36" i="12"/>
  <c r="G13" i="16"/>
  <c r="G10" i="18" s="1"/>
  <c r="G17" i="18"/>
  <c r="F25" i="16"/>
  <c r="F29" i="16"/>
  <c r="F33" i="16"/>
  <c r="H35" i="16"/>
  <c r="G35" i="16"/>
  <c r="G2" i="18"/>
  <c r="G5" i="18"/>
  <c r="F5" i="18"/>
  <c r="F2" i="18"/>
  <c r="F4" i="18"/>
  <c r="F8" i="18"/>
  <c r="F10" i="18"/>
  <c r="F18" i="18"/>
  <c r="F9" i="18"/>
  <c r="F15" i="18"/>
  <c r="F23" i="18"/>
  <c r="G57" i="16"/>
  <c r="G23" i="18" s="1"/>
  <c r="F14" i="18"/>
  <c r="F22" i="18"/>
  <c r="I2" i="10" l="1"/>
  <c r="I15" i="6"/>
  <c r="I10" i="6"/>
  <c r="I4" i="5"/>
  <c r="I5" i="2"/>
  <c r="F26" i="16"/>
  <c r="F34" i="16"/>
  <c r="F28" i="16"/>
  <c r="F31" i="16"/>
  <c r="F30" i="16"/>
  <c r="G9" i="18"/>
  <c r="I9" i="18" s="1"/>
  <c r="G25" i="18"/>
  <c r="I25" i="18" s="1"/>
  <c r="G22" i="18"/>
  <c r="H22" i="18" s="1"/>
  <c r="H5" i="10"/>
  <c r="H3" i="10"/>
  <c r="G8" i="10"/>
  <c r="I8" i="10" s="1"/>
  <c r="G9" i="9"/>
  <c r="F17" i="9"/>
  <c r="F11" i="9"/>
  <c r="F15" i="9"/>
  <c r="G10" i="10"/>
  <c r="F13" i="9"/>
  <c r="G11" i="10"/>
  <c r="F14" i="9"/>
  <c r="H14" i="9" s="1"/>
  <c r="F16" i="9"/>
  <c r="H16" i="9" s="1"/>
  <c r="G9" i="10"/>
  <c r="I9" i="10" s="1"/>
  <c r="F12" i="9"/>
  <c r="G12" i="9" s="1"/>
  <c r="G12" i="10"/>
  <c r="H12" i="10" s="1"/>
  <c r="H7" i="10"/>
  <c r="I7" i="10"/>
  <c r="H12" i="7"/>
  <c r="H4" i="7"/>
  <c r="H8" i="7"/>
  <c r="H16" i="7"/>
  <c r="H20" i="4"/>
  <c r="H21" i="6"/>
  <c r="H30" i="4"/>
  <c r="G25" i="4"/>
  <c r="H25" i="4"/>
  <c r="H34" i="4"/>
  <c r="G27" i="4"/>
  <c r="G21" i="4"/>
  <c r="F11" i="4"/>
  <c r="F7" i="4"/>
  <c r="F9" i="4"/>
  <c r="H28" i="4"/>
  <c r="G40" i="4"/>
  <c r="H40" i="4"/>
  <c r="I17" i="2"/>
  <c r="H72" i="1"/>
  <c r="H36" i="1"/>
  <c r="F13" i="1"/>
  <c r="G13" i="1" s="1"/>
  <c r="F7" i="1"/>
  <c r="H7" i="1" s="1"/>
  <c r="G5" i="3"/>
  <c r="H5" i="3" s="1"/>
  <c r="F12" i="1"/>
  <c r="G12" i="1" s="1"/>
  <c r="F5" i="1"/>
  <c r="G5" i="1" s="1"/>
  <c r="G6" i="3"/>
  <c r="I6" i="3" s="1"/>
  <c r="F10" i="1"/>
  <c r="G10" i="1" s="1"/>
  <c r="F3" i="1"/>
  <c r="H3" i="1" s="1"/>
  <c r="G3" i="3"/>
  <c r="I3" i="3" s="1"/>
  <c r="F8" i="1"/>
  <c r="H8" i="1" s="1"/>
  <c r="F4" i="1"/>
  <c r="G4" i="1" s="1"/>
  <c r="H68" i="1"/>
  <c r="H7" i="3"/>
  <c r="H48" i="1"/>
  <c r="G4" i="3"/>
  <c r="H4" i="3" s="1"/>
  <c r="F11" i="1"/>
  <c r="G11" i="1" s="1"/>
  <c r="F9" i="1"/>
  <c r="G9" i="1" s="1"/>
  <c r="I9" i="2"/>
  <c r="G40" i="1"/>
  <c r="H40" i="1"/>
  <c r="I23" i="18"/>
  <c r="H23" i="18"/>
  <c r="I9" i="3"/>
  <c r="H9" i="3"/>
  <c r="I23" i="10"/>
  <c r="H23" i="10"/>
  <c r="G47" i="11"/>
  <c r="H47" i="11"/>
  <c r="I14" i="12"/>
  <c r="H14" i="12"/>
  <c r="H15" i="3"/>
  <c r="I15" i="3"/>
  <c r="G41" i="1"/>
  <c r="H41" i="1"/>
  <c r="I10" i="2"/>
  <c r="H10" i="2"/>
  <c r="G13" i="18"/>
  <c r="G11" i="18"/>
  <c r="G12" i="18"/>
  <c r="F18" i="16"/>
  <c r="F23" i="16"/>
  <c r="F20" i="16"/>
  <c r="F14" i="16"/>
  <c r="F21" i="16"/>
  <c r="F17" i="16"/>
  <c r="F16" i="16"/>
  <c r="F19" i="16"/>
  <c r="F22" i="16"/>
  <c r="F15" i="16"/>
  <c r="I2" i="17"/>
  <c r="H2" i="17"/>
  <c r="I4" i="18"/>
  <c r="H4" i="18"/>
  <c r="H14" i="10"/>
  <c r="I14" i="10"/>
  <c r="G8" i="12"/>
  <c r="G6" i="12"/>
  <c r="G5" i="12"/>
  <c r="F7" i="11"/>
  <c r="G4" i="12"/>
  <c r="F8" i="11"/>
  <c r="F10" i="11"/>
  <c r="F3" i="11"/>
  <c r="F6" i="11"/>
  <c r="F9" i="11"/>
  <c r="F5" i="11"/>
  <c r="F4" i="11"/>
  <c r="G3" i="12"/>
  <c r="G7" i="12"/>
  <c r="F11" i="11"/>
  <c r="G20" i="10"/>
  <c r="F55" i="11"/>
  <c r="F56" i="11"/>
  <c r="F58" i="11"/>
  <c r="F60" i="11"/>
  <c r="G37" i="12"/>
  <c r="F61" i="11"/>
  <c r="F57" i="11"/>
  <c r="F53" i="11"/>
  <c r="F59" i="11"/>
  <c r="F54" i="11"/>
  <c r="G38" i="12"/>
  <c r="H17" i="7"/>
  <c r="G17" i="7"/>
  <c r="I3" i="8"/>
  <c r="H3" i="8"/>
  <c r="I17" i="6"/>
  <c r="H17" i="6"/>
  <c r="I24" i="6"/>
  <c r="H24" i="6"/>
  <c r="H2" i="5"/>
  <c r="I2" i="5"/>
  <c r="I3" i="5"/>
  <c r="H3" i="5"/>
  <c r="G3" i="4"/>
  <c r="H3" i="4"/>
  <c r="H6" i="4"/>
  <c r="G6" i="4"/>
  <c r="H19" i="9"/>
  <c r="G19" i="9"/>
  <c r="G19" i="4"/>
  <c r="H19" i="4"/>
  <c r="I14" i="6"/>
  <c r="H14" i="6"/>
  <c r="H15" i="2"/>
  <c r="I15" i="2"/>
  <c r="H11" i="1"/>
  <c r="H20" i="3"/>
  <c r="I20" i="3"/>
  <c r="G11" i="3"/>
  <c r="G8" i="1"/>
  <c r="G70" i="1"/>
  <c r="H70" i="1"/>
  <c r="I12" i="2"/>
  <c r="H12" i="2"/>
  <c r="H55" i="1"/>
  <c r="G55" i="1"/>
  <c r="I2" i="3"/>
  <c r="H2" i="3"/>
  <c r="G42" i="1"/>
  <c r="H42" i="1"/>
  <c r="H32" i="16"/>
  <c r="G32" i="16"/>
  <c r="I3" i="6"/>
  <c r="H3" i="6"/>
  <c r="I14" i="8"/>
  <c r="H14" i="8"/>
  <c r="I10" i="8"/>
  <c r="H10" i="8"/>
  <c r="H13" i="6"/>
  <c r="I13" i="6"/>
  <c r="I4" i="10"/>
  <c r="H4" i="10"/>
  <c r="G50" i="4"/>
  <c r="H50" i="4"/>
  <c r="I5" i="5"/>
  <c r="H5" i="5"/>
  <c r="I23" i="3"/>
  <c r="H23" i="3"/>
  <c r="H8" i="4"/>
  <c r="G8" i="4"/>
  <c r="H23" i="9"/>
  <c r="G23" i="9"/>
  <c r="H17" i="4"/>
  <c r="G17" i="4"/>
  <c r="H5" i="6"/>
  <c r="I5" i="6"/>
  <c r="G39" i="1"/>
  <c r="H39" i="1"/>
  <c r="H11" i="2"/>
  <c r="I11" i="2"/>
  <c r="G32" i="1"/>
  <c r="H32" i="1"/>
  <c r="H21" i="3"/>
  <c r="I21" i="3"/>
  <c r="G46" i="1"/>
  <c r="H46" i="1"/>
  <c r="H6" i="1"/>
  <c r="G6" i="1"/>
  <c r="G66" i="1"/>
  <c r="H66" i="1"/>
  <c r="I14" i="2"/>
  <c r="H14" i="2"/>
  <c r="H57" i="1"/>
  <c r="G57" i="1"/>
  <c r="G20" i="12"/>
  <c r="G18" i="12"/>
  <c r="G16" i="12"/>
  <c r="G19" i="12"/>
  <c r="F23" i="11"/>
  <c r="F31" i="11"/>
  <c r="F24" i="11"/>
  <c r="F26" i="11"/>
  <c r="F28" i="11"/>
  <c r="G17" i="12"/>
  <c r="F30" i="11"/>
  <c r="F27" i="11"/>
  <c r="G15" i="12"/>
  <c r="F25" i="11"/>
  <c r="F29" i="11"/>
  <c r="H15" i="7"/>
  <c r="G15" i="7"/>
  <c r="H51" i="4"/>
  <c r="G51" i="4"/>
  <c r="H19" i="10"/>
  <c r="I19" i="10"/>
  <c r="H19" i="2"/>
  <c r="I19" i="2"/>
  <c r="H13" i="1"/>
  <c r="H2" i="2"/>
  <c r="I2" i="2"/>
  <c r="H53" i="1"/>
  <c r="G53" i="1"/>
  <c r="H27" i="16"/>
  <c r="G27" i="16"/>
  <c r="H33" i="16"/>
  <c r="G33" i="16"/>
  <c r="I36" i="12"/>
  <c r="H36" i="12"/>
  <c r="I4" i="17"/>
  <c r="H4" i="17"/>
  <c r="H15" i="11"/>
  <c r="G15" i="11"/>
  <c r="H11" i="12"/>
  <c r="I11" i="12"/>
  <c r="H21" i="12"/>
  <c r="I21" i="12"/>
  <c r="G3" i="18"/>
  <c r="G6" i="18"/>
  <c r="G7" i="18"/>
  <c r="F5" i="16"/>
  <c r="F7" i="16"/>
  <c r="F9" i="16"/>
  <c r="F11" i="16"/>
  <c r="F10" i="16"/>
  <c r="F3" i="16"/>
  <c r="F6" i="16"/>
  <c r="F12" i="16"/>
  <c r="F8" i="16"/>
  <c r="F4" i="16"/>
  <c r="H17" i="10"/>
  <c r="I17" i="10"/>
  <c r="I6" i="10"/>
  <c r="H6" i="10"/>
  <c r="H5" i="9"/>
  <c r="G5" i="9"/>
  <c r="I12" i="8"/>
  <c r="H12" i="8"/>
  <c r="H5" i="8"/>
  <c r="I5" i="8"/>
  <c r="I9" i="8"/>
  <c r="H9" i="8"/>
  <c r="I18" i="6"/>
  <c r="H18" i="6"/>
  <c r="G26" i="4"/>
  <c r="H26" i="4"/>
  <c r="I22" i="6"/>
  <c r="H22" i="6"/>
  <c r="G46" i="4"/>
  <c r="H46" i="4"/>
  <c r="I7" i="5"/>
  <c r="H7" i="5"/>
  <c r="I20" i="6"/>
  <c r="H20" i="6"/>
  <c r="H10" i="4"/>
  <c r="G10" i="4"/>
  <c r="I16" i="10"/>
  <c r="H16" i="10"/>
  <c r="H11" i="6"/>
  <c r="I11" i="6"/>
  <c r="G13" i="3"/>
  <c r="H2" i="6"/>
  <c r="I2" i="6"/>
  <c r="I25" i="6"/>
  <c r="H25" i="6"/>
  <c r="H7" i="2"/>
  <c r="I7" i="2"/>
  <c r="G7" i="1"/>
  <c r="H4" i="1"/>
  <c r="H63" i="1"/>
  <c r="G63" i="1"/>
  <c r="I16" i="2"/>
  <c r="H16" i="2"/>
  <c r="H59" i="1"/>
  <c r="G59" i="1"/>
  <c r="G45" i="1"/>
  <c r="H45" i="1"/>
  <c r="G47" i="1"/>
  <c r="H47" i="1"/>
  <c r="I5" i="18"/>
  <c r="H5" i="18"/>
  <c r="F33" i="9"/>
  <c r="F28" i="9"/>
  <c r="G21" i="10"/>
  <c r="F30" i="9"/>
  <c r="F27" i="9"/>
  <c r="F32" i="9"/>
  <c r="F29" i="9"/>
  <c r="G24" i="10"/>
  <c r="F31" i="9"/>
  <c r="H29" i="4"/>
  <c r="G29" i="4"/>
  <c r="H4" i="4"/>
  <c r="G4" i="4"/>
  <c r="I4" i="6"/>
  <c r="H4" i="6"/>
  <c r="I22" i="3"/>
  <c r="H22" i="3"/>
  <c r="H73" i="1"/>
  <c r="G73" i="1"/>
  <c r="G40" i="11"/>
  <c r="H40" i="11"/>
  <c r="I3" i="17"/>
  <c r="H3" i="17"/>
  <c r="H35" i="11"/>
  <c r="G35" i="11"/>
  <c r="I15" i="10"/>
  <c r="H15" i="10"/>
  <c r="H28" i="12"/>
  <c r="I28" i="12"/>
  <c r="G35" i="12"/>
  <c r="H4" i="9"/>
  <c r="G4" i="9"/>
  <c r="I13" i="8"/>
  <c r="H13" i="8"/>
  <c r="G6" i="7"/>
  <c r="H6" i="7"/>
  <c r="I11" i="8"/>
  <c r="H11" i="8"/>
  <c r="H7" i="6"/>
  <c r="I7" i="6"/>
  <c r="H8" i="6"/>
  <c r="I8" i="6"/>
  <c r="H43" i="4"/>
  <c r="G43" i="4"/>
  <c r="I6" i="6"/>
  <c r="H6" i="6"/>
  <c r="H21" i="9"/>
  <c r="G21" i="9"/>
  <c r="G18" i="4"/>
  <c r="H18" i="4"/>
  <c r="H3" i="2"/>
  <c r="I3" i="2"/>
  <c r="H5" i="1"/>
  <c r="G37" i="1"/>
  <c r="H37" i="1"/>
  <c r="H65" i="1"/>
  <c r="G65" i="1"/>
  <c r="I18" i="2"/>
  <c r="H18" i="2"/>
  <c r="H61" i="1"/>
  <c r="G61" i="1"/>
  <c r="G35" i="1"/>
  <c r="H35" i="1"/>
  <c r="I22" i="10"/>
  <c r="H22" i="10"/>
  <c r="H9" i="7"/>
  <c r="G9" i="7"/>
  <c r="H25" i="9"/>
  <c r="G25" i="9"/>
  <c r="G15" i="4"/>
  <c r="H15" i="4"/>
  <c r="H10" i="1"/>
  <c r="H29" i="16"/>
  <c r="G29" i="16"/>
  <c r="I34" i="12"/>
  <c r="H34" i="12"/>
  <c r="G20" i="18"/>
  <c r="F67" i="16"/>
  <c r="F65" i="16"/>
  <c r="F63" i="16"/>
  <c r="F61" i="16"/>
  <c r="F59" i="16"/>
  <c r="G21" i="18"/>
  <c r="G24" i="18"/>
  <c r="F66" i="16"/>
  <c r="F62" i="16"/>
  <c r="F58" i="16"/>
  <c r="F64" i="16"/>
  <c r="F60" i="16"/>
  <c r="I2" i="18"/>
  <c r="H2" i="18"/>
  <c r="H25" i="16"/>
  <c r="G25" i="16"/>
  <c r="I15" i="18"/>
  <c r="H15" i="18"/>
  <c r="I33" i="12"/>
  <c r="H33" i="12"/>
  <c r="G49" i="11"/>
  <c r="H49" i="11"/>
  <c r="H19" i="11"/>
  <c r="G19" i="11"/>
  <c r="I18" i="18"/>
  <c r="H18" i="18"/>
  <c r="I18" i="10"/>
  <c r="H18" i="10"/>
  <c r="H6" i="9"/>
  <c r="G6" i="9"/>
  <c r="G19" i="18"/>
  <c r="F55" i="16"/>
  <c r="F53" i="16"/>
  <c r="F51" i="16"/>
  <c r="F49" i="16"/>
  <c r="F47" i="16"/>
  <c r="G16" i="18"/>
  <c r="F50" i="16"/>
  <c r="F54" i="16"/>
  <c r="F48" i="16"/>
  <c r="F52" i="16"/>
  <c r="F56" i="16"/>
  <c r="G14" i="7"/>
  <c r="H14" i="7"/>
  <c r="I15" i="8"/>
  <c r="H15" i="8"/>
  <c r="H3" i="7"/>
  <c r="G3" i="7"/>
  <c r="I2" i="8"/>
  <c r="H2" i="8"/>
  <c r="I16" i="6"/>
  <c r="H16" i="6"/>
  <c r="H45" i="4"/>
  <c r="G45" i="4"/>
  <c r="H24" i="9"/>
  <c r="G24" i="9"/>
  <c r="H14" i="4"/>
  <c r="G14" i="4"/>
  <c r="G29" i="1"/>
  <c r="H29" i="1"/>
  <c r="G34" i="1"/>
  <c r="H34" i="1"/>
  <c r="H17" i="3"/>
  <c r="I17" i="3"/>
  <c r="H67" i="1"/>
  <c r="G67" i="1"/>
  <c r="G58" i="1"/>
  <c r="H58" i="1"/>
  <c r="I4" i="2"/>
  <c r="H4" i="2"/>
  <c r="H6" i="5"/>
  <c r="I6" i="5"/>
  <c r="I25" i="12"/>
  <c r="H25" i="12"/>
  <c r="H10" i="12"/>
  <c r="I10" i="12"/>
  <c r="I13" i="10"/>
  <c r="H13" i="10"/>
  <c r="H5" i="7"/>
  <c r="G5" i="7"/>
  <c r="I23" i="6"/>
  <c r="H23" i="6"/>
  <c r="H47" i="4"/>
  <c r="G47" i="4"/>
  <c r="G16" i="4"/>
  <c r="H16" i="4"/>
  <c r="I19" i="3"/>
  <c r="H19" i="3"/>
  <c r="I14" i="3"/>
  <c r="H14" i="3"/>
  <c r="G12" i="3"/>
  <c r="G8" i="3"/>
  <c r="F24" i="1"/>
  <c r="F17" i="1"/>
  <c r="F21" i="1"/>
  <c r="F19" i="1"/>
  <c r="F23" i="1"/>
  <c r="F16" i="1"/>
  <c r="F25" i="1"/>
  <c r="F18" i="1"/>
  <c r="F20" i="1"/>
  <c r="F22" i="1"/>
  <c r="F15" i="1"/>
  <c r="G13" i="5"/>
  <c r="G11" i="5"/>
  <c r="G9" i="5"/>
  <c r="F61" i="4"/>
  <c r="F59" i="4"/>
  <c r="F57" i="4"/>
  <c r="F55" i="4"/>
  <c r="F53" i="4"/>
  <c r="G10" i="5"/>
  <c r="F58" i="4"/>
  <c r="F54" i="4"/>
  <c r="G12" i="5"/>
  <c r="F56" i="4"/>
  <c r="G8" i="5"/>
  <c r="F60" i="4"/>
  <c r="H69" i="1"/>
  <c r="G69" i="1"/>
  <c r="G54" i="1"/>
  <c r="H54" i="1"/>
  <c r="I6" i="2"/>
  <c r="H6" i="2"/>
  <c r="G30" i="1"/>
  <c r="H30" i="1"/>
  <c r="H24" i="3"/>
  <c r="I24" i="3"/>
  <c r="G17" i="11"/>
  <c r="H17" i="11"/>
  <c r="I10" i="18"/>
  <c r="H10" i="18"/>
  <c r="H8" i="9"/>
  <c r="G8" i="9"/>
  <c r="H11" i="7"/>
  <c r="G11" i="7"/>
  <c r="I6" i="8"/>
  <c r="H6" i="8"/>
  <c r="H4" i="8"/>
  <c r="I4" i="8"/>
  <c r="H20" i="9"/>
  <c r="G20" i="9"/>
  <c r="G7" i="17"/>
  <c r="G5" i="17"/>
  <c r="F43" i="16"/>
  <c r="F40" i="16"/>
  <c r="F39" i="16"/>
  <c r="F36" i="16"/>
  <c r="G6" i="17"/>
  <c r="F45" i="16"/>
  <c r="F41" i="16"/>
  <c r="F44" i="16"/>
  <c r="F42" i="16"/>
  <c r="F38" i="16"/>
  <c r="F37" i="16"/>
  <c r="I17" i="18"/>
  <c r="H17" i="18"/>
  <c r="G8" i="18"/>
  <c r="H39" i="11"/>
  <c r="G39" i="11"/>
  <c r="I9" i="12"/>
  <c r="H9" i="12"/>
  <c r="G33" i="11"/>
  <c r="H33" i="11"/>
  <c r="H12" i="12"/>
  <c r="I12" i="12"/>
  <c r="H14" i="18"/>
  <c r="I14" i="18"/>
  <c r="G25" i="10"/>
  <c r="H12" i="9"/>
  <c r="H13" i="7"/>
  <c r="G13" i="7"/>
  <c r="H7" i="7"/>
  <c r="G7" i="7"/>
  <c r="H49" i="4"/>
  <c r="G49" i="4"/>
  <c r="I18" i="3"/>
  <c r="H18" i="3"/>
  <c r="G5" i="4"/>
  <c r="H5" i="4"/>
  <c r="H22" i="9"/>
  <c r="G22" i="9"/>
  <c r="I19" i="6"/>
  <c r="H19" i="6"/>
  <c r="I12" i="6"/>
  <c r="H12" i="6"/>
  <c r="I16" i="3"/>
  <c r="H16" i="3"/>
  <c r="G10" i="3"/>
  <c r="G44" i="1"/>
  <c r="H44" i="1"/>
  <c r="I25" i="3"/>
  <c r="H25" i="3"/>
  <c r="I9" i="6"/>
  <c r="H9" i="6"/>
  <c r="H71" i="1"/>
  <c r="G71" i="1"/>
  <c r="H51" i="1"/>
  <c r="G51" i="1"/>
  <c r="I8" i="2"/>
  <c r="H8" i="2"/>
  <c r="G33" i="1"/>
  <c r="H33" i="1"/>
  <c r="H9" i="10" l="1"/>
  <c r="H3" i="3"/>
  <c r="H9" i="18"/>
  <c r="H25" i="18"/>
  <c r="I22" i="18"/>
  <c r="H31" i="16"/>
  <c r="G31" i="16"/>
  <c r="H30" i="16"/>
  <c r="G30" i="16"/>
  <c r="H28" i="16"/>
  <c r="G28" i="16"/>
  <c r="H34" i="16"/>
  <c r="G34" i="16"/>
  <c r="H26" i="16"/>
  <c r="G26" i="16"/>
  <c r="I12" i="10"/>
  <c r="G16" i="9"/>
  <c r="H13" i="9"/>
  <c r="G13" i="9"/>
  <c r="H8" i="10"/>
  <c r="I10" i="10"/>
  <c r="H10" i="10"/>
  <c r="G15" i="9"/>
  <c r="H15" i="9"/>
  <c r="H11" i="10"/>
  <c r="I11" i="10"/>
  <c r="H11" i="9"/>
  <c r="G11" i="9"/>
  <c r="G14" i="9"/>
  <c r="H17" i="9"/>
  <c r="G17" i="9"/>
  <c r="G7" i="4"/>
  <c r="H7" i="4"/>
  <c r="H11" i="4"/>
  <c r="G11" i="4"/>
  <c r="H9" i="4"/>
  <c r="G9" i="4"/>
  <c r="H12" i="1"/>
  <c r="G3" i="1"/>
  <c r="H6" i="3"/>
  <c r="I4" i="3"/>
  <c r="I5" i="3"/>
  <c r="H9" i="1"/>
  <c r="I19" i="18"/>
  <c r="H19" i="18"/>
  <c r="H62" i="16"/>
  <c r="G62" i="16"/>
  <c r="H11" i="16"/>
  <c r="G11" i="16"/>
  <c r="I20" i="18"/>
  <c r="H20" i="18"/>
  <c r="G60" i="11"/>
  <c r="H60" i="11"/>
  <c r="H41" i="16"/>
  <c r="G41" i="16"/>
  <c r="I7" i="17"/>
  <c r="H7" i="17"/>
  <c r="G56" i="4"/>
  <c r="H56" i="4"/>
  <c r="H59" i="4"/>
  <c r="G59" i="4"/>
  <c r="G18" i="1"/>
  <c r="H18" i="1"/>
  <c r="H8" i="3"/>
  <c r="I8" i="3"/>
  <c r="I16" i="18"/>
  <c r="H16" i="18"/>
  <c r="I24" i="18"/>
  <c r="H24" i="18"/>
  <c r="I24" i="10"/>
  <c r="H24" i="10"/>
  <c r="H4" i="16"/>
  <c r="G4" i="16"/>
  <c r="H7" i="16"/>
  <c r="G7" i="16"/>
  <c r="G30" i="11"/>
  <c r="H30" i="11"/>
  <c r="I16" i="12"/>
  <c r="H16" i="12"/>
  <c r="I38" i="12"/>
  <c r="H38" i="12"/>
  <c r="G58" i="11"/>
  <c r="H58" i="11"/>
  <c r="H3" i="12"/>
  <c r="I3" i="12"/>
  <c r="I4" i="12"/>
  <c r="H4" i="12"/>
  <c r="H16" i="16"/>
  <c r="G16" i="16"/>
  <c r="I11" i="18"/>
  <c r="H11" i="18"/>
  <c r="H42" i="16"/>
  <c r="G42" i="16"/>
  <c r="H18" i="16"/>
  <c r="G18" i="16"/>
  <c r="I5" i="17"/>
  <c r="H5" i="17"/>
  <c r="G24" i="1"/>
  <c r="H24" i="1"/>
  <c r="H66" i="16"/>
  <c r="G66" i="16"/>
  <c r="I7" i="12"/>
  <c r="H7" i="12"/>
  <c r="H45" i="16"/>
  <c r="G45" i="16"/>
  <c r="H12" i="5"/>
  <c r="I12" i="5"/>
  <c r="H61" i="4"/>
  <c r="G61" i="4"/>
  <c r="G25" i="1"/>
  <c r="H25" i="1"/>
  <c r="H12" i="3"/>
  <c r="I12" i="3"/>
  <c r="H47" i="16"/>
  <c r="G47" i="16"/>
  <c r="I21" i="18"/>
  <c r="H21" i="18"/>
  <c r="H35" i="12"/>
  <c r="I35" i="12"/>
  <c r="H29" i="9"/>
  <c r="G29" i="9"/>
  <c r="H8" i="16"/>
  <c r="G8" i="16"/>
  <c r="H5" i="16"/>
  <c r="G5" i="16"/>
  <c r="I17" i="12"/>
  <c r="H17" i="12"/>
  <c r="I18" i="12"/>
  <c r="H18" i="12"/>
  <c r="G54" i="11"/>
  <c r="H54" i="11"/>
  <c r="G56" i="11"/>
  <c r="H56" i="11"/>
  <c r="G4" i="11"/>
  <c r="H4" i="11"/>
  <c r="H7" i="11"/>
  <c r="G7" i="11"/>
  <c r="H17" i="16"/>
  <c r="G17" i="16"/>
  <c r="I13" i="18"/>
  <c r="H13" i="18"/>
  <c r="H43" i="16"/>
  <c r="G43" i="16"/>
  <c r="G60" i="4"/>
  <c r="H60" i="4"/>
  <c r="H28" i="9"/>
  <c r="G28" i="9"/>
  <c r="H11" i="11"/>
  <c r="G11" i="11"/>
  <c r="H44" i="16"/>
  <c r="G44" i="16"/>
  <c r="H57" i="4"/>
  <c r="G57" i="4"/>
  <c r="H10" i="3"/>
  <c r="I10" i="3"/>
  <c r="I6" i="17"/>
  <c r="H6" i="17"/>
  <c r="G54" i="4"/>
  <c r="H54" i="4"/>
  <c r="I9" i="5"/>
  <c r="H9" i="5"/>
  <c r="H16" i="1"/>
  <c r="G16" i="1"/>
  <c r="H49" i="16"/>
  <c r="G49" i="16"/>
  <c r="H59" i="16"/>
  <c r="G59" i="16"/>
  <c r="H32" i="9"/>
  <c r="G32" i="9"/>
  <c r="H12" i="16"/>
  <c r="G12" i="16"/>
  <c r="I7" i="18"/>
  <c r="H7" i="18"/>
  <c r="G28" i="11"/>
  <c r="H28" i="11"/>
  <c r="H20" i="12"/>
  <c r="I20" i="12"/>
  <c r="H59" i="11"/>
  <c r="G59" i="11"/>
  <c r="H55" i="11"/>
  <c r="G55" i="11"/>
  <c r="H5" i="11"/>
  <c r="G5" i="11"/>
  <c r="H5" i="12"/>
  <c r="I5" i="12"/>
  <c r="H21" i="16"/>
  <c r="G21" i="16"/>
  <c r="H25" i="10"/>
  <c r="I25" i="10"/>
  <c r="G17" i="1"/>
  <c r="H17" i="1"/>
  <c r="H23" i="11"/>
  <c r="G23" i="11"/>
  <c r="H37" i="12"/>
  <c r="I37" i="12"/>
  <c r="H22" i="16"/>
  <c r="G22" i="16"/>
  <c r="H20" i="1"/>
  <c r="G20" i="1"/>
  <c r="H50" i="16"/>
  <c r="G50" i="16"/>
  <c r="H27" i="11"/>
  <c r="G27" i="11"/>
  <c r="H36" i="16"/>
  <c r="G36" i="16"/>
  <c r="G58" i="4"/>
  <c r="H58" i="4"/>
  <c r="I11" i="5"/>
  <c r="H11" i="5"/>
  <c r="G23" i="1"/>
  <c r="H23" i="1"/>
  <c r="H56" i="16"/>
  <c r="G56" i="16"/>
  <c r="H51" i="16"/>
  <c r="G51" i="16"/>
  <c r="H60" i="16"/>
  <c r="G60" i="16"/>
  <c r="H61" i="16"/>
  <c r="G61" i="16"/>
  <c r="H27" i="9"/>
  <c r="G27" i="9"/>
  <c r="H6" i="16"/>
  <c r="G6" i="16"/>
  <c r="I6" i="18"/>
  <c r="H6" i="18"/>
  <c r="G26" i="11"/>
  <c r="H26" i="11"/>
  <c r="H53" i="11"/>
  <c r="G53" i="11"/>
  <c r="I20" i="10"/>
  <c r="H20" i="10"/>
  <c r="G9" i="11"/>
  <c r="H9" i="11"/>
  <c r="I6" i="12"/>
  <c r="H6" i="12"/>
  <c r="H14" i="16"/>
  <c r="G14" i="16"/>
  <c r="H22" i="1"/>
  <c r="G22" i="1"/>
  <c r="H67" i="16"/>
  <c r="G67" i="16"/>
  <c r="H33" i="9"/>
  <c r="G33" i="9"/>
  <c r="H9" i="16"/>
  <c r="G9" i="16"/>
  <c r="G8" i="11"/>
  <c r="H8" i="11"/>
  <c r="I12" i="18"/>
  <c r="H12" i="18"/>
  <c r="H37" i="16"/>
  <c r="G37" i="16"/>
  <c r="H10" i="5"/>
  <c r="I10" i="5"/>
  <c r="I13" i="5"/>
  <c r="H13" i="5"/>
  <c r="G19" i="1"/>
  <c r="H19" i="1"/>
  <c r="H52" i="16"/>
  <c r="G52" i="16"/>
  <c r="H53" i="16"/>
  <c r="G53" i="16"/>
  <c r="H64" i="16"/>
  <c r="G64" i="16"/>
  <c r="H63" i="16"/>
  <c r="G63" i="16"/>
  <c r="H30" i="9"/>
  <c r="G30" i="9"/>
  <c r="H13" i="3"/>
  <c r="I13" i="3"/>
  <c r="H3" i="16"/>
  <c r="G3" i="16"/>
  <c r="I3" i="18"/>
  <c r="H3" i="18"/>
  <c r="H29" i="11"/>
  <c r="G29" i="11"/>
  <c r="G24" i="11"/>
  <c r="H24" i="11"/>
  <c r="G57" i="11"/>
  <c r="H57" i="11"/>
  <c r="G6" i="11"/>
  <c r="H6" i="11"/>
  <c r="I8" i="12"/>
  <c r="H8" i="12"/>
  <c r="H20" i="16"/>
  <c r="G20" i="16"/>
  <c r="H55" i="4"/>
  <c r="G55" i="4"/>
  <c r="H54" i="16"/>
  <c r="G54" i="16"/>
  <c r="H15" i="12"/>
  <c r="I15" i="12"/>
  <c r="G10" i="11"/>
  <c r="H10" i="11"/>
  <c r="H8" i="5"/>
  <c r="I8" i="5"/>
  <c r="H31" i="9"/>
  <c r="G31" i="9"/>
  <c r="I19" i="12"/>
  <c r="H19" i="12"/>
  <c r="H19" i="16"/>
  <c r="G19" i="16"/>
  <c r="H39" i="16"/>
  <c r="G39" i="16"/>
  <c r="I8" i="18"/>
  <c r="H8" i="18"/>
  <c r="H38" i="16"/>
  <c r="G38" i="16"/>
  <c r="H40" i="16"/>
  <c r="G40" i="16"/>
  <c r="H53" i="4"/>
  <c r="G53" i="4"/>
  <c r="G15" i="1"/>
  <c r="H15" i="1"/>
  <c r="G21" i="1"/>
  <c r="H21" i="1"/>
  <c r="H48" i="16"/>
  <c r="G48" i="16"/>
  <c r="H55" i="16"/>
  <c r="G55" i="16"/>
  <c r="H58" i="16"/>
  <c r="G58" i="16"/>
  <c r="H65" i="16"/>
  <c r="G65" i="16"/>
  <c r="H21" i="10"/>
  <c r="I21" i="10"/>
  <c r="H10" i="16"/>
  <c r="G10" i="16"/>
  <c r="G25" i="11"/>
  <c r="H25" i="11"/>
  <c r="H31" i="11"/>
  <c r="G31" i="11"/>
  <c r="I11" i="3"/>
  <c r="H11" i="3"/>
  <c r="H61" i="11"/>
  <c r="G61" i="11"/>
  <c r="H3" i="11"/>
  <c r="G3" i="11"/>
  <c r="H15" i="16"/>
  <c r="G15" i="16"/>
  <c r="H23" i="16"/>
  <c r="G23" i="16"/>
</calcChain>
</file>

<file path=xl/sharedStrings.xml><?xml version="1.0" encoding="utf-8"?>
<sst xmlns="http://schemas.openxmlformats.org/spreadsheetml/2006/main" count="1575" uniqueCount="263">
  <si>
    <t>Sample Name</t>
  </si>
  <si>
    <t>Img Selection Model</t>
  </si>
  <si>
    <t>Image Count</t>
  </si>
  <si>
    <t>DC Count</t>
  </si>
  <si>
    <t>DC Frequency</t>
  </si>
  <si>
    <t>TP DC Count</t>
  </si>
  <si>
    <t>FP DC Count</t>
  </si>
  <si>
    <t>Adjusted DC Frequency</t>
  </si>
  <si>
    <t>Actual Dose</t>
  </si>
  <si>
    <t>Notes</t>
  </si>
  <si>
    <t>0GyCNLBCIPall_CalibrationSegment</t>
  </si>
  <si>
    <t>C_B500</t>
  </si>
  <si>
    <t>Calibration sample DC Frequency = No adjustment from ADCI</t>
  </si>
  <si>
    <t>0.5GyCNLBCIPall</t>
  </si>
  <si>
    <t>0.75GyCNLBCIPall</t>
  </si>
  <si>
    <t>1GyCNLBCIPall</t>
  </si>
  <si>
    <t>1.5GyCNLBCIPall</t>
  </si>
  <si>
    <t>2GyCNLBCIPall</t>
  </si>
  <si>
    <t>2.5GyCNLBCIPall</t>
  </si>
  <si>
    <t>3GyCNLBCIPall_CalibrationSegment</t>
  </si>
  <si>
    <t>3.5GyCNLBCIPall</t>
  </si>
  <si>
    <t>4GyCNLBCIPall</t>
  </si>
  <si>
    <t>4.5GyCNLBCIPall</t>
  </si>
  <si>
    <t>5GyCNLBCIPall</t>
  </si>
  <si>
    <t>C_B750</t>
  </si>
  <si>
    <t>0GyCNLBCIPall_TestSegment</t>
  </si>
  <si>
    <t>3GyCNLBCIPall_TestSegment</t>
  </si>
  <si>
    <t>Minimal</t>
  </si>
  <si>
    <t>0GyCNLBCIPall</t>
  </si>
  <si>
    <t>Not Jackknifed | Calibration sample DC Frequency = No adjustment from ADCI</t>
  </si>
  <si>
    <t>3GyCNLBCIPall</t>
  </si>
  <si>
    <t>Adjusted For FPs</t>
  </si>
  <si>
    <t>Not Adjusted For FPs</t>
  </si>
  <si>
    <t>Img Count</t>
  </si>
  <si>
    <t>Bins</t>
  </si>
  <si>
    <t>PB Dose</t>
  </si>
  <si>
    <t>PB Dose Lower</t>
  </si>
  <si>
    <t>PB Dose Upper</t>
  </si>
  <si>
    <t>PB Frac</t>
  </si>
  <si>
    <t>PB Frac Lower</t>
  </si>
  <si>
    <t>PB Frac Upper</t>
  </si>
  <si>
    <t>Base Image Count</t>
  </si>
  <si>
    <t>CNL_S01BCIP</t>
  </si>
  <si>
    <t>459:37:4</t>
  </si>
  <si>
    <t>1.2Gy WholeBody</t>
  </si>
  <si>
    <t>CNL_S02BCIP</t>
  </si>
  <si>
    <t>417:66:15:2</t>
  </si>
  <si>
    <t>3.1Gy WholeBody</t>
  </si>
  <si>
    <t>CNL_S03BCIP</t>
  </si>
  <si>
    <t>474:23:2:1</t>
  </si>
  <si>
    <t>0Gy WholeBody</t>
  </si>
  <si>
    <t>CNL_S04BCIP</t>
  </si>
  <si>
    <t>462:31:6:1</t>
  </si>
  <si>
    <t>0.9Gy WholeBody</t>
  </si>
  <si>
    <t>CNL_S05BCIP</t>
  </si>
  <si>
    <t>380:87:25:4:4</t>
  </si>
  <si>
    <t>4Gy WholeBody</t>
  </si>
  <si>
    <t>CNL_S06BCIP</t>
  </si>
  <si>
    <t>425:63:12</t>
  </si>
  <si>
    <t>2.8Gy WholeBody</t>
  </si>
  <si>
    <t>CNL_S07BCIP</t>
  </si>
  <si>
    <t>428:68:4</t>
  </si>
  <si>
    <t>1.7Gy WholeBody</t>
  </si>
  <si>
    <t>CNL_S08BCIP</t>
  </si>
  <si>
    <t>400:85:14:1</t>
  </si>
  <si>
    <t>3.6Gy WholeBody</t>
  </si>
  <si>
    <t>CNL_S09BCIP</t>
  </si>
  <si>
    <t>418:74:7:0:1</t>
  </si>
  <si>
    <t>2.3Gy WholeBody</t>
  </si>
  <si>
    <t>CNL 0and3</t>
  </si>
  <si>
    <t>913:80:4:3</t>
  </si>
  <si>
    <t>3Gy 50% partial-body</t>
  </si>
  <si>
    <t>CNL 0and3x2</t>
  </si>
  <si>
    <t>1349:138:7:6</t>
  </si>
  <si>
    <t>3Gy 66.7% partial-body</t>
  </si>
  <si>
    <t>CNL 0x2and3</t>
  </si>
  <si>
    <t>1390:102:5:3</t>
  </si>
  <si>
    <t>3Gy 33.3% partial-body</t>
  </si>
  <si>
    <t>CNL 0x3and3</t>
  </si>
  <si>
    <t>1867:124:6:3</t>
  </si>
  <si>
    <t>3Gy 25% partial-body</t>
  </si>
  <si>
    <t>CNL 0x5and3</t>
  </si>
  <si>
    <t>2821:168:8:3</t>
  </si>
  <si>
    <t>3Gy 16.7% partial-body</t>
  </si>
  <si>
    <t>CNL 0x10and3</t>
  </si>
  <si>
    <t>5206:278:13:3</t>
  </si>
  <si>
    <t>3Gy 9.1% partial-body</t>
  </si>
  <si>
    <t>887:104:8:0:1</t>
  </si>
  <si>
    <t>1307:179:13:0:1</t>
  </si>
  <si>
    <t>1354:133:11:0:2</t>
  </si>
  <si>
    <t>1821:162:14:0:3</t>
  </si>
  <si>
    <t>2755:220:20:0:5</t>
  </si>
  <si>
    <t>5090:365:35:0:10</t>
  </si>
  <si>
    <t>Dose 0 Gy full metaphases only_CalibrationSegment</t>
  </si>
  <si>
    <t>CurveFit500</t>
  </si>
  <si>
    <t>Dose 0.1 Gy full metaphases only</t>
  </si>
  <si>
    <t>Dose 0.25 Gy full metaphases only</t>
  </si>
  <si>
    <t>Dose 0.5 Gy full metaphases only</t>
  </si>
  <si>
    <t>Dose 0.74 Gy full metaphases only</t>
  </si>
  <si>
    <t>Dose 0.98 Gy full metaphases only</t>
  </si>
  <si>
    <t>Dose 1.46 Gy full metaphases only</t>
  </si>
  <si>
    <t>Dose 1.96 Gy full metaphases only</t>
  </si>
  <si>
    <t>Dose 2.92 Gy full metaphases only_CalibrationSegment</t>
  </si>
  <si>
    <t>Dose 3.9 Gy full metaphases only</t>
  </si>
  <si>
    <t>Dose 0 Gy full metaphases only_TestSegment</t>
  </si>
  <si>
    <t>Dose 2.92 Gy full metaphases only_TestSegment</t>
  </si>
  <si>
    <t>Dose 0 Gy full metaphases only</t>
  </si>
  <si>
    <t>Dose 2.92 Gy full metaphases only</t>
  </si>
  <si>
    <t>HC_INTC03S01</t>
  </si>
  <si>
    <t>AutoCurveFit500</t>
  </si>
  <si>
    <t>179:60:14:4</t>
  </si>
  <si>
    <t>HC_INTC03S04</t>
  </si>
  <si>
    <t>157:37:5</t>
  </si>
  <si>
    <t>1.8Gy WholeBody</t>
  </si>
  <si>
    <t>HC_INTC03S05</t>
  </si>
  <si>
    <t>344:130:22:3:1</t>
  </si>
  <si>
    <t>HC_INTC03S07</t>
  </si>
  <si>
    <t>135:38:5:1:1</t>
  </si>
  <si>
    <t>3.4Gy WholeBody</t>
  </si>
  <si>
    <t>HC_INTC03S08</t>
  </si>
  <si>
    <t>242:58:10:1</t>
  </si>
  <si>
    <t>HC_INTC03S10</t>
  </si>
  <si>
    <t>311:51:3</t>
  </si>
  <si>
    <t>1.4Gy WholeBody</t>
  </si>
  <si>
    <t>HC 0and3</t>
  </si>
  <si>
    <t>756:192:44:7:1</t>
  </si>
  <si>
    <t>HC 0and3x2</t>
  </si>
  <si>
    <t>1073:332:81:12:2</t>
  </si>
  <si>
    <t>HC 0x2and3</t>
  </si>
  <si>
    <t>1195:244:51:9:1</t>
  </si>
  <si>
    <t>HC 0x3and3</t>
  </si>
  <si>
    <t>1634:296:58:11:1</t>
  </si>
  <si>
    <t>HC 0x5and3</t>
  </si>
  <si>
    <t>2512:400:72:15:1</t>
  </si>
  <si>
    <t>HC 0x10and3</t>
  </si>
  <si>
    <t>4707:660:107:25:1</t>
  </si>
  <si>
    <t>749:205:39:7</t>
  </si>
  <si>
    <t>1067:351:69:13</t>
  </si>
  <si>
    <t>1180:264:48:8</t>
  </si>
  <si>
    <t>1611:323:57:9</t>
  </si>
  <si>
    <t>2473:441:75:11</t>
  </si>
  <si>
    <t>4628:736:120:16</t>
  </si>
  <si>
    <t>Calibration_PHE_0.0Gy</t>
  </si>
  <si>
    <t>Calibration_PHE_0.25Gy</t>
  </si>
  <si>
    <t>Calibration_PHE_0.75Gy</t>
  </si>
  <si>
    <t>Calibration_PHE_1.0Gy</t>
  </si>
  <si>
    <t>Calibration_PHE_1.5Gy</t>
  </si>
  <si>
    <t>Calibration_PHE_2.5Gy</t>
  </si>
  <si>
    <t>Calibration_PHE_3.0Gy</t>
  </si>
  <si>
    <t>Calibration_PHE_4.5Gy</t>
  </si>
  <si>
    <t>PHE_E</t>
  </si>
  <si>
    <t>4Gy 50% partial body</t>
  </si>
  <si>
    <t>PHE_F</t>
  </si>
  <si>
    <t>2Gy 50% partial body</t>
  </si>
  <si>
    <t>PHE_G</t>
  </si>
  <si>
    <t>6Gy 50% partial body</t>
  </si>
  <si>
    <t>Not Jackknifed | Calibration sample DC Frequency = ADCI DC Freq - 2SD</t>
  </si>
  <si>
    <t>696:45:7:2</t>
  </si>
  <si>
    <t>696:51:3</t>
  </si>
  <si>
    <t>695:49:6</t>
  </si>
  <si>
    <t>PHE_A</t>
  </si>
  <si>
    <t>2Gy WholeBody</t>
  </si>
  <si>
    <t>PHE_B</t>
  </si>
  <si>
    <t>PHE_C</t>
  </si>
  <si>
    <t>0.5Gy WholeBody</t>
  </si>
  <si>
    <t>PHE_D</t>
  </si>
  <si>
    <t>668:65:4</t>
  </si>
  <si>
    <t>583:144:22:1</t>
  </si>
  <si>
    <t>690:30:1</t>
  </si>
  <si>
    <t>726:22:2</t>
  </si>
  <si>
    <t>CalibrationSegment_PHE_0.0Gy</t>
  </si>
  <si>
    <t>CalibrationSegment_PHE_3.0Gy</t>
  </si>
  <si>
    <t>TestSegment_PHE_0.0Gy</t>
  </si>
  <si>
    <t>TestSegment_PHE_3.0Gy</t>
  </si>
  <si>
    <t>0and3</t>
  </si>
  <si>
    <t>0and3x2</t>
  </si>
  <si>
    <t>0x2and3</t>
  </si>
  <si>
    <t>0x3and3</t>
  </si>
  <si>
    <t>0x5and3</t>
  </si>
  <si>
    <t>0x10and3</t>
  </si>
  <si>
    <t>Calibration sample DC Frequency = ADCI DC Freq - 2SD</t>
  </si>
  <si>
    <t>882:106:10:2</t>
  </si>
  <si>
    <t>1280:196:20:4</t>
  </si>
  <si>
    <t>1366:122:10:2</t>
  </si>
  <si>
    <t>1850:138:10:2</t>
  </si>
  <si>
    <t>2818:170:10:2</t>
  </si>
  <si>
    <t>5238:250:10:2</t>
  </si>
  <si>
    <t>888:96:15:1</t>
  </si>
  <si>
    <t>1288:180:30:2</t>
  </si>
  <si>
    <t>1376:108:15:1</t>
  </si>
  <si>
    <t>1864:120:15:1</t>
  </si>
  <si>
    <t>2840:144:15:1</t>
  </si>
  <si>
    <t>5280:204:15:1</t>
  </si>
  <si>
    <t>CalibrationSegment_LT_0.0Gy</t>
  </si>
  <si>
    <t>LT-RPC 0.1 Gy</t>
  </si>
  <si>
    <t>DC Count of 0Gy CalibrationSegment: 234</t>
  </si>
  <si>
    <t>LT-RPC 0.25 Gy</t>
  </si>
  <si>
    <t>DC Count of 0Gy TestSegment: 261</t>
  </si>
  <si>
    <t>LT-RPC 0.5 Gy</t>
  </si>
  <si>
    <t>DC Count of 3Gy CalibrationSegment: 382</t>
  </si>
  <si>
    <t>LT-RPC 0.75 Gy</t>
  </si>
  <si>
    <t>DC Count of 3Gy TestSegment: 406</t>
  </si>
  <si>
    <t>LT-RPC 1 Gy</t>
  </si>
  <si>
    <t>LT-RPC 2 Gy</t>
  </si>
  <si>
    <t>CalibrationSegment_LT_3.0Gy</t>
  </si>
  <si>
    <t>LT-RPC 4 Gy</t>
  </si>
  <si>
    <t>LT-RPC 5 Gy</t>
  </si>
  <si>
    <t>Calibration sample DC Frequency = ADCI DC Freq  - 522 images 500 samples SD</t>
  </si>
  <si>
    <t>Calibration sample DC Frequency = ADCI DC Freq  - 522 images 500 samples 2SDs</t>
  </si>
  <si>
    <t>B_C500</t>
  </si>
  <si>
    <t>DC Count of 0Gy CalibrationSegment: 34</t>
  </si>
  <si>
    <t>DC Count of 0Gy TestSegment: 55</t>
  </si>
  <si>
    <t>DC Count of 3Gy CalibrationSegment: 111</t>
  </si>
  <si>
    <t>DC Count of 3Gy TestSegment: 138</t>
  </si>
  <si>
    <t>LT_0.0Gy_TestSegment</t>
  </si>
  <si>
    <t>LT_3.0Gy_TestSegment</t>
  </si>
  <si>
    <t>1649:376:90:25:9</t>
  </si>
  <si>
    <t>2442:618:142:37:15</t>
  </si>
  <si>
    <t>2505:510:128:38:12</t>
  </si>
  <si>
    <t>3361:644:166:51:15</t>
  </si>
  <si>
    <t>5073:912:242:77:21</t>
  </si>
  <si>
    <t>9353:1582:432:142:36</t>
  </si>
  <si>
    <t>836:143:14:6:1</t>
  </si>
  <si>
    <t>1219:244:26:9:2</t>
  </si>
  <si>
    <t>1289:185:16:9:1</t>
  </si>
  <si>
    <t>1742:227:18:12:1</t>
  </si>
  <si>
    <t>2648:311:22:18:1</t>
  </si>
  <si>
    <t>4913:521:32:33:1</t>
  </si>
  <si>
    <t>CalibrationSegment_VN-DNRI 0 Gy</t>
  </si>
  <si>
    <t>VN-DNRI0.1Gy</t>
  </si>
  <si>
    <t>VN-DNRI0.25Gy</t>
  </si>
  <si>
    <t>VN-DNRI0.5Gy</t>
  </si>
  <si>
    <t>VN-DNRI0.75Gy</t>
  </si>
  <si>
    <t>VN-DNRI1.0Gy</t>
  </si>
  <si>
    <t>VN-DNRI1.5Gy</t>
  </si>
  <si>
    <t>VN-DNRI2Gy</t>
  </si>
  <si>
    <t>CalibrationSegment_VN-DNRI 3 Gy</t>
  </si>
  <si>
    <t>VN-DNRI4Gy</t>
  </si>
  <si>
    <t>VN-DNRI5Gy</t>
  </si>
  <si>
    <t>VN-DNRI 0 Gy</t>
  </si>
  <si>
    <t>VN-DNRI 3 Gy</t>
  </si>
  <si>
    <t>TestSegment_VN-DNRI 0 Gy</t>
  </si>
  <si>
    <t>TestSegment_VN-DNRI 3 Gy</t>
  </si>
  <si>
    <t>VN-DNRI-Exercise-2.3Gy</t>
  </si>
  <si>
    <t>348:120:29:3</t>
  </si>
  <si>
    <t>VN-DNRI-Exercise-1.8Gy</t>
  </si>
  <si>
    <t>397:92:9:1:1</t>
  </si>
  <si>
    <t>VN-DNRI-Exercise-0.2Gy</t>
  </si>
  <si>
    <t>455:40:3:2</t>
  </si>
  <si>
    <t>765:190:36:7:2</t>
  </si>
  <si>
    <t>1070:341:71:14:4</t>
  </si>
  <si>
    <t>1225:229:37:7:2</t>
  </si>
  <si>
    <t>1685:268:38:7:2</t>
  </si>
  <si>
    <t>2605:346:40:7:2</t>
  </si>
  <si>
    <t>4905:541:45:7:2</t>
  </si>
  <si>
    <t>783:157:50:8:2</t>
  </si>
  <si>
    <t>1089:296:96:15:4</t>
  </si>
  <si>
    <t>1260:175:54:9:2</t>
  </si>
  <si>
    <t>1737:193:58:10:2</t>
  </si>
  <si>
    <t>2691:229:66:12:2</t>
  </si>
  <si>
    <t>5076:319:86:17:2</t>
  </si>
  <si>
    <t>Calibration sample DC Frequency = DC Freq of test sample (No adjustments from ADCI)</t>
  </si>
  <si>
    <t>Calibration sample DC Frequency = ADCI DC Freq of test sample - 2SD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</si>
</sst>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0.00000"/>
    <numFmt numFmtId="166" formatCode="0.0"/>
    <numFmt numFmtId="167" formatCode="0.000"/>
    <numFmt numFmtId="168" formatCode="0.0000"/>
    <numFmt numFmtId="171" formatCode="0.00000000"/>
  </numFmts>
  <fonts count="7">
    <font>
      <sz val="10"/>
      <color rgb="FF000000"/>
      <name val="Arial"/>
    </font>
    <font>
      <sz val="10"/>
      <name val="Arial"/>
    </font>
    <font>
      <sz val="10"/>
      <name val="Arial"/>
    </font>
    <font>
      <sz val="10"/>
      <color rgb="FF000000"/>
      <name val="Arial"/>
    </font>
    <font>
      <sz val="11"/>
      <name val="Inconsolata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3C47D"/>
        <bgColor rgb="FF93C47D"/>
      </patternFill>
    </fill>
    <fill>
      <patternFill patternType="solid">
        <fgColor rgb="FFFFD966"/>
        <bgColor rgb="FFFFD966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 applyAlignment="1"/>
    <xf numFmtId="165" fontId="1" fillId="0" borderId="0" xfId="0" applyNumberFormat="1" applyFont="1" applyAlignment="1"/>
    <xf numFmtId="166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/>
    <xf numFmtId="165" fontId="2" fillId="0" borderId="0" xfId="0" applyNumberFormat="1" applyFont="1"/>
    <xf numFmtId="0" fontId="3" fillId="2" borderId="0" xfId="0" applyFont="1" applyFill="1" applyAlignment="1">
      <alignment horizontal="left"/>
    </xf>
    <xf numFmtId="49" fontId="1" fillId="0" borderId="0" xfId="0" applyNumberFormat="1" applyFont="1" applyAlignment="1"/>
    <xf numFmtId="167" fontId="1" fillId="0" borderId="0" xfId="0" applyNumberFormat="1" applyFont="1" applyAlignment="1"/>
    <xf numFmtId="2" fontId="1" fillId="0" borderId="0" xfId="0" applyNumberFormat="1" applyFont="1" applyAlignment="1"/>
    <xf numFmtId="0" fontId="1" fillId="0" borderId="0" xfId="0" applyFont="1" applyAlignment="1"/>
    <xf numFmtId="2" fontId="2" fillId="0" borderId="0" xfId="0" applyNumberFormat="1" applyFont="1"/>
    <xf numFmtId="166" fontId="1" fillId="0" borderId="0" xfId="0" applyNumberFormat="1" applyFont="1" applyAlignment="1"/>
    <xf numFmtId="166" fontId="1" fillId="0" borderId="0" xfId="0" applyNumberFormat="1" applyFont="1" applyAlignment="1"/>
    <xf numFmtId="2" fontId="1" fillId="0" borderId="0" xfId="0" applyNumberFormat="1" applyFont="1" applyAlignment="1"/>
    <xf numFmtId="2" fontId="1" fillId="0" borderId="0" xfId="0" applyNumberFormat="1" applyFont="1" applyAlignment="1"/>
    <xf numFmtId="0" fontId="1" fillId="0" borderId="2" xfId="0" applyFont="1" applyBorder="1" applyAlignment="1"/>
    <xf numFmtId="166" fontId="2" fillId="0" borderId="0" xfId="0" applyNumberFormat="1" applyFont="1" applyAlignment="1"/>
    <xf numFmtId="2" fontId="1" fillId="0" borderId="0" xfId="0" applyNumberFormat="1" applyFont="1" applyAlignment="1"/>
    <xf numFmtId="2" fontId="2" fillId="0" borderId="0" xfId="0" applyNumberFormat="1" applyFont="1" applyAlignment="1"/>
    <xf numFmtId="49" fontId="2" fillId="0" borderId="0" xfId="0" applyNumberFormat="1" applyFont="1"/>
    <xf numFmtId="167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2" fillId="0" borderId="1" xfId="0" applyFont="1" applyBorder="1" applyAlignment="1"/>
    <xf numFmtId="0" fontId="1" fillId="0" borderId="2" xfId="0" applyFont="1" applyBorder="1" applyAlignment="1"/>
    <xf numFmtId="0" fontId="3" fillId="2" borderId="2" xfId="0" applyFont="1" applyFill="1" applyBorder="1" applyAlignment="1"/>
    <xf numFmtId="0" fontId="1" fillId="0" borderId="3" xfId="0" applyFont="1" applyBorder="1" applyAlignment="1"/>
    <xf numFmtId="2" fontId="2" fillId="0" borderId="1" xfId="0" applyNumberFormat="1" applyFont="1" applyBorder="1" applyAlignment="1"/>
    <xf numFmtId="0" fontId="1" fillId="0" borderId="4" xfId="0" applyFont="1" applyBorder="1" applyAlignment="1"/>
    <xf numFmtId="2" fontId="1" fillId="0" borderId="0" xfId="0" applyNumberFormat="1" applyFont="1" applyAlignment="1">
      <alignment horizontal="right"/>
    </xf>
    <xf numFmtId="0" fontId="2" fillId="4" borderId="0" xfId="0" applyFont="1" applyFill="1"/>
    <xf numFmtId="167" fontId="2" fillId="0" borderId="0" xfId="0" applyNumberFormat="1" applyFont="1"/>
    <xf numFmtId="0" fontId="1" fillId="0" borderId="0" xfId="0" applyFont="1" applyAlignment="1"/>
    <xf numFmtId="166" fontId="2" fillId="0" borderId="0" xfId="0" applyNumberFormat="1" applyFont="1"/>
    <xf numFmtId="167" fontId="1" fillId="0" borderId="2" xfId="0" applyNumberFormat="1" applyFont="1" applyBorder="1" applyAlignment="1"/>
    <xf numFmtId="49" fontId="1" fillId="0" borderId="0" xfId="0" applyNumberFormat="1" applyFont="1" applyAlignment="1"/>
    <xf numFmtId="0" fontId="2" fillId="4" borderId="0" xfId="0" applyFont="1" applyFill="1" applyAlignment="1"/>
    <xf numFmtId="0" fontId="2" fillId="4" borderId="1" xfId="0" applyFont="1" applyFill="1" applyBorder="1" applyAlignment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/>
    <xf numFmtId="49" fontId="2" fillId="0" borderId="0" xfId="0" applyNumberFormat="1" applyFont="1" applyAlignment="1"/>
    <xf numFmtId="167" fontId="2" fillId="0" borderId="1" xfId="0" applyNumberFormat="1" applyFont="1" applyBorder="1"/>
    <xf numFmtId="2" fontId="1" fillId="0" borderId="0" xfId="0" applyNumberFormat="1" applyFont="1" applyAlignment="1">
      <alignment horizontal="left"/>
    </xf>
    <xf numFmtId="49" fontId="1" fillId="0" borderId="0" xfId="0" applyNumberFormat="1" applyFont="1" applyAlignment="1"/>
    <xf numFmtId="0" fontId="1" fillId="0" borderId="2" xfId="0" applyFont="1" applyBorder="1" applyAlignment="1"/>
    <xf numFmtId="165" fontId="2" fillId="0" borderId="1" xfId="0" applyNumberFormat="1" applyFont="1" applyBorder="1"/>
    <xf numFmtId="0" fontId="2" fillId="4" borderId="1" xfId="0" applyFont="1" applyFill="1" applyBorder="1"/>
    <xf numFmtId="168" fontId="1" fillId="0" borderId="0" xfId="0" applyNumberFormat="1" applyFont="1" applyAlignment="1"/>
    <xf numFmtId="167" fontId="4" fillId="2" borderId="0" xfId="0" applyNumberFormat="1" applyFont="1" applyFill="1"/>
    <xf numFmtId="168" fontId="2" fillId="0" borderId="0" xfId="0" applyNumberFormat="1" applyFont="1"/>
    <xf numFmtId="167" fontId="4" fillId="2" borderId="1" xfId="0" applyNumberFormat="1" applyFont="1" applyFill="1" applyBorder="1"/>
    <xf numFmtId="168" fontId="2" fillId="0" borderId="1" xfId="0" applyNumberFormat="1" applyFont="1" applyBorder="1"/>
    <xf numFmtId="0" fontId="3" fillId="0" borderId="0" xfId="0" applyFont="1" applyAlignment="1"/>
    <xf numFmtId="0" fontId="2" fillId="3" borderId="0" xfId="0" applyFont="1" applyFill="1" applyAlignment="1"/>
    <xf numFmtId="0" fontId="2" fillId="3" borderId="1" xfId="0" applyFont="1" applyFill="1" applyBorder="1" applyAlignment="1"/>
    <xf numFmtId="167" fontId="0" fillId="0" borderId="0" xfId="0" applyNumberFormat="1" applyFont="1" applyAlignment="1"/>
    <xf numFmtId="0" fontId="2" fillId="0" borderId="5" xfId="0" applyFont="1" applyBorder="1" applyAlignment="1"/>
    <xf numFmtId="0" fontId="3" fillId="2" borderId="5" xfId="0" applyFont="1" applyFill="1" applyBorder="1" applyAlignment="1">
      <alignment horizontal="left"/>
    </xf>
    <xf numFmtId="49" fontId="2" fillId="0" borderId="5" xfId="0" applyNumberFormat="1" applyFont="1" applyBorder="1"/>
    <xf numFmtId="167" fontId="0" fillId="0" borderId="5" xfId="0" applyNumberFormat="1" applyFont="1" applyBorder="1" applyAlignment="1"/>
    <xf numFmtId="167" fontId="2" fillId="0" borderId="5" xfId="0" applyNumberFormat="1" applyFont="1" applyBorder="1"/>
    <xf numFmtId="0" fontId="0" fillId="0" borderId="5" xfId="0" applyFont="1" applyBorder="1" applyAlignment="1"/>
    <xf numFmtId="0" fontId="0" fillId="0" borderId="2" xfId="0" applyBorder="1"/>
    <xf numFmtId="0" fontId="0" fillId="0" borderId="0" xfId="0" applyFont="1" applyAlignment="1"/>
    <xf numFmtId="2" fontId="1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167" fontId="0" fillId="0" borderId="2" xfId="0" applyNumberFormat="1" applyBorder="1"/>
    <xf numFmtId="0" fontId="1" fillId="0" borderId="2" xfId="0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0" fontId="5" fillId="0" borderId="2" xfId="0" applyFont="1" applyBorder="1" applyAlignment="1"/>
    <xf numFmtId="0" fontId="0" fillId="0" borderId="2" xfId="0" applyFont="1" applyBorder="1" applyAlignment="1"/>
    <xf numFmtId="0" fontId="1" fillId="0" borderId="5" xfId="0" applyFont="1" applyBorder="1" applyAlignment="1"/>
    <xf numFmtId="0" fontId="0" fillId="0" borderId="5" xfId="0" applyBorder="1"/>
    <xf numFmtId="0" fontId="1" fillId="0" borderId="5" xfId="0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0" fontId="2" fillId="0" borderId="5" xfId="0" applyFont="1" applyBorder="1"/>
    <xf numFmtId="49" fontId="1" fillId="0" borderId="5" xfId="0" applyNumberFormat="1" applyFont="1" applyBorder="1" applyAlignment="1">
      <alignment horizontal="left"/>
    </xf>
    <xf numFmtId="167" fontId="1" fillId="0" borderId="5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0" fontId="2" fillId="0" borderId="2" xfId="0" applyFont="1" applyBorder="1" applyAlignment="1"/>
    <xf numFmtId="0" fontId="2" fillId="0" borderId="2" xfId="0" applyFont="1" applyBorder="1"/>
    <xf numFmtId="167" fontId="2" fillId="0" borderId="2" xfId="0" applyNumberFormat="1" applyFont="1" applyBorder="1"/>
    <xf numFmtId="2" fontId="1" fillId="0" borderId="2" xfId="0" applyNumberFormat="1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49" fontId="1" fillId="0" borderId="2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right"/>
    </xf>
    <xf numFmtId="2" fontId="1" fillId="0" borderId="5" xfId="0" applyNumberFormat="1" applyFont="1" applyBorder="1" applyAlignment="1">
      <alignment horizontal="left"/>
    </xf>
    <xf numFmtId="2" fontId="2" fillId="0" borderId="5" xfId="0" applyNumberFormat="1" applyFont="1" applyBorder="1" applyAlignment="1"/>
    <xf numFmtId="49" fontId="2" fillId="0" borderId="5" xfId="0" applyNumberFormat="1" applyFont="1" applyBorder="1" applyAlignment="1"/>
    <xf numFmtId="0" fontId="2" fillId="0" borderId="6" xfId="0" applyFont="1" applyBorder="1"/>
    <xf numFmtId="49" fontId="2" fillId="0" borderId="2" xfId="0" applyNumberFormat="1" applyFont="1" applyBorder="1" applyAlignment="1"/>
    <xf numFmtId="167" fontId="0" fillId="0" borderId="5" xfId="0" applyNumberFormat="1" applyBorder="1"/>
    <xf numFmtId="2" fontId="2" fillId="0" borderId="2" xfId="0" applyNumberFormat="1" applyFont="1" applyBorder="1" applyAlignment="1"/>
    <xf numFmtId="2" fontId="2" fillId="0" borderId="2" xfId="0" applyNumberFormat="1" applyFont="1" applyBorder="1"/>
    <xf numFmtId="2" fontId="2" fillId="0" borderId="5" xfId="0" applyNumberFormat="1" applyFont="1" applyBorder="1"/>
    <xf numFmtId="2" fontId="1" fillId="0" borderId="2" xfId="0" applyNumberFormat="1" applyFont="1" applyBorder="1" applyAlignment="1"/>
    <xf numFmtId="167" fontId="0" fillId="0" borderId="2" xfId="0" applyNumberFormat="1" applyFont="1" applyBorder="1" applyAlignment="1"/>
    <xf numFmtId="17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04"/>
  <sheetViews>
    <sheetView workbookViewId="0">
      <pane ySplit="1" topLeftCell="A2" activePane="bottomLeft" state="frozen"/>
      <selection pane="bottomLeft" activeCell="A13" sqref="A13"/>
    </sheetView>
  </sheetViews>
  <sheetFormatPr defaultColWidth="14.42578125" defaultRowHeight="15" customHeight="1"/>
  <cols>
    <col min="1" max="1" width="33.28515625" customWidth="1"/>
    <col min="2" max="2" width="14.42578125" style="69"/>
    <col min="5" max="8" width="14.42578125" style="62"/>
  </cols>
  <sheetData>
    <row r="1" spans="1:26" ht="15" customHeight="1">
      <c r="A1" s="1" t="s">
        <v>0</v>
      </c>
      <c r="B1" s="69" t="s">
        <v>1</v>
      </c>
      <c r="C1" s="1" t="s">
        <v>2</v>
      </c>
      <c r="D1" s="1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3" t="s">
        <v>8</v>
      </c>
      <c r="J1" s="4" t="s">
        <v>9</v>
      </c>
    </row>
    <row r="2" spans="1:26" ht="15" customHeight="1">
      <c r="A2" s="5" t="s">
        <v>10</v>
      </c>
      <c r="B2" s="69" t="s">
        <v>11</v>
      </c>
      <c r="C2" s="6">
        <v>500</v>
      </c>
      <c r="D2" s="7">
        <v>39</v>
      </c>
      <c r="E2" s="28">
        <f t="shared" ref="E2:E49" si="0">D2/C2</f>
        <v>7.8E-2</v>
      </c>
      <c r="F2" s="28">
        <f>0.00078*C2</f>
        <v>0.39</v>
      </c>
      <c r="G2" s="28">
        <f t="shared" ref="G2:G73" si="1">D2-F2</f>
        <v>38.61</v>
      </c>
      <c r="H2" s="28">
        <f t="shared" ref="H2:H49" si="2">F2/C2</f>
        <v>7.7999999999999999E-4</v>
      </c>
      <c r="I2" s="8">
        <v>0</v>
      </c>
      <c r="J2" s="72" t="s">
        <v>12</v>
      </c>
    </row>
    <row r="3" spans="1:26" ht="15" customHeight="1">
      <c r="A3" s="1" t="s">
        <v>13</v>
      </c>
      <c r="B3" s="69" t="s">
        <v>11</v>
      </c>
      <c r="C3" s="6">
        <v>500</v>
      </c>
      <c r="D3" s="6">
        <v>36</v>
      </c>
      <c r="E3" s="28">
        <f t="shared" si="0"/>
        <v>7.1999999999999995E-2</v>
      </c>
      <c r="F3" s="28">
        <f t="shared" ref="F3:F13" si="3">MAX(0.00078 * C3, D3 - (C3*($G$2/$C$2)))</f>
        <v>0.39</v>
      </c>
      <c r="G3" s="28">
        <f t="shared" si="1"/>
        <v>35.61</v>
      </c>
      <c r="H3" s="28">
        <f t="shared" si="2"/>
        <v>7.7999999999999999E-4</v>
      </c>
      <c r="I3" s="8">
        <v>0.5</v>
      </c>
    </row>
    <row r="4" spans="1:26" ht="15" customHeight="1">
      <c r="A4" s="1" t="s">
        <v>14</v>
      </c>
      <c r="B4" s="69" t="s">
        <v>11</v>
      </c>
      <c r="C4" s="6">
        <v>500</v>
      </c>
      <c r="D4" s="6">
        <v>50</v>
      </c>
      <c r="E4" s="28">
        <f t="shared" si="0"/>
        <v>0.1</v>
      </c>
      <c r="F4" s="28">
        <f t="shared" si="3"/>
        <v>11.39</v>
      </c>
      <c r="G4" s="28">
        <f t="shared" si="1"/>
        <v>38.61</v>
      </c>
      <c r="H4" s="28">
        <f t="shared" si="2"/>
        <v>2.2780000000000002E-2</v>
      </c>
      <c r="I4" s="8">
        <v>0.75</v>
      </c>
    </row>
    <row r="5" spans="1:26" ht="15" customHeight="1">
      <c r="A5" s="1" t="s">
        <v>15</v>
      </c>
      <c r="B5" s="69" t="s">
        <v>11</v>
      </c>
      <c r="C5" s="6">
        <v>500</v>
      </c>
      <c r="D5" s="6">
        <v>34</v>
      </c>
      <c r="E5" s="28">
        <f t="shared" si="0"/>
        <v>6.8000000000000005E-2</v>
      </c>
      <c r="F5" s="28">
        <f t="shared" si="3"/>
        <v>0.39</v>
      </c>
      <c r="G5" s="28">
        <f t="shared" si="1"/>
        <v>33.61</v>
      </c>
      <c r="H5" s="28">
        <f t="shared" si="2"/>
        <v>7.7999999999999999E-4</v>
      </c>
      <c r="I5" s="8">
        <v>1</v>
      </c>
    </row>
    <row r="6" spans="1:26" ht="15" customHeight="1">
      <c r="A6" s="1" t="s">
        <v>16</v>
      </c>
      <c r="B6" s="69" t="s">
        <v>11</v>
      </c>
      <c r="C6" s="6">
        <v>500</v>
      </c>
      <c r="D6" s="6">
        <v>37</v>
      </c>
      <c r="E6" s="28">
        <f t="shared" si="0"/>
        <v>7.3999999999999996E-2</v>
      </c>
      <c r="F6" s="28">
        <f t="shared" si="3"/>
        <v>0.39</v>
      </c>
      <c r="G6" s="28">
        <f t="shared" si="1"/>
        <v>36.61</v>
      </c>
      <c r="H6" s="28">
        <f t="shared" si="2"/>
        <v>7.7999999999999999E-4</v>
      </c>
      <c r="I6" s="8">
        <v>1.5</v>
      </c>
    </row>
    <row r="7" spans="1:26" ht="15" customHeight="1">
      <c r="A7" s="1" t="s">
        <v>17</v>
      </c>
      <c r="B7" s="69" t="s">
        <v>11</v>
      </c>
      <c r="C7" s="6">
        <v>500</v>
      </c>
      <c r="D7" s="6">
        <v>61</v>
      </c>
      <c r="E7" s="28">
        <f t="shared" si="0"/>
        <v>0.122</v>
      </c>
      <c r="F7" s="28">
        <f t="shared" si="3"/>
        <v>22.39</v>
      </c>
      <c r="G7" s="28">
        <f t="shared" si="1"/>
        <v>38.61</v>
      </c>
      <c r="H7" s="28">
        <f t="shared" si="2"/>
        <v>4.478E-2</v>
      </c>
      <c r="I7" s="8">
        <v>2</v>
      </c>
    </row>
    <row r="8" spans="1:26" ht="15" customHeight="1">
      <c r="A8" s="1" t="s">
        <v>18</v>
      </c>
      <c r="B8" s="69" t="s">
        <v>11</v>
      </c>
      <c r="C8" s="6">
        <v>500</v>
      </c>
      <c r="D8" s="6">
        <v>74</v>
      </c>
      <c r="E8" s="28">
        <f t="shared" si="0"/>
        <v>0.14799999999999999</v>
      </c>
      <c r="F8" s="28">
        <f t="shared" si="3"/>
        <v>35.39</v>
      </c>
      <c r="G8" s="28">
        <f t="shared" si="1"/>
        <v>38.61</v>
      </c>
      <c r="H8" s="28">
        <f t="shared" si="2"/>
        <v>7.0779999999999996E-2</v>
      </c>
      <c r="I8" s="8">
        <v>2.5</v>
      </c>
    </row>
    <row r="9" spans="1:26" ht="15" customHeight="1">
      <c r="A9" s="5" t="s">
        <v>19</v>
      </c>
      <c r="B9" s="69" t="s">
        <v>11</v>
      </c>
      <c r="C9" s="6">
        <v>500</v>
      </c>
      <c r="D9" s="7">
        <v>85</v>
      </c>
      <c r="E9" s="28">
        <f t="shared" si="0"/>
        <v>0.17</v>
      </c>
      <c r="F9" s="28">
        <f t="shared" si="3"/>
        <v>46.39</v>
      </c>
      <c r="G9" s="28">
        <f t="shared" si="1"/>
        <v>38.61</v>
      </c>
      <c r="H9" s="28">
        <f t="shared" si="2"/>
        <v>9.2780000000000001E-2</v>
      </c>
      <c r="I9" s="8">
        <v>3</v>
      </c>
    </row>
    <row r="10" spans="1:26" ht="15" customHeight="1">
      <c r="A10" s="1" t="s">
        <v>20</v>
      </c>
      <c r="B10" s="69" t="s">
        <v>11</v>
      </c>
      <c r="C10" s="6">
        <v>500</v>
      </c>
      <c r="D10" s="6">
        <v>104</v>
      </c>
      <c r="E10" s="28">
        <f t="shared" si="0"/>
        <v>0.20799999999999999</v>
      </c>
      <c r="F10" s="28">
        <f t="shared" si="3"/>
        <v>65.39</v>
      </c>
      <c r="G10" s="28">
        <f t="shared" si="1"/>
        <v>38.61</v>
      </c>
      <c r="H10" s="28">
        <f t="shared" si="2"/>
        <v>0.13078000000000001</v>
      </c>
      <c r="I10" s="8">
        <v>3.5</v>
      </c>
    </row>
    <row r="11" spans="1:26" ht="15" customHeight="1">
      <c r="A11" s="1" t="s">
        <v>21</v>
      </c>
      <c r="B11" s="69" t="s">
        <v>11</v>
      </c>
      <c r="C11" s="6">
        <v>500</v>
      </c>
      <c r="D11" s="6">
        <v>115</v>
      </c>
      <c r="E11" s="28">
        <f t="shared" si="0"/>
        <v>0.23</v>
      </c>
      <c r="F11" s="28">
        <f t="shared" si="3"/>
        <v>76.39</v>
      </c>
      <c r="G11" s="28">
        <f t="shared" si="1"/>
        <v>38.61</v>
      </c>
      <c r="H11" s="28">
        <f t="shared" si="2"/>
        <v>0.15278</v>
      </c>
      <c r="I11" s="8">
        <v>4</v>
      </c>
    </row>
    <row r="12" spans="1:26" ht="15" customHeight="1">
      <c r="A12" s="1" t="s">
        <v>22</v>
      </c>
      <c r="B12" s="69" t="s">
        <v>11</v>
      </c>
      <c r="C12" s="6">
        <v>500</v>
      </c>
      <c r="D12" s="6">
        <v>161</v>
      </c>
      <c r="E12" s="28">
        <f t="shared" si="0"/>
        <v>0.32200000000000001</v>
      </c>
      <c r="F12" s="28">
        <f t="shared" si="3"/>
        <v>122.39</v>
      </c>
      <c r="G12" s="28">
        <f t="shared" si="1"/>
        <v>38.61</v>
      </c>
      <c r="H12" s="28">
        <f t="shared" si="2"/>
        <v>0.24478</v>
      </c>
      <c r="I12" s="8">
        <v>4.5</v>
      </c>
    </row>
    <row r="13" spans="1:26" s="68" customFormat="1" ht="15" customHeight="1">
      <c r="A13" s="79" t="s">
        <v>23</v>
      </c>
      <c r="B13" s="80" t="s">
        <v>11</v>
      </c>
      <c r="C13" s="81">
        <v>500</v>
      </c>
      <c r="D13" s="81">
        <v>152</v>
      </c>
      <c r="E13" s="85">
        <f t="shared" si="0"/>
        <v>0.30399999999999999</v>
      </c>
      <c r="F13" s="85">
        <f t="shared" si="3"/>
        <v>113.39</v>
      </c>
      <c r="G13" s="85">
        <f t="shared" si="1"/>
        <v>38.61</v>
      </c>
      <c r="H13" s="85">
        <f t="shared" si="2"/>
        <v>0.22678000000000001</v>
      </c>
      <c r="I13" s="82">
        <v>5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s="78" customFormat="1" ht="15" customHeight="1">
      <c r="A14" s="51" t="s">
        <v>10</v>
      </c>
      <c r="B14" s="69" t="s">
        <v>11</v>
      </c>
      <c r="C14" s="75">
        <v>500</v>
      </c>
      <c r="D14" s="75">
        <v>29.827000000000002</v>
      </c>
      <c r="E14" s="86">
        <f t="shared" si="0"/>
        <v>5.9654000000000006E-2</v>
      </c>
      <c r="F14" s="86">
        <f>0.00078*C14</f>
        <v>0.39</v>
      </c>
      <c r="G14" s="86">
        <f t="shared" si="1"/>
        <v>29.437000000000001</v>
      </c>
      <c r="H14" s="86">
        <f t="shared" si="2"/>
        <v>7.7999999999999999E-4</v>
      </c>
      <c r="I14" s="76">
        <v>0</v>
      </c>
      <c r="J14" s="77" t="s">
        <v>180</v>
      </c>
    </row>
    <row r="15" spans="1:26" ht="15" customHeight="1">
      <c r="A15" s="1" t="s">
        <v>13</v>
      </c>
      <c r="B15" s="69" t="s">
        <v>11</v>
      </c>
      <c r="C15" s="6">
        <v>500</v>
      </c>
      <c r="D15" s="6">
        <v>36</v>
      </c>
      <c r="E15" s="28">
        <f t="shared" si="0"/>
        <v>7.1999999999999995E-2</v>
      </c>
      <c r="F15" s="28">
        <f t="shared" ref="F15:F25" si="4">MAX(0.00078 * C15, D15 - (C15*($G$14/$C$14)))</f>
        <v>6.5629999999999988</v>
      </c>
      <c r="G15" s="28">
        <f t="shared" si="1"/>
        <v>29.437000000000001</v>
      </c>
      <c r="H15" s="28">
        <f t="shared" si="2"/>
        <v>1.3125999999999997E-2</v>
      </c>
      <c r="I15" s="8">
        <v>0.5</v>
      </c>
    </row>
    <row r="16" spans="1:26" ht="15" customHeight="1">
      <c r="A16" s="1" t="s">
        <v>14</v>
      </c>
      <c r="B16" s="69" t="s">
        <v>11</v>
      </c>
      <c r="C16" s="6">
        <v>500</v>
      </c>
      <c r="D16" s="6">
        <v>50</v>
      </c>
      <c r="E16" s="28">
        <f t="shared" si="0"/>
        <v>0.1</v>
      </c>
      <c r="F16" s="28">
        <f t="shared" si="4"/>
        <v>20.562999999999999</v>
      </c>
      <c r="G16" s="28">
        <f t="shared" si="1"/>
        <v>29.437000000000001</v>
      </c>
      <c r="H16" s="28">
        <f t="shared" si="2"/>
        <v>4.1125999999999996E-2</v>
      </c>
      <c r="I16" s="8">
        <v>0.75</v>
      </c>
    </row>
    <row r="17" spans="1:26" ht="15" customHeight="1">
      <c r="A17" s="1" t="s">
        <v>15</v>
      </c>
      <c r="B17" s="69" t="s">
        <v>11</v>
      </c>
      <c r="C17" s="6">
        <v>500</v>
      </c>
      <c r="D17" s="6">
        <v>34</v>
      </c>
      <c r="E17" s="28">
        <f t="shared" si="0"/>
        <v>6.8000000000000005E-2</v>
      </c>
      <c r="F17" s="28">
        <f t="shared" si="4"/>
        <v>4.5629999999999988</v>
      </c>
      <c r="G17" s="28">
        <f t="shared" si="1"/>
        <v>29.437000000000001</v>
      </c>
      <c r="H17" s="28">
        <f t="shared" si="2"/>
        <v>9.125999999999997E-3</v>
      </c>
      <c r="I17" s="8">
        <v>1</v>
      </c>
    </row>
    <row r="18" spans="1:26" ht="15" customHeight="1">
      <c r="A18" s="1" t="s">
        <v>16</v>
      </c>
      <c r="B18" s="69" t="s">
        <v>11</v>
      </c>
      <c r="C18" s="6">
        <v>500</v>
      </c>
      <c r="D18" s="6">
        <v>37</v>
      </c>
      <c r="E18" s="28">
        <f t="shared" si="0"/>
        <v>7.3999999999999996E-2</v>
      </c>
      <c r="F18" s="28">
        <f t="shared" si="4"/>
        <v>7.5629999999999988</v>
      </c>
      <c r="G18" s="28">
        <f t="shared" si="1"/>
        <v>29.437000000000001</v>
      </c>
      <c r="H18" s="28">
        <f t="shared" si="2"/>
        <v>1.5125999999999997E-2</v>
      </c>
      <c r="I18" s="8">
        <v>1.5</v>
      </c>
    </row>
    <row r="19" spans="1:26" ht="15" customHeight="1">
      <c r="A19" s="1" t="s">
        <v>17</v>
      </c>
      <c r="B19" s="69" t="s">
        <v>11</v>
      </c>
      <c r="C19" s="6">
        <v>500</v>
      </c>
      <c r="D19" s="6">
        <v>61</v>
      </c>
      <c r="E19" s="28">
        <f t="shared" si="0"/>
        <v>0.122</v>
      </c>
      <c r="F19" s="28">
        <f t="shared" si="4"/>
        <v>31.562999999999999</v>
      </c>
      <c r="G19" s="28">
        <f t="shared" si="1"/>
        <v>29.437000000000001</v>
      </c>
      <c r="H19" s="28">
        <f t="shared" si="2"/>
        <v>6.3126000000000002E-2</v>
      </c>
      <c r="I19" s="8">
        <v>2</v>
      </c>
    </row>
    <row r="20" spans="1:26" ht="15" customHeight="1">
      <c r="A20" s="1" t="s">
        <v>18</v>
      </c>
      <c r="B20" s="69" t="s">
        <v>11</v>
      </c>
      <c r="C20" s="6">
        <v>500</v>
      </c>
      <c r="D20" s="6">
        <v>74</v>
      </c>
      <c r="E20" s="28">
        <f t="shared" si="0"/>
        <v>0.14799999999999999</v>
      </c>
      <c r="F20" s="28">
        <f t="shared" si="4"/>
        <v>44.563000000000002</v>
      </c>
      <c r="G20" s="28">
        <f t="shared" si="1"/>
        <v>29.436999999999998</v>
      </c>
      <c r="H20" s="28">
        <f t="shared" si="2"/>
        <v>8.9126000000000011E-2</v>
      </c>
      <c r="I20" s="8">
        <v>2.5</v>
      </c>
    </row>
    <row r="21" spans="1:26" ht="15" customHeight="1">
      <c r="A21" s="5" t="s">
        <v>19</v>
      </c>
      <c r="B21" s="69" t="s">
        <v>11</v>
      </c>
      <c r="C21" s="6">
        <v>500</v>
      </c>
      <c r="D21" s="7">
        <v>85</v>
      </c>
      <c r="E21" s="28">
        <f t="shared" si="0"/>
        <v>0.17</v>
      </c>
      <c r="F21" s="28">
        <f t="shared" si="4"/>
        <v>55.563000000000002</v>
      </c>
      <c r="G21" s="28">
        <f t="shared" si="1"/>
        <v>29.436999999999998</v>
      </c>
      <c r="H21" s="28">
        <f t="shared" si="2"/>
        <v>0.111126</v>
      </c>
      <c r="I21" s="8">
        <v>3</v>
      </c>
    </row>
    <row r="22" spans="1:26" ht="15" customHeight="1">
      <c r="A22" s="1" t="s">
        <v>20</v>
      </c>
      <c r="B22" s="69" t="s">
        <v>11</v>
      </c>
      <c r="C22" s="6">
        <v>500</v>
      </c>
      <c r="D22" s="6">
        <v>104</v>
      </c>
      <c r="E22" s="28">
        <f t="shared" si="0"/>
        <v>0.20799999999999999</v>
      </c>
      <c r="F22" s="28">
        <f t="shared" si="4"/>
        <v>74.563000000000002</v>
      </c>
      <c r="G22" s="28">
        <f t="shared" si="1"/>
        <v>29.436999999999998</v>
      </c>
      <c r="H22" s="28">
        <f t="shared" si="2"/>
        <v>0.14912600000000001</v>
      </c>
      <c r="I22" s="8">
        <v>3.5</v>
      </c>
    </row>
    <row r="23" spans="1:26" ht="15" customHeight="1">
      <c r="A23" s="1" t="s">
        <v>21</v>
      </c>
      <c r="B23" s="69" t="s">
        <v>11</v>
      </c>
      <c r="C23" s="6">
        <v>500</v>
      </c>
      <c r="D23" s="6">
        <v>115</v>
      </c>
      <c r="E23" s="28">
        <f t="shared" si="0"/>
        <v>0.23</v>
      </c>
      <c r="F23" s="28">
        <f t="shared" si="4"/>
        <v>85.563000000000002</v>
      </c>
      <c r="G23" s="28">
        <f t="shared" si="1"/>
        <v>29.436999999999998</v>
      </c>
      <c r="H23" s="28">
        <f t="shared" si="2"/>
        <v>0.171126</v>
      </c>
      <c r="I23" s="8">
        <v>4</v>
      </c>
    </row>
    <row r="24" spans="1:26" ht="15" customHeight="1">
      <c r="A24" s="1" t="s">
        <v>22</v>
      </c>
      <c r="B24" s="69" t="s">
        <v>11</v>
      </c>
      <c r="C24" s="6">
        <v>500</v>
      </c>
      <c r="D24" s="6">
        <v>161</v>
      </c>
      <c r="E24" s="28">
        <f t="shared" si="0"/>
        <v>0.32200000000000001</v>
      </c>
      <c r="F24" s="28">
        <f t="shared" si="4"/>
        <v>131.56299999999999</v>
      </c>
      <c r="G24" s="28">
        <f t="shared" si="1"/>
        <v>29.437000000000012</v>
      </c>
      <c r="H24" s="28">
        <f t="shared" si="2"/>
        <v>0.26312599999999997</v>
      </c>
      <c r="I24" s="8">
        <v>4.5</v>
      </c>
    </row>
    <row r="25" spans="1:26" s="68" customFormat="1" ht="15" customHeight="1">
      <c r="A25" s="79" t="s">
        <v>23</v>
      </c>
      <c r="B25" s="80" t="s">
        <v>11</v>
      </c>
      <c r="C25" s="81">
        <v>500</v>
      </c>
      <c r="D25" s="81">
        <v>152</v>
      </c>
      <c r="E25" s="85">
        <f t="shared" si="0"/>
        <v>0.30399999999999999</v>
      </c>
      <c r="F25" s="85">
        <f t="shared" si="4"/>
        <v>122.563</v>
      </c>
      <c r="G25" s="85">
        <f t="shared" si="1"/>
        <v>29.436999999999998</v>
      </c>
      <c r="H25" s="85">
        <f t="shared" si="2"/>
        <v>0.24512600000000001</v>
      </c>
      <c r="I25" s="82">
        <v>5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spans="1:26" s="78" customFormat="1" ht="15" customHeight="1">
      <c r="A26" s="51" t="s">
        <v>25</v>
      </c>
      <c r="B26" s="69" t="s">
        <v>11</v>
      </c>
      <c r="C26" s="75">
        <v>500</v>
      </c>
      <c r="D26" s="75">
        <v>24</v>
      </c>
      <c r="E26" s="86">
        <f t="shared" si="0"/>
        <v>4.8000000000000001E-2</v>
      </c>
      <c r="F26" s="86">
        <f>0.00078*C26</f>
        <v>0.39</v>
      </c>
      <c r="G26" s="86">
        <f t="shared" si="1"/>
        <v>23.61</v>
      </c>
      <c r="H26" s="86">
        <f t="shared" si="2"/>
        <v>7.7999999999999999E-4</v>
      </c>
      <c r="I26" s="76">
        <v>0</v>
      </c>
      <c r="J26" s="77" t="s">
        <v>261</v>
      </c>
    </row>
    <row r="27" spans="1:26" ht="15" customHeight="1">
      <c r="A27" s="1" t="s">
        <v>13</v>
      </c>
      <c r="B27" s="69" t="s">
        <v>11</v>
      </c>
      <c r="C27" s="6">
        <v>500</v>
      </c>
      <c r="D27" s="6">
        <v>36</v>
      </c>
      <c r="E27" s="28">
        <f t="shared" si="0"/>
        <v>7.1999999999999995E-2</v>
      </c>
      <c r="F27" s="28">
        <f t="shared" ref="F27:F37" si="5">MAX(0.00078 * C27, D27 - (C27*($G$26/$C$26)))</f>
        <v>12.39</v>
      </c>
      <c r="G27" s="28">
        <f t="shared" si="1"/>
        <v>23.61</v>
      </c>
      <c r="H27" s="28">
        <f t="shared" si="2"/>
        <v>2.478E-2</v>
      </c>
      <c r="I27" s="8">
        <v>0.5</v>
      </c>
    </row>
    <row r="28" spans="1:26" ht="15" customHeight="1">
      <c r="A28" s="1" t="s">
        <v>14</v>
      </c>
      <c r="B28" s="69" t="s">
        <v>11</v>
      </c>
      <c r="C28" s="6">
        <v>500</v>
      </c>
      <c r="D28" s="6">
        <v>50</v>
      </c>
      <c r="E28" s="28">
        <f t="shared" si="0"/>
        <v>0.1</v>
      </c>
      <c r="F28" s="28">
        <f t="shared" si="5"/>
        <v>26.39</v>
      </c>
      <c r="G28" s="28">
        <f t="shared" si="1"/>
        <v>23.61</v>
      </c>
      <c r="H28" s="28">
        <f t="shared" si="2"/>
        <v>5.2780000000000001E-2</v>
      </c>
      <c r="I28" s="8">
        <v>0.75</v>
      </c>
    </row>
    <row r="29" spans="1:26" ht="15" customHeight="1">
      <c r="A29" s="1" t="s">
        <v>15</v>
      </c>
      <c r="B29" s="69" t="s">
        <v>11</v>
      </c>
      <c r="C29" s="6">
        <v>500</v>
      </c>
      <c r="D29" s="6">
        <v>34</v>
      </c>
      <c r="E29" s="28">
        <f t="shared" si="0"/>
        <v>6.8000000000000005E-2</v>
      </c>
      <c r="F29" s="28">
        <f t="shared" si="5"/>
        <v>10.39</v>
      </c>
      <c r="G29" s="28">
        <f t="shared" si="1"/>
        <v>23.61</v>
      </c>
      <c r="H29" s="28">
        <f t="shared" si="2"/>
        <v>2.078E-2</v>
      </c>
      <c r="I29" s="8">
        <v>1</v>
      </c>
    </row>
    <row r="30" spans="1:26" ht="15" customHeight="1">
      <c r="A30" s="1" t="s">
        <v>16</v>
      </c>
      <c r="B30" s="69" t="s">
        <v>11</v>
      </c>
      <c r="C30" s="6">
        <v>500</v>
      </c>
      <c r="D30" s="6">
        <v>37</v>
      </c>
      <c r="E30" s="28">
        <f t="shared" si="0"/>
        <v>7.3999999999999996E-2</v>
      </c>
      <c r="F30" s="28">
        <f t="shared" si="5"/>
        <v>13.39</v>
      </c>
      <c r="G30" s="28">
        <f t="shared" si="1"/>
        <v>23.61</v>
      </c>
      <c r="H30" s="28">
        <f t="shared" si="2"/>
        <v>2.6780000000000002E-2</v>
      </c>
      <c r="I30" s="8">
        <v>1.5</v>
      </c>
    </row>
    <row r="31" spans="1:26" ht="15" customHeight="1">
      <c r="A31" s="1" t="s">
        <v>17</v>
      </c>
      <c r="B31" s="69" t="s">
        <v>11</v>
      </c>
      <c r="C31" s="6">
        <v>500</v>
      </c>
      <c r="D31" s="6">
        <v>61</v>
      </c>
      <c r="E31" s="28">
        <f t="shared" si="0"/>
        <v>0.122</v>
      </c>
      <c r="F31" s="28">
        <f t="shared" si="5"/>
        <v>37.39</v>
      </c>
      <c r="G31" s="28">
        <f t="shared" si="1"/>
        <v>23.61</v>
      </c>
      <c r="H31" s="28">
        <f t="shared" si="2"/>
        <v>7.4779999999999999E-2</v>
      </c>
      <c r="I31" s="8">
        <v>2</v>
      </c>
    </row>
    <row r="32" spans="1:26" ht="15" customHeight="1">
      <c r="A32" s="1" t="s">
        <v>18</v>
      </c>
      <c r="B32" s="69" t="s">
        <v>11</v>
      </c>
      <c r="C32" s="6">
        <v>500</v>
      </c>
      <c r="D32" s="6">
        <v>74</v>
      </c>
      <c r="E32" s="28">
        <f t="shared" si="0"/>
        <v>0.14799999999999999</v>
      </c>
      <c r="F32" s="28">
        <f t="shared" si="5"/>
        <v>50.39</v>
      </c>
      <c r="G32" s="28">
        <f t="shared" si="1"/>
        <v>23.61</v>
      </c>
      <c r="H32" s="28">
        <f t="shared" si="2"/>
        <v>0.10077999999999999</v>
      </c>
      <c r="I32" s="8">
        <v>2.5</v>
      </c>
    </row>
    <row r="33" spans="1:26" ht="15" customHeight="1">
      <c r="A33" s="5" t="s">
        <v>26</v>
      </c>
      <c r="B33" s="69" t="s">
        <v>11</v>
      </c>
      <c r="C33" s="6">
        <v>500</v>
      </c>
      <c r="D33" s="7">
        <v>73</v>
      </c>
      <c r="E33" s="28">
        <f t="shared" si="0"/>
        <v>0.14599999999999999</v>
      </c>
      <c r="F33" s="28">
        <f t="shared" si="5"/>
        <v>49.39</v>
      </c>
      <c r="G33" s="28">
        <f t="shared" si="1"/>
        <v>23.61</v>
      </c>
      <c r="H33" s="28">
        <f t="shared" si="2"/>
        <v>9.8780000000000007E-2</v>
      </c>
      <c r="I33" s="8">
        <v>3</v>
      </c>
    </row>
    <row r="34" spans="1:26" ht="15" customHeight="1">
      <c r="A34" s="1" t="s">
        <v>20</v>
      </c>
      <c r="B34" s="69" t="s">
        <v>11</v>
      </c>
      <c r="C34" s="6">
        <v>500</v>
      </c>
      <c r="D34" s="6">
        <v>104</v>
      </c>
      <c r="E34" s="28">
        <f t="shared" si="0"/>
        <v>0.20799999999999999</v>
      </c>
      <c r="F34" s="28">
        <f t="shared" si="5"/>
        <v>80.39</v>
      </c>
      <c r="G34" s="28">
        <f t="shared" si="1"/>
        <v>23.61</v>
      </c>
      <c r="H34" s="28">
        <f t="shared" si="2"/>
        <v>0.16078000000000001</v>
      </c>
      <c r="I34" s="8">
        <v>3.5</v>
      </c>
    </row>
    <row r="35" spans="1:26" ht="15" customHeight="1">
      <c r="A35" s="1" t="s">
        <v>21</v>
      </c>
      <c r="B35" s="69" t="s">
        <v>11</v>
      </c>
      <c r="C35" s="6">
        <v>500</v>
      </c>
      <c r="D35" s="6">
        <v>115</v>
      </c>
      <c r="E35" s="28">
        <f t="shared" si="0"/>
        <v>0.23</v>
      </c>
      <c r="F35" s="28">
        <f t="shared" si="5"/>
        <v>91.39</v>
      </c>
      <c r="G35" s="28">
        <f t="shared" si="1"/>
        <v>23.61</v>
      </c>
      <c r="H35" s="28">
        <f t="shared" si="2"/>
        <v>0.18278</v>
      </c>
      <c r="I35" s="8">
        <v>4</v>
      </c>
    </row>
    <row r="36" spans="1:26" ht="15" customHeight="1">
      <c r="A36" s="1" t="s">
        <v>22</v>
      </c>
      <c r="B36" s="69" t="s">
        <v>11</v>
      </c>
      <c r="C36" s="6">
        <v>500</v>
      </c>
      <c r="D36" s="6">
        <v>161</v>
      </c>
      <c r="E36" s="28">
        <f t="shared" si="0"/>
        <v>0.32200000000000001</v>
      </c>
      <c r="F36" s="28">
        <f t="shared" si="5"/>
        <v>137.38999999999999</v>
      </c>
      <c r="G36" s="28">
        <f t="shared" si="1"/>
        <v>23.610000000000014</v>
      </c>
      <c r="H36" s="28">
        <f t="shared" si="2"/>
        <v>0.27477999999999997</v>
      </c>
      <c r="I36" s="8">
        <v>4.5</v>
      </c>
    </row>
    <row r="37" spans="1:26" s="68" customFormat="1" ht="15" customHeight="1">
      <c r="A37" s="79" t="s">
        <v>23</v>
      </c>
      <c r="B37" s="80" t="s">
        <v>11</v>
      </c>
      <c r="C37" s="81">
        <v>500</v>
      </c>
      <c r="D37" s="81">
        <v>152</v>
      </c>
      <c r="E37" s="85">
        <f t="shared" si="0"/>
        <v>0.30399999999999999</v>
      </c>
      <c r="F37" s="85">
        <f t="shared" si="5"/>
        <v>128.38999999999999</v>
      </c>
      <c r="G37" s="85">
        <f t="shared" si="1"/>
        <v>23.610000000000014</v>
      </c>
      <c r="H37" s="85">
        <f t="shared" si="2"/>
        <v>0.25677999999999995</v>
      </c>
      <c r="I37" s="82">
        <v>5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s="78" customFormat="1" ht="15" customHeight="1">
      <c r="A38" s="51" t="s">
        <v>25</v>
      </c>
      <c r="B38" s="69" t="s">
        <v>11</v>
      </c>
      <c r="C38" s="75">
        <v>500</v>
      </c>
      <c r="D38" s="75">
        <v>15.94</v>
      </c>
      <c r="E38" s="86">
        <f t="shared" si="0"/>
        <v>3.1879999999999999E-2</v>
      </c>
      <c r="F38" s="86">
        <f>0.00078*C38</f>
        <v>0.39</v>
      </c>
      <c r="G38" s="86">
        <f t="shared" si="1"/>
        <v>15.549999999999999</v>
      </c>
      <c r="H38" s="86">
        <f t="shared" si="2"/>
        <v>7.7999999999999999E-4</v>
      </c>
      <c r="I38" s="76">
        <v>0</v>
      </c>
      <c r="J38" s="77" t="s">
        <v>262</v>
      </c>
    </row>
    <row r="39" spans="1:26" ht="15" customHeight="1">
      <c r="A39" s="1" t="s">
        <v>13</v>
      </c>
      <c r="B39" s="69" t="s">
        <v>11</v>
      </c>
      <c r="C39" s="6">
        <v>500</v>
      </c>
      <c r="D39" s="6">
        <v>36</v>
      </c>
      <c r="E39" s="28">
        <f t="shared" si="0"/>
        <v>7.1999999999999995E-2</v>
      </c>
      <c r="F39" s="28">
        <f t="shared" ref="F39:F49" si="6">MAX(0.00078 * C39, D39 - (C39*($G$38/$C$38)))</f>
        <v>20.450000000000003</v>
      </c>
      <c r="G39" s="28">
        <f t="shared" si="1"/>
        <v>15.549999999999997</v>
      </c>
      <c r="H39" s="28">
        <f t="shared" si="2"/>
        <v>4.0900000000000006E-2</v>
      </c>
      <c r="I39" s="8">
        <v>0.5</v>
      </c>
    </row>
    <row r="40" spans="1:26" ht="15" customHeight="1">
      <c r="A40" s="1" t="s">
        <v>14</v>
      </c>
      <c r="B40" s="69" t="s">
        <v>11</v>
      </c>
      <c r="C40" s="6">
        <v>500</v>
      </c>
      <c r="D40" s="6">
        <v>50</v>
      </c>
      <c r="E40" s="28">
        <f t="shared" si="0"/>
        <v>0.1</v>
      </c>
      <c r="F40" s="28">
        <f t="shared" si="6"/>
        <v>34.450000000000003</v>
      </c>
      <c r="G40" s="28">
        <f t="shared" si="1"/>
        <v>15.549999999999997</v>
      </c>
      <c r="H40" s="28">
        <f t="shared" si="2"/>
        <v>6.8900000000000003E-2</v>
      </c>
      <c r="I40" s="8">
        <v>0.75</v>
      </c>
    </row>
    <row r="41" spans="1:26" ht="15" customHeight="1">
      <c r="A41" s="1" t="s">
        <v>15</v>
      </c>
      <c r="B41" s="69" t="s">
        <v>11</v>
      </c>
      <c r="C41" s="6">
        <v>500</v>
      </c>
      <c r="D41" s="6">
        <v>34</v>
      </c>
      <c r="E41" s="28">
        <f t="shared" si="0"/>
        <v>6.8000000000000005E-2</v>
      </c>
      <c r="F41" s="28">
        <f t="shared" si="6"/>
        <v>18.450000000000003</v>
      </c>
      <c r="G41" s="28">
        <f t="shared" si="1"/>
        <v>15.549999999999997</v>
      </c>
      <c r="H41" s="28">
        <f t="shared" si="2"/>
        <v>3.6900000000000002E-2</v>
      </c>
      <c r="I41" s="8">
        <v>1</v>
      </c>
    </row>
    <row r="42" spans="1:26" ht="15" customHeight="1">
      <c r="A42" s="1" t="s">
        <v>16</v>
      </c>
      <c r="B42" s="69" t="s">
        <v>11</v>
      </c>
      <c r="C42" s="6">
        <v>500</v>
      </c>
      <c r="D42" s="6">
        <v>37</v>
      </c>
      <c r="E42" s="28">
        <f t="shared" si="0"/>
        <v>7.3999999999999996E-2</v>
      </c>
      <c r="F42" s="28">
        <f t="shared" si="6"/>
        <v>21.450000000000003</v>
      </c>
      <c r="G42" s="28">
        <f t="shared" si="1"/>
        <v>15.549999999999997</v>
      </c>
      <c r="H42" s="28">
        <f t="shared" si="2"/>
        <v>4.2900000000000008E-2</v>
      </c>
      <c r="I42" s="8">
        <v>1.5</v>
      </c>
    </row>
    <row r="43" spans="1:26" ht="15" customHeight="1">
      <c r="A43" s="1" t="s">
        <v>17</v>
      </c>
      <c r="B43" s="69" t="s">
        <v>11</v>
      </c>
      <c r="C43" s="6">
        <v>500</v>
      </c>
      <c r="D43" s="6">
        <v>61</v>
      </c>
      <c r="E43" s="28">
        <f t="shared" si="0"/>
        <v>0.122</v>
      </c>
      <c r="F43" s="28">
        <f t="shared" si="6"/>
        <v>45.45</v>
      </c>
      <c r="G43" s="28">
        <f t="shared" si="1"/>
        <v>15.549999999999997</v>
      </c>
      <c r="H43" s="28">
        <f t="shared" si="2"/>
        <v>9.0900000000000009E-2</v>
      </c>
      <c r="I43" s="8">
        <v>2</v>
      </c>
    </row>
    <row r="44" spans="1:26" ht="15" customHeight="1">
      <c r="A44" s="1" t="s">
        <v>18</v>
      </c>
      <c r="B44" s="69" t="s">
        <v>11</v>
      </c>
      <c r="C44" s="6">
        <v>500</v>
      </c>
      <c r="D44" s="6">
        <v>74</v>
      </c>
      <c r="E44" s="28">
        <f t="shared" si="0"/>
        <v>0.14799999999999999</v>
      </c>
      <c r="F44" s="28">
        <f t="shared" si="6"/>
        <v>58.45</v>
      </c>
      <c r="G44" s="28">
        <f t="shared" si="1"/>
        <v>15.549999999999997</v>
      </c>
      <c r="H44" s="28">
        <f t="shared" si="2"/>
        <v>0.1169</v>
      </c>
      <c r="I44" s="8">
        <v>2.5</v>
      </c>
    </row>
    <row r="45" spans="1:26" ht="15" customHeight="1">
      <c r="A45" s="5" t="s">
        <v>26</v>
      </c>
      <c r="B45" s="69" t="s">
        <v>11</v>
      </c>
      <c r="C45" s="6">
        <v>500</v>
      </c>
      <c r="D45" s="7">
        <v>73</v>
      </c>
      <c r="E45" s="28">
        <f t="shared" si="0"/>
        <v>0.14599999999999999</v>
      </c>
      <c r="F45" s="28">
        <f t="shared" si="6"/>
        <v>57.45</v>
      </c>
      <c r="G45" s="28">
        <f t="shared" si="1"/>
        <v>15.549999999999997</v>
      </c>
      <c r="H45" s="28">
        <f t="shared" si="2"/>
        <v>0.1149</v>
      </c>
      <c r="I45" s="8">
        <v>3</v>
      </c>
    </row>
    <row r="46" spans="1:26" ht="15" customHeight="1">
      <c r="A46" s="1" t="s">
        <v>20</v>
      </c>
      <c r="B46" s="69" t="s">
        <v>11</v>
      </c>
      <c r="C46" s="6">
        <v>500</v>
      </c>
      <c r="D46" s="6">
        <v>104</v>
      </c>
      <c r="E46" s="28">
        <f t="shared" si="0"/>
        <v>0.20799999999999999</v>
      </c>
      <c r="F46" s="28">
        <f t="shared" si="6"/>
        <v>88.45</v>
      </c>
      <c r="G46" s="28">
        <f t="shared" si="1"/>
        <v>15.549999999999997</v>
      </c>
      <c r="H46" s="28">
        <f t="shared" si="2"/>
        <v>0.1769</v>
      </c>
      <c r="I46" s="8">
        <v>3.5</v>
      </c>
    </row>
    <row r="47" spans="1:26" ht="15" customHeight="1">
      <c r="A47" s="1" t="s">
        <v>21</v>
      </c>
      <c r="B47" s="69" t="s">
        <v>11</v>
      </c>
      <c r="C47" s="6">
        <v>500</v>
      </c>
      <c r="D47" s="6">
        <v>115</v>
      </c>
      <c r="E47" s="28">
        <f t="shared" si="0"/>
        <v>0.23</v>
      </c>
      <c r="F47" s="28">
        <f t="shared" si="6"/>
        <v>99.45</v>
      </c>
      <c r="G47" s="28">
        <f t="shared" si="1"/>
        <v>15.549999999999997</v>
      </c>
      <c r="H47" s="28">
        <f t="shared" si="2"/>
        <v>0.19889999999999999</v>
      </c>
      <c r="I47" s="8">
        <v>4</v>
      </c>
    </row>
    <row r="48" spans="1:26" ht="15" customHeight="1">
      <c r="A48" s="1" t="s">
        <v>22</v>
      </c>
      <c r="B48" s="69" t="s">
        <v>11</v>
      </c>
      <c r="C48" s="6">
        <v>500</v>
      </c>
      <c r="D48" s="6">
        <v>161</v>
      </c>
      <c r="E48" s="28">
        <f t="shared" si="0"/>
        <v>0.32200000000000001</v>
      </c>
      <c r="F48" s="28">
        <f t="shared" si="6"/>
        <v>145.44999999999999</v>
      </c>
      <c r="G48" s="28">
        <f t="shared" si="1"/>
        <v>15.550000000000011</v>
      </c>
      <c r="H48" s="28">
        <f t="shared" si="2"/>
        <v>0.29089999999999999</v>
      </c>
      <c r="I48" s="8">
        <v>4.5</v>
      </c>
    </row>
    <row r="49" spans="1:26" s="68" customFormat="1" ht="15" customHeight="1">
      <c r="A49" s="79" t="s">
        <v>23</v>
      </c>
      <c r="B49" s="80" t="s">
        <v>11</v>
      </c>
      <c r="C49" s="81">
        <v>500</v>
      </c>
      <c r="D49" s="81">
        <v>152</v>
      </c>
      <c r="E49" s="85">
        <f t="shared" si="0"/>
        <v>0.30399999999999999</v>
      </c>
      <c r="F49" s="85">
        <f t="shared" si="6"/>
        <v>136.44999999999999</v>
      </c>
      <c r="G49" s="85">
        <f t="shared" si="1"/>
        <v>15.550000000000011</v>
      </c>
      <c r="H49" s="85">
        <f t="shared" si="2"/>
        <v>0.27289999999999998</v>
      </c>
      <c r="I49" s="82">
        <v>5</v>
      </c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ht="15" customHeight="1">
      <c r="A50" s="69" t="s">
        <v>28</v>
      </c>
      <c r="B50" s="69" t="s">
        <v>11</v>
      </c>
      <c r="C50" s="6">
        <v>500</v>
      </c>
      <c r="D50" s="7">
        <v>23</v>
      </c>
      <c r="E50" s="28">
        <f t="shared" ref="E50:E73" si="7">D50/C50</f>
        <v>4.5999999999999999E-2</v>
      </c>
      <c r="F50" s="28">
        <f>0.00078*C50</f>
        <v>0.39</v>
      </c>
      <c r="G50" s="28">
        <f t="shared" si="1"/>
        <v>22.61</v>
      </c>
      <c r="H50" s="28">
        <f t="shared" ref="H50:H73" si="8">F50/C50</f>
        <v>7.7999999999999999E-4</v>
      </c>
      <c r="I50" s="8">
        <v>0</v>
      </c>
      <c r="J50" s="39" t="s">
        <v>29</v>
      </c>
    </row>
    <row r="51" spans="1:26" ht="15" customHeight="1">
      <c r="A51" s="1" t="s">
        <v>13</v>
      </c>
      <c r="B51" s="69" t="s">
        <v>11</v>
      </c>
      <c r="C51" s="6">
        <v>500</v>
      </c>
      <c r="D51" s="6">
        <v>36</v>
      </c>
      <c r="E51" s="28">
        <f t="shared" si="7"/>
        <v>7.1999999999999995E-2</v>
      </c>
      <c r="F51" s="28">
        <f t="shared" ref="F51:F61" si="9">MAX(0.00078 * C51, D51 - (C51*($G$50/$C$50)))</f>
        <v>13.39</v>
      </c>
      <c r="G51" s="28">
        <f t="shared" si="1"/>
        <v>22.61</v>
      </c>
      <c r="H51" s="28">
        <f t="shared" si="8"/>
        <v>2.6780000000000002E-2</v>
      </c>
      <c r="I51" s="8">
        <v>0.5</v>
      </c>
    </row>
    <row r="52" spans="1:26" ht="15" customHeight="1">
      <c r="A52" s="1" t="s">
        <v>14</v>
      </c>
      <c r="B52" s="69" t="s">
        <v>11</v>
      </c>
      <c r="C52" s="6">
        <v>500</v>
      </c>
      <c r="D52" s="6">
        <v>50</v>
      </c>
      <c r="E52" s="28">
        <f t="shared" si="7"/>
        <v>0.1</v>
      </c>
      <c r="F52" s="28">
        <f t="shared" si="9"/>
        <v>27.39</v>
      </c>
      <c r="G52" s="28">
        <f t="shared" si="1"/>
        <v>22.61</v>
      </c>
      <c r="H52" s="28">
        <f t="shared" si="8"/>
        <v>5.4780000000000002E-2</v>
      </c>
      <c r="I52" s="8">
        <v>0.75</v>
      </c>
    </row>
    <row r="53" spans="1:26" ht="15" customHeight="1">
      <c r="A53" s="1" t="s">
        <v>15</v>
      </c>
      <c r="B53" s="69" t="s">
        <v>11</v>
      </c>
      <c r="C53" s="6">
        <v>500</v>
      </c>
      <c r="D53" s="6">
        <v>34</v>
      </c>
      <c r="E53" s="28">
        <f t="shared" si="7"/>
        <v>6.8000000000000005E-2</v>
      </c>
      <c r="F53" s="28">
        <f t="shared" si="9"/>
        <v>11.39</v>
      </c>
      <c r="G53" s="28">
        <f t="shared" si="1"/>
        <v>22.61</v>
      </c>
      <c r="H53" s="28">
        <f t="shared" si="8"/>
        <v>2.2780000000000002E-2</v>
      </c>
      <c r="I53" s="8">
        <v>1</v>
      </c>
    </row>
    <row r="54" spans="1:26" ht="15" customHeight="1">
      <c r="A54" s="1" t="s">
        <v>16</v>
      </c>
      <c r="B54" s="69" t="s">
        <v>11</v>
      </c>
      <c r="C54" s="6">
        <v>500</v>
      </c>
      <c r="D54" s="6">
        <v>37</v>
      </c>
      <c r="E54" s="28">
        <f t="shared" si="7"/>
        <v>7.3999999999999996E-2</v>
      </c>
      <c r="F54" s="28">
        <f t="shared" si="9"/>
        <v>14.39</v>
      </c>
      <c r="G54" s="28">
        <f t="shared" si="1"/>
        <v>22.61</v>
      </c>
      <c r="H54" s="28">
        <f t="shared" si="8"/>
        <v>2.878E-2</v>
      </c>
      <c r="I54" s="8">
        <v>1.5</v>
      </c>
    </row>
    <row r="55" spans="1:26" ht="15" customHeight="1">
      <c r="A55" s="1" t="s">
        <v>17</v>
      </c>
      <c r="B55" s="69" t="s">
        <v>11</v>
      </c>
      <c r="C55" s="6">
        <v>500</v>
      </c>
      <c r="D55" s="6">
        <v>61</v>
      </c>
      <c r="E55" s="28">
        <f t="shared" si="7"/>
        <v>0.122</v>
      </c>
      <c r="F55" s="28">
        <f t="shared" si="9"/>
        <v>38.39</v>
      </c>
      <c r="G55" s="28">
        <f t="shared" si="1"/>
        <v>22.61</v>
      </c>
      <c r="H55" s="28">
        <f t="shared" si="8"/>
        <v>7.6780000000000001E-2</v>
      </c>
      <c r="I55" s="8">
        <v>2</v>
      </c>
    </row>
    <row r="56" spans="1:26" ht="15" customHeight="1">
      <c r="A56" s="1" t="s">
        <v>18</v>
      </c>
      <c r="B56" s="69" t="s">
        <v>11</v>
      </c>
      <c r="C56" s="6">
        <v>500</v>
      </c>
      <c r="D56" s="6">
        <v>74</v>
      </c>
      <c r="E56" s="28">
        <f t="shared" si="7"/>
        <v>0.14799999999999999</v>
      </c>
      <c r="F56" s="28">
        <f t="shared" si="9"/>
        <v>51.39</v>
      </c>
      <c r="G56" s="28">
        <f t="shared" si="1"/>
        <v>22.61</v>
      </c>
      <c r="H56" s="28">
        <f t="shared" si="8"/>
        <v>0.10278</v>
      </c>
      <c r="I56" s="8">
        <v>2.5</v>
      </c>
    </row>
    <row r="57" spans="1:26" ht="15" customHeight="1">
      <c r="A57" s="69" t="s">
        <v>30</v>
      </c>
      <c r="B57" s="69" t="s">
        <v>11</v>
      </c>
      <c r="C57" s="6">
        <v>500</v>
      </c>
      <c r="D57" s="7">
        <v>77</v>
      </c>
      <c r="E57" s="28">
        <f t="shared" si="7"/>
        <v>0.154</v>
      </c>
      <c r="F57" s="28">
        <f t="shared" si="9"/>
        <v>54.39</v>
      </c>
      <c r="G57" s="28">
        <f t="shared" si="1"/>
        <v>22.61</v>
      </c>
      <c r="H57" s="28">
        <f t="shared" si="8"/>
        <v>0.10878</v>
      </c>
      <c r="I57" s="8">
        <v>3</v>
      </c>
    </row>
    <row r="58" spans="1:26" ht="15" customHeight="1">
      <c r="A58" s="1" t="s">
        <v>20</v>
      </c>
      <c r="B58" s="69" t="s">
        <v>11</v>
      </c>
      <c r="C58" s="6">
        <v>500</v>
      </c>
      <c r="D58" s="6">
        <v>104</v>
      </c>
      <c r="E58" s="28">
        <f t="shared" si="7"/>
        <v>0.20799999999999999</v>
      </c>
      <c r="F58" s="28">
        <f t="shared" si="9"/>
        <v>81.39</v>
      </c>
      <c r="G58" s="28">
        <f t="shared" si="1"/>
        <v>22.61</v>
      </c>
      <c r="H58" s="28">
        <f t="shared" si="8"/>
        <v>0.16278000000000001</v>
      </c>
      <c r="I58" s="8">
        <v>3.5</v>
      </c>
    </row>
    <row r="59" spans="1:26" ht="15" customHeight="1">
      <c r="A59" s="1" t="s">
        <v>21</v>
      </c>
      <c r="B59" s="69" t="s">
        <v>11</v>
      </c>
      <c r="C59" s="6">
        <v>500</v>
      </c>
      <c r="D59" s="6">
        <v>115</v>
      </c>
      <c r="E59" s="28">
        <f t="shared" si="7"/>
        <v>0.23</v>
      </c>
      <c r="F59" s="28">
        <f t="shared" si="9"/>
        <v>92.39</v>
      </c>
      <c r="G59" s="28">
        <f t="shared" si="1"/>
        <v>22.61</v>
      </c>
      <c r="H59" s="28">
        <f t="shared" si="8"/>
        <v>0.18478</v>
      </c>
      <c r="I59" s="8">
        <v>4</v>
      </c>
    </row>
    <row r="60" spans="1:26" ht="15" customHeight="1">
      <c r="A60" s="1" t="s">
        <v>22</v>
      </c>
      <c r="B60" s="69" t="s">
        <v>11</v>
      </c>
      <c r="C60" s="6">
        <v>500</v>
      </c>
      <c r="D60" s="6">
        <v>161</v>
      </c>
      <c r="E60" s="28">
        <f t="shared" si="7"/>
        <v>0.32200000000000001</v>
      </c>
      <c r="F60" s="28">
        <f t="shared" si="9"/>
        <v>138.38999999999999</v>
      </c>
      <c r="G60" s="28">
        <f t="shared" si="1"/>
        <v>22.610000000000014</v>
      </c>
      <c r="H60" s="28">
        <f t="shared" si="8"/>
        <v>0.27677999999999997</v>
      </c>
      <c r="I60" s="8">
        <v>4.5</v>
      </c>
    </row>
    <row r="61" spans="1:26" s="68" customFormat="1" ht="15" customHeight="1">
      <c r="A61" s="79" t="s">
        <v>23</v>
      </c>
      <c r="B61" s="80" t="s">
        <v>11</v>
      </c>
      <c r="C61" s="81">
        <v>500</v>
      </c>
      <c r="D61" s="81">
        <v>152</v>
      </c>
      <c r="E61" s="85">
        <f t="shared" si="7"/>
        <v>0.30399999999999999</v>
      </c>
      <c r="F61" s="85">
        <f t="shared" si="9"/>
        <v>129.38999999999999</v>
      </c>
      <c r="G61" s="85">
        <f t="shared" si="1"/>
        <v>22.610000000000014</v>
      </c>
      <c r="H61" s="85">
        <f t="shared" si="8"/>
        <v>0.25877999999999995</v>
      </c>
      <c r="I61" s="82">
        <v>5</v>
      </c>
      <c r="J61" s="83"/>
    </row>
    <row r="62" spans="1:26" ht="15" customHeight="1">
      <c r="A62" s="69" t="s">
        <v>28</v>
      </c>
      <c r="B62" s="69" t="s">
        <v>11</v>
      </c>
      <c r="C62" s="6">
        <v>500</v>
      </c>
      <c r="D62" s="7">
        <v>12.575367999999999</v>
      </c>
      <c r="E62" s="28">
        <f t="shared" si="7"/>
        <v>2.5150736E-2</v>
      </c>
      <c r="F62" s="38">
        <f>0.00078*C62</f>
        <v>0.39</v>
      </c>
      <c r="G62" s="28">
        <f t="shared" si="1"/>
        <v>12.185367999999999</v>
      </c>
      <c r="H62" s="28">
        <f t="shared" si="8"/>
        <v>7.7999999999999999E-4</v>
      </c>
      <c r="I62" s="8">
        <v>0</v>
      </c>
      <c r="J62" s="39" t="s">
        <v>156</v>
      </c>
    </row>
    <row r="63" spans="1:26" ht="15" customHeight="1">
      <c r="A63" s="1" t="s">
        <v>13</v>
      </c>
      <c r="B63" s="69" t="s">
        <v>11</v>
      </c>
      <c r="C63" s="6">
        <v>500</v>
      </c>
      <c r="D63" s="6">
        <v>36</v>
      </c>
      <c r="E63" s="28">
        <f t="shared" si="7"/>
        <v>7.1999999999999995E-2</v>
      </c>
      <c r="F63" s="38">
        <f t="shared" ref="F63:F73" si="10">MAX(0.00078 * C63, D63 - (C63*($G$62/$C$62)))</f>
        <v>23.814632000000003</v>
      </c>
      <c r="G63" s="28">
        <f t="shared" si="1"/>
        <v>12.185367999999997</v>
      </c>
      <c r="H63" s="28">
        <f t="shared" si="8"/>
        <v>4.7629264000000004E-2</v>
      </c>
      <c r="I63" s="8">
        <v>0.5</v>
      </c>
    </row>
    <row r="64" spans="1:26" ht="15" customHeight="1">
      <c r="A64" s="1" t="s">
        <v>14</v>
      </c>
      <c r="B64" s="69" t="s">
        <v>11</v>
      </c>
      <c r="C64" s="6">
        <v>500</v>
      </c>
      <c r="D64" s="6">
        <v>50</v>
      </c>
      <c r="E64" s="28">
        <f t="shared" si="7"/>
        <v>0.1</v>
      </c>
      <c r="F64" s="38">
        <f t="shared" si="10"/>
        <v>37.814632000000003</v>
      </c>
      <c r="G64" s="28">
        <f t="shared" si="1"/>
        <v>12.185367999999997</v>
      </c>
      <c r="H64" s="28">
        <f t="shared" si="8"/>
        <v>7.5629264000000002E-2</v>
      </c>
      <c r="I64" s="8">
        <v>0.75</v>
      </c>
    </row>
    <row r="65" spans="1:9" ht="15" customHeight="1">
      <c r="A65" s="1" t="s">
        <v>15</v>
      </c>
      <c r="B65" s="69" t="s">
        <v>11</v>
      </c>
      <c r="C65" s="6">
        <v>500</v>
      </c>
      <c r="D65" s="6">
        <v>34</v>
      </c>
      <c r="E65" s="28">
        <f t="shared" si="7"/>
        <v>6.8000000000000005E-2</v>
      </c>
      <c r="F65" s="38">
        <f t="shared" si="10"/>
        <v>21.814632000000003</v>
      </c>
      <c r="G65" s="28">
        <f t="shared" si="1"/>
        <v>12.185367999999997</v>
      </c>
      <c r="H65" s="28">
        <f t="shared" si="8"/>
        <v>4.3629264000000008E-2</v>
      </c>
      <c r="I65" s="8">
        <v>1</v>
      </c>
    </row>
    <row r="66" spans="1:9" ht="15" customHeight="1">
      <c r="A66" s="1" t="s">
        <v>16</v>
      </c>
      <c r="B66" s="69" t="s">
        <v>11</v>
      </c>
      <c r="C66" s="6">
        <v>500</v>
      </c>
      <c r="D66" s="6">
        <v>37</v>
      </c>
      <c r="E66" s="28">
        <f t="shared" si="7"/>
        <v>7.3999999999999996E-2</v>
      </c>
      <c r="F66" s="38">
        <f t="shared" si="10"/>
        <v>24.814632000000003</v>
      </c>
      <c r="G66" s="28">
        <f t="shared" si="1"/>
        <v>12.185367999999997</v>
      </c>
      <c r="H66" s="28">
        <f t="shared" si="8"/>
        <v>4.9629264000000006E-2</v>
      </c>
      <c r="I66" s="8">
        <v>1.5</v>
      </c>
    </row>
    <row r="67" spans="1:9" ht="15" customHeight="1">
      <c r="A67" s="1" t="s">
        <v>17</v>
      </c>
      <c r="B67" s="69" t="s">
        <v>11</v>
      </c>
      <c r="C67" s="6">
        <v>500</v>
      </c>
      <c r="D67" s="6">
        <v>61</v>
      </c>
      <c r="E67" s="28">
        <f t="shared" si="7"/>
        <v>0.122</v>
      </c>
      <c r="F67" s="38">
        <f t="shared" si="10"/>
        <v>48.814632000000003</v>
      </c>
      <c r="G67" s="28">
        <f t="shared" si="1"/>
        <v>12.185367999999997</v>
      </c>
      <c r="H67" s="28">
        <f t="shared" si="8"/>
        <v>9.7629264000000007E-2</v>
      </c>
      <c r="I67" s="8">
        <v>2</v>
      </c>
    </row>
    <row r="68" spans="1:9" ht="15" customHeight="1">
      <c r="A68" s="1" t="s">
        <v>18</v>
      </c>
      <c r="B68" s="69" t="s">
        <v>11</v>
      </c>
      <c r="C68" s="6">
        <v>500</v>
      </c>
      <c r="D68" s="6">
        <v>74</v>
      </c>
      <c r="E68" s="28">
        <f t="shared" si="7"/>
        <v>0.14799999999999999</v>
      </c>
      <c r="F68" s="38">
        <f t="shared" si="10"/>
        <v>61.814632000000003</v>
      </c>
      <c r="G68" s="28">
        <f t="shared" si="1"/>
        <v>12.185367999999997</v>
      </c>
      <c r="H68" s="28">
        <f t="shared" si="8"/>
        <v>0.123629264</v>
      </c>
      <c r="I68" s="8">
        <v>2.5</v>
      </c>
    </row>
    <row r="69" spans="1:9" ht="15" customHeight="1">
      <c r="A69" s="69" t="s">
        <v>30</v>
      </c>
      <c r="B69" s="69" t="s">
        <v>11</v>
      </c>
      <c r="C69" s="6">
        <v>500</v>
      </c>
      <c r="D69" s="7">
        <v>77</v>
      </c>
      <c r="E69" s="28">
        <f t="shared" si="7"/>
        <v>0.154</v>
      </c>
      <c r="F69" s="38">
        <f t="shared" si="10"/>
        <v>64.814632000000003</v>
      </c>
      <c r="G69" s="28">
        <f t="shared" si="1"/>
        <v>12.185367999999997</v>
      </c>
      <c r="H69" s="28">
        <f t="shared" si="8"/>
        <v>0.12962926399999999</v>
      </c>
      <c r="I69" s="8">
        <v>3</v>
      </c>
    </row>
    <row r="70" spans="1:9" ht="15" customHeight="1">
      <c r="A70" s="1" t="s">
        <v>20</v>
      </c>
      <c r="B70" s="69" t="s">
        <v>11</v>
      </c>
      <c r="C70" s="6">
        <v>500</v>
      </c>
      <c r="D70" s="6">
        <v>104</v>
      </c>
      <c r="E70" s="28">
        <f t="shared" si="7"/>
        <v>0.20799999999999999</v>
      </c>
      <c r="F70" s="38">
        <f t="shared" si="10"/>
        <v>91.814632000000003</v>
      </c>
      <c r="G70" s="28">
        <f t="shared" si="1"/>
        <v>12.185367999999997</v>
      </c>
      <c r="H70" s="28">
        <f t="shared" si="8"/>
        <v>0.18362926400000001</v>
      </c>
      <c r="I70" s="8">
        <v>3.5</v>
      </c>
    </row>
    <row r="71" spans="1:9" ht="15" customHeight="1">
      <c r="A71" s="1" t="s">
        <v>21</v>
      </c>
      <c r="B71" s="69" t="s">
        <v>11</v>
      </c>
      <c r="C71" s="6">
        <v>500</v>
      </c>
      <c r="D71" s="6">
        <v>115</v>
      </c>
      <c r="E71" s="28">
        <f t="shared" si="7"/>
        <v>0.23</v>
      </c>
      <c r="F71" s="38">
        <f t="shared" si="10"/>
        <v>102.814632</v>
      </c>
      <c r="G71" s="28">
        <f t="shared" si="1"/>
        <v>12.185367999999997</v>
      </c>
      <c r="H71" s="28">
        <f t="shared" si="8"/>
        <v>0.20562926400000001</v>
      </c>
      <c r="I71" s="8">
        <v>4</v>
      </c>
    </row>
    <row r="72" spans="1:9" ht="15" customHeight="1">
      <c r="A72" s="1" t="s">
        <v>22</v>
      </c>
      <c r="B72" s="69" t="s">
        <v>11</v>
      </c>
      <c r="C72" s="6">
        <v>500</v>
      </c>
      <c r="D72" s="6">
        <v>161</v>
      </c>
      <c r="E72" s="28">
        <f t="shared" si="7"/>
        <v>0.32200000000000001</v>
      </c>
      <c r="F72" s="38">
        <f t="shared" si="10"/>
        <v>148.81463199999999</v>
      </c>
      <c r="G72" s="28">
        <f t="shared" si="1"/>
        <v>12.185368000000011</v>
      </c>
      <c r="H72" s="28">
        <f t="shared" si="8"/>
        <v>0.297629264</v>
      </c>
      <c r="I72" s="8">
        <v>4.5</v>
      </c>
    </row>
    <row r="73" spans="1:9" s="78" customFormat="1" ht="15" customHeight="1">
      <c r="A73" s="51" t="s">
        <v>23</v>
      </c>
      <c r="B73" s="69" t="s">
        <v>11</v>
      </c>
      <c r="C73" s="75">
        <v>500</v>
      </c>
      <c r="D73" s="75">
        <v>152</v>
      </c>
      <c r="E73" s="86">
        <f t="shared" si="7"/>
        <v>0.30399999999999999</v>
      </c>
      <c r="F73" s="89">
        <f t="shared" si="10"/>
        <v>139.81463199999999</v>
      </c>
      <c r="G73" s="86">
        <f t="shared" si="1"/>
        <v>12.185368000000011</v>
      </c>
      <c r="H73" s="86">
        <f t="shared" si="8"/>
        <v>0.27962926399999999</v>
      </c>
      <c r="I73" s="76">
        <v>5</v>
      </c>
    </row>
    <row r="74" spans="1:9" ht="15" customHeight="1">
      <c r="E74" s="38"/>
      <c r="F74" s="38"/>
      <c r="G74" s="38"/>
      <c r="H74" s="38"/>
    </row>
    <row r="75" spans="1:9" ht="15" customHeight="1">
      <c r="E75" s="38"/>
      <c r="F75" s="38"/>
      <c r="G75" s="38"/>
      <c r="H75" s="38"/>
    </row>
    <row r="76" spans="1:9" ht="15" customHeight="1">
      <c r="E76" s="38"/>
      <c r="F76" s="38"/>
      <c r="G76" s="38"/>
      <c r="H76" s="38"/>
    </row>
    <row r="77" spans="1:9" ht="15" customHeight="1">
      <c r="E77" s="38"/>
      <c r="F77" s="38"/>
      <c r="G77" s="38"/>
      <c r="H77" s="38"/>
    </row>
    <row r="78" spans="1:9" ht="15" customHeight="1">
      <c r="E78" s="38"/>
      <c r="F78" s="38"/>
      <c r="G78" s="38"/>
      <c r="H78" s="38"/>
    </row>
    <row r="79" spans="1:9" ht="15" customHeight="1">
      <c r="E79" s="38"/>
      <c r="F79" s="38"/>
      <c r="G79" s="38"/>
      <c r="H79" s="38"/>
    </row>
    <row r="80" spans="1:9" ht="15" customHeight="1">
      <c r="E80" s="38"/>
      <c r="F80" s="38"/>
      <c r="G80" s="38"/>
      <c r="H80" s="38"/>
    </row>
    <row r="81" spans="5:8" ht="15" customHeight="1">
      <c r="E81" s="38"/>
      <c r="F81" s="38"/>
      <c r="G81" s="38"/>
      <c r="H81" s="38"/>
    </row>
    <row r="82" spans="5:8" ht="15" customHeight="1">
      <c r="E82" s="38"/>
      <c r="F82" s="38"/>
      <c r="G82" s="38"/>
      <c r="H82" s="38"/>
    </row>
    <row r="83" spans="5:8" ht="15" customHeight="1">
      <c r="E83" s="38"/>
      <c r="F83" s="38"/>
      <c r="G83" s="38"/>
      <c r="H83" s="38"/>
    </row>
    <row r="84" spans="5:8" ht="15" customHeight="1">
      <c r="E84" s="38"/>
      <c r="F84" s="38"/>
      <c r="G84" s="38"/>
      <c r="H84" s="38"/>
    </row>
    <row r="85" spans="5:8" ht="15" customHeight="1">
      <c r="E85" s="38"/>
      <c r="F85" s="38"/>
      <c r="G85" s="38"/>
      <c r="H85" s="38"/>
    </row>
    <row r="86" spans="5:8" ht="15" customHeight="1">
      <c r="E86" s="38"/>
      <c r="F86" s="38"/>
      <c r="G86" s="38"/>
      <c r="H86" s="38"/>
    </row>
    <row r="87" spans="5:8" ht="15" customHeight="1">
      <c r="E87" s="38"/>
      <c r="F87" s="38"/>
      <c r="G87" s="38"/>
      <c r="H87" s="38"/>
    </row>
    <row r="88" spans="5:8" ht="15" customHeight="1">
      <c r="E88" s="38"/>
      <c r="F88" s="38"/>
      <c r="G88" s="38"/>
      <c r="H88" s="38"/>
    </row>
    <row r="89" spans="5:8" ht="15" customHeight="1">
      <c r="E89" s="38"/>
      <c r="F89" s="38"/>
      <c r="G89" s="38"/>
      <c r="H89" s="38"/>
    </row>
    <row r="90" spans="5:8" ht="15" customHeight="1">
      <c r="E90" s="38"/>
      <c r="F90" s="38"/>
      <c r="G90" s="38"/>
      <c r="H90" s="38"/>
    </row>
    <row r="91" spans="5:8" ht="15" customHeight="1">
      <c r="E91" s="38"/>
      <c r="F91" s="38"/>
      <c r="G91" s="38"/>
      <c r="H91" s="38"/>
    </row>
    <row r="92" spans="5:8" ht="15" customHeight="1">
      <c r="E92" s="38"/>
      <c r="F92" s="38"/>
      <c r="G92" s="38"/>
      <c r="H92" s="38"/>
    </row>
    <row r="93" spans="5:8" ht="15" customHeight="1">
      <c r="E93" s="38"/>
      <c r="F93" s="38"/>
      <c r="G93" s="38"/>
      <c r="H93" s="38"/>
    </row>
    <row r="94" spans="5:8" ht="15" customHeight="1">
      <c r="E94" s="38"/>
      <c r="F94" s="38"/>
      <c r="G94" s="38"/>
      <c r="H94" s="38"/>
    </row>
    <row r="95" spans="5:8" ht="15" customHeight="1">
      <c r="E95" s="38"/>
      <c r="F95" s="38"/>
      <c r="G95" s="38"/>
      <c r="H95" s="38"/>
    </row>
    <row r="96" spans="5:8" ht="15" customHeight="1">
      <c r="E96" s="38"/>
      <c r="F96" s="38"/>
      <c r="G96" s="38"/>
      <c r="H96" s="38"/>
    </row>
    <row r="97" spans="5:8" ht="15" customHeight="1">
      <c r="E97" s="38"/>
      <c r="F97" s="38"/>
      <c r="G97" s="38"/>
      <c r="H97" s="38"/>
    </row>
    <row r="98" spans="5:8" ht="15" customHeight="1">
      <c r="E98" s="38"/>
      <c r="F98" s="38"/>
      <c r="G98" s="38"/>
      <c r="H98" s="38"/>
    </row>
    <row r="99" spans="5:8" ht="15" customHeight="1">
      <c r="E99" s="38"/>
      <c r="F99" s="38"/>
      <c r="G99" s="38"/>
      <c r="H99" s="38"/>
    </row>
    <row r="100" spans="5:8" ht="15" customHeight="1">
      <c r="E100" s="38"/>
      <c r="F100" s="38"/>
      <c r="G100" s="38"/>
      <c r="H100" s="38"/>
    </row>
    <row r="101" spans="5:8" ht="15" customHeight="1">
      <c r="E101" s="38"/>
      <c r="F101" s="38"/>
      <c r="G101" s="38"/>
      <c r="H101" s="38"/>
    </row>
    <row r="102" spans="5:8" ht="15" customHeight="1">
      <c r="E102" s="38"/>
      <c r="F102" s="38"/>
      <c r="G102" s="38"/>
      <c r="H102" s="38"/>
    </row>
    <row r="103" spans="5:8" ht="15" customHeight="1">
      <c r="E103" s="38"/>
      <c r="F103" s="38"/>
      <c r="G103" s="38"/>
      <c r="H103" s="38"/>
    </row>
    <row r="104" spans="5:8" ht="15" customHeight="1">
      <c r="E104" s="38"/>
      <c r="F104" s="38"/>
      <c r="G104" s="38"/>
      <c r="H104" s="38"/>
    </row>
    <row r="105" spans="5:8" ht="15" customHeight="1">
      <c r="E105" s="38"/>
      <c r="F105" s="38"/>
      <c r="G105" s="38"/>
      <c r="H105" s="38"/>
    </row>
    <row r="106" spans="5:8" ht="15" customHeight="1">
      <c r="E106" s="38"/>
      <c r="F106" s="38"/>
      <c r="G106" s="38"/>
      <c r="H106" s="38"/>
    </row>
    <row r="107" spans="5:8" ht="15" customHeight="1">
      <c r="E107" s="38"/>
      <c r="F107" s="38"/>
      <c r="G107" s="38"/>
      <c r="H107" s="38"/>
    </row>
    <row r="108" spans="5:8" ht="15" customHeight="1">
      <c r="E108" s="38"/>
      <c r="F108" s="38"/>
      <c r="G108" s="38"/>
      <c r="H108" s="38"/>
    </row>
    <row r="109" spans="5:8" ht="15" customHeight="1">
      <c r="E109" s="38"/>
      <c r="F109" s="38"/>
      <c r="G109" s="38"/>
      <c r="H109" s="38"/>
    </row>
    <row r="110" spans="5:8" ht="15" customHeight="1">
      <c r="E110" s="38"/>
      <c r="F110" s="38"/>
      <c r="G110" s="38"/>
      <c r="H110" s="38"/>
    </row>
    <row r="111" spans="5:8" ht="15" customHeight="1">
      <c r="E111" s="38"/>
      <c r="F111" s="38"/>
      <c r="G111" s="38"/>
      <c r="H111" s="38"/>
    </row>
    <row r="112" spans="5:8" ht="15" customHeight="1">
      <c r="E112" s="38"/>
      <c r="F112" s="38"/>
      <c r="G112" s="38"/>
      <c r="H112" s="38"/>
    </row>
    <row r="113" spans="5:8" ht="15" customHeight="1">
      <c r="E113" s="38"/>
      <c r="F113" s="38"/>
      <c r="G113" s="38"/>
      <c r="H113" s="38"/>
    </row>
    <row r="114" spans="5:8" ht="15" customHeight="1">
      <c r="E114" s="38"/>
      <c r="F114" s="38"/>
      <c r="G114" s="38"/>
      <c r="H114" s="38"/>
    </row>
    <row r="115" spans="5:8" ht="15" customHeight="1">
      <c r="E115" s="38"/>
      <c r="F115" s="38"/>
      <c r="G115" s="38"/>
      <c r="H115" s="38"/>
    </row>
    <row r="116" spans="5:8" ht="15" customHeight="1">
      <c r="E116" s="38"/>
      <c r="F116" s="38"/>
      <c r="G116" s="38"/>
      <c r="H116" s="38"/>
    </row>
    <row r="117" spans="5:8" ht="15" customHeight="1">
      <c r="E117" s="38"/>
      <c r="F117" s="38"/>
      <c r="G117" s="38"/>
      <c r="H117" s="38"/>
    </row>
    <row r="118" spans="5:8" ht="15" customHeight="1">
      <c r="E118" s="38"/>
      <c r="F118" s="38"/>
      <c r="G118" s="38"/>
      <c r="H118" s="38"/>
    </row>
    <row r="119" spans="5:8" ht="15" customHeight="1">
      <c r="E119" s="38"/>
      <c r="F119" s="38"/>
      <c r="G119" s="38"/>
      <c r="H119" s="38"/>
    </row>
    <row r="120" spans="5:8" ht="15" customHeight="1">
      <c r="E120" s="38"/>
      <c r="F120" s="38"/>
      <c r="G120" s="38"/>
      <c r="H120" s="38"/>
    </row>
    <row r="121" spans="5:8" ht="15" customHeight="1">
      <c r="E121" s="38"/>
      <c r="F121" s="38"/>
      <c r="G121" s="38"/>
      <c r="H121" s="38"/>
    </row>
    <row r="122" spans="5:8" ht="15" customHeight="1">
      <c r="E122" s="38"/>
      <c r="F122" s="38"/>
      <c r="G122" s="38"/>
      <c r="H122" s="38"/>
    </row>
    <row r="123" spans="5:8" ht="15" customHeight="1">
      <c r="E123" s="38"/>
      <c r="F123" s="38"/>
      <c r="G123" s="38"/>
      <c r="H123" s="38"/>
    </row>
    <row r="124" spans="5:8" ht="15" customHeight="1">
      <c r="E124" s="38"/>
      <c r="F124" s="38"/>
      <c r="G124" s="38"/>
      <c r="H124" s="38"/>
    </row>
    <row r="125" spans="5:8" ht="15" customHeight="1">
      <c r="E125" s="38"/>
      <c r="F125" s="38"/>
      <c r="G125" s="38"/>
      <c r="H125" s="38"/>
    </row>
    <row r="126" spans="5:8" ht="15" customHeight="1">
      <c r="E126" s="38"/>
      <c r="F126" s="38"/>
      <c r="G126" s="38"/>
      <c r="H126" s="38"/>
    </row>
    <row r="127" spans="5:8" ht="15" customHeight="1">
      <c r="E127" s="38"/>
      <c r="F127" s="38"/>
      <c r="G127" s="38"/>
      <c r="H127" s="38"/>
    </row>
    <row r="128" spans="5:8" ht="15" customHeight="1">
      <c r="E128" s="38"/>
      <c r="F128" s="38"/>
      <c r="G128" s="38"/>
      <c r="H128" s="38"/>
    </row>
    <row r="129" spans="5:8" ht="15" customHeight="1">
      <c r="E129" s="38"/>
      <c r="F129" s="38"/>
      <c r="G129" s="38"/>
      <c r="H129" s="38"/>
    </row>
    <row r="130" spans="5:8" ht="15" customHeight="1">
      <c r="E130" s="38"/>
      <c r="F130" s="38"/>
      <c r="G130" s="38"/>
      <c r="H130" s="38"/>
    </row>
    <row r="131" spans="5:8" ht="15" customHeight="1">
      <c r="E131" s="38"/>
      <c r="F131" s="38"/>
      <c r="G131" s="38"/>
      <c r="H131" s="38"/>
    </row>
    <row r="132" spans="5:8" ht="15" customHeight="1">
      <c r="E132" s="38"/>
      <c r="F132" s="38"/>
      <c r="G132" s="38"/>
      <c r="H132" s="38"/>
    </row>
    <row r="133" spans="5:8" ht="15" customHeight="1">
      <c r="E133" s="38"/>
      <c r="F133" s="38"/>
      <c r="G133" s="38"/>
      <c r="H133" s="38"/>
    </row>
    <row r="134" spans="5:8" ht="15" customHeight="1">
      <c r="E134" s="38"/>
      <c r="F134" s="38"/>
      <c r="G134" s="38"/>
      <c r="H134" s="38"/>
    </row>
    <row r="135" spans="5:8" ht="15" customHeight="1">
      <c r="E135" s="38"/>
      <c r="F135" s="38"/>
      <c r="G135" s="38"/>
      <c r="H135" s="38"/>
    </row>
    <row r="136" spans="5:8" ht="15" customHeight="1">
      <c r="E136" s="38"/>
      <c r="F136" s="38"/>
      <c r="G136" s="38"/>
      <c r="H136" s="38"/>
    </row>
    <row r="137" spans="5:8" ht="15" customHeight="1">
      <c r="E137" s="38"/>
      <c r="F137" s="38"/>
      <c r="G137" s="38"/>
      <c r="H137" s="38"/>
    </row>
    <row r="138" spans="5:8" ht="15" customHeight="1">
      <c r="E138" s="38"/>
      <c r="F138" s="38"/>
      <c r="G138" s="38"/>
      <c r="H138" s="38"/>
    </row>
    <row r="139" spans="5:8" ht="15" customHeight="1">
      <c r="E139" s="38"/>
      <c r="F139" s="38"/>
      <c r="G139" s="38"/>
      <c r="H139" s="38"/>
    </row>
    <row r="140" spans="5:8" ht="15" customHeight="1">
      <c r="E140" s="38"/>
      <c r="F140" s="38"/>
      <c r="G140" s="38"/>
      <c r="H140" s="38"/>
    </row>
    <row r="141" spans="5:8" ht="15" customHeight="1">
      <c r="E141" s="38"/>
      <c r="F141" s="38"/>
      <c r="G141" s="38"/>
      <c r="H141" s="38"/>
    </row>
    <row r="142" spans="5:8" ht="15" customHeight="1">
      <c r="E142" s="38"/>
      <c r="F142" s="38"/>
      <c r="G142" s="38"/>
      <c r="H142" s="38"/>
    </row>
    <row r="143" spans="5:8" ht="15" customHeight="1">
      <c r="E143" s="38"/>
      <c r="F143" s="38"/>
      <c r="G143" s="38"/>
      <c r="H143" s="38"/>
    </row>
    <row r="144" spans="5:8" ht="15" customHeight="1">
      <c r="E144" s="38"/>
      <c r="F144" s="38"/>
      <c r="G144" s="38"/>
      <c r="H144" s="38"/>
    </row>
    <row r="145" spans="5:8" ht="15" customHeight="1">
      <c r="E145" s="38"/>
      <c r="F145" s="38"/>
      <c r="G145" s="38"/>
      <c r="H145" s="38"/>
    </row>
    <row r="146" spans="5:8" ht="15" customHeight="1">
      <c r="E146" s="38"/>
      <c r="F146" s="38"/>
      <c r="G146" s="38"/>
      <c r="H146" s="38"/>
    </row>
    <row r="147" spans="5:8" ht="15" customHeight="1">
      <c r="E147" s="38"/>
      <c r="F147" s="38"/>
      <c r="G147" s="38"/>
      <c r="H147" s="38"/>
    </row>
    <row r="148" spans="5:8" ht="15" customHeight="1">
      <c r="E148" s="38"/>
      <c r="F148" s="38"/>
      <c r="G148" s="38"/>
      <c r="H148" s="38"/>
    </row>
    <row r="149" spans="5:8" ht="15" customHeight="1">
      <c r="E149" s="38"/>
      <c r="F149" s="38"/>
      <c r="G149" s="38"/>
      <c r="H149" s="38"/>
    </row>
    <row r="150" spans="5:8" ht="15" customHeight="1">
      <c r="E150" s="38"/>
      <c r="F150" s="38"/>
      <c r="G150" s="38"/>
      <c r="H150" s="38"/>
    </row>
    <row r="151" spans="5:8" ht="15" customHeight="1">
      <c r="E151" s="38"/>
      <c r="F151" s="38"/>
      <c r="G151" s="38"/>
      <c r="H151" s="38"/>
    </row>
    <row r="152" spans="5:8" ht="15" customHeight="1">
      <c r="E152" s="38"/>
      <c r="F152" s="38"/>
      <c r="G152" s="38"/>
      <c r="H152" s="38"/>
    </row>
    <row r="153" spans="5:8" ht="15" customHeight="1">
      <c r="E153" s="38"/>
      <c r="F153" s="38"/>
      <c r="G153" s="38"/>
      <c r="H153" s="38"/>
    </row>
    <row r="154" spans="5:8" ht="15" customHeight="1">
      <c r="E154" s="38"/>
      <c r="F154" s="38"/>
      <c r="G154" s="38"/>
      <c r="H154" s="38"/>
    </row>
    <row r="155" spans="5:8" ht="15" customHeight="1">
      <c r="E155" s="38"/>
      <c r="F155" s="38"/>
      <c r="G155" s="38"/>
      <c r="H155" s="38"/>
    </row>
    <row r="156" spans="5:8" ht="15" customHeight="1">
      <c r="E156" s="38"/>
      <c r="F156" s="38"/>
      <c r="G156" s="38"/>
      <c r="H156" s="38"/>
    </row>
    <row r="157" spans="5:8" ht="15" customHeight="1">
      <c r="E157" s="38"/>
      <c r="F157" s="38"/>
      <c r="G157" s="38"/>
      <c r="H157" s="38"/>
    </row>
    <row r="158" spans="5:8" ht="15" customHeight="1">
      <c r="E158" s="38"/>
      <c r="F158" s="38"/>
      <c r="G158" s="38"/>
      <c r="H158" s="38"/>
    </row>
    <row r="159" spans="5:8" ht="15" customHeight="1">
      <c r="E159" s="38"/>
      <c r="F159" s="38"/>
      <c r="G159" s="38"/>
      <c r="H159" s="38"/>
    </row>
    <row r="160" spans="5:8" ht="15" customHeight="1">
      <c r="E160" s="38"/>
      <c r="F160" s="38"/>
      <c r="G160" s="38"/>
      <c r="H160" s="38"/>
    </row>
    <row r="161" spans="5:8" ht="15" customHeight="1">
      <c r="E161" s="38"/>
      <c r="F161" s="38"/>
      <c r="G161" s="38"/>
      <c r="H161" s="38"/>
    </row>
    <row r="162" spans="5:8" ht="15" customHeight="1">
      <c r="E162" s="38"/>
      <c r="F162" s="38"/>
      <c r="G162" s="38"/>
      <c r="H162" s="38"/>
    </row>
    <row r="163" spans="5:8" ht="15" customHeight="1">
      <c r="E163" s="38"/>
      <c r="F163" s="38"/>
      <c r="G163" s="38"/>
      <c r="H163" s="38"/>
    </row>
    <row r="164" spans="5:8" ht="15" customHeight="1">
      <c r="E164" s="38"/>
      <c r="F164" s="38"/>
      <c r="G164" s="38"/>
      <c r="H164" s="38"/>
    </row>
    <row r="165" spans="5:8" ht="15" customHeight="1">
      <c r="E165" s="38"/>
      <c r="F165" s="38"/>
      <c r="G165" s="38"/>
      <c r="H165" s="38"/>
    </row>
    <row r="166" spans="5:8" ht="15" customHeight="1">
      <c r="E166" s="38"/>
      <c r="F166" s="38"/>
      <c r="G166" s="38"/>
      <c r="H166" s="38"/>
    </row>
    <row r="167" spans="5:8" ht="15" customHeight="1">
      <c r="E167" s="38"/>
      <c r="F167" s="38"/>
      <c r="G167" s="38"/>
      <c r="H167" s="38"/>
    </row>
    <row r="168" spans="5:8" ht="15" customHeight="1">
      <c r="E168" s="38"/>
      <c r="F168" s="38"/>
      <c r="G168" s="38"/>
      <c r="H168" s="38"/>
    </row>
    <row r="169" spans="5:8" ht="15" customHeight="1">
      <c r="E169" s="38"/>
      <c r="F169" s="38"/>
      <c r="G169" s="38"/>
      <c r="H169" s="38"/>
    </row>
    <row r="170" spans="5:8" ht="15" customHeight="1">
      <c r="E170" s="38"/>
      <c r="F170" s="38"/>
      <c r="G170" s="38"/>
      <c r="H170" s="38"/>
    </row>
    <row r="171" spans="5:8" ht="15" customHeight="1">
      <c r="E171" s="38"/>
      <c r="F171" s="38"/>
      <c r="G171" s="38"/>
      <c r="H171" s="38"/>
    </row>
    <row r="172" spans="5:8" ht="15" customHeight="1">
      <c r="E172" s="38"/>
      <c r="F172" s="38"/>
      <c r="G172" s="38"/>
      <c r="H172" s="38"/>
    </row>
    <row r="173" spans="5:8" ht="15" customHeight="1">
      <c r="E173" s="38"/>
      <c r="F173" s="38"/>
      <c r="G173" s="38"/>
      <c r="H173" s="38"/>
    </row>
    <row r="174" spans="5:8" ht="15" customHeight="1">
      <c r="E174" s="38"/>
      <c r="F174" s="38"/>
      <c r="G174" s="38"/>
      <c r="H174" s="38"/>
    </row>
    <row r="175" spans="5:8" ht="15" customHeight="1">
      <c r="E175" s="38"/>
      <c r="F175" s="38"/>
      <c r="G175" s="38"/>
      <c r="H175" s="38"/>
    </row>
    <row r="176" spans="5:8" ht="15" customHeight="1">
      <c r="E176" s="38"/>
      <c r="F176" s="38"/>
      <c r="G176" s="38"/>
      <c r="H176" s="38"/>
    </row>
    <row r="177" spans="5:8" ht="15" customHeight="1">
      <c r="E177" s="38"/>
      <c r="F177" s="38"/>
      <c r="G177" s="38"/>
      <c r="H177" s="38"/>
    </row>
    <row r="178" spans="5:8" ht="15" customHeight="1">
      <c r="E178" s="38"/>
      <c r="F178" s="38"/>
      <c r="G178" s="38"/>
      <c r="H178" s="38"/>
    </row>
    <row r="179" spans="5:8" ht="15" customHeight="1">
      <c r="E179" s="38"/>
      <c r="F179" s="38"/>
      <c r="G179" s="38"/>
      <c r="H179" s="38"/>
    </row>
    <row r="180" spans="5:8" ht="15" customHeight="1">
      <c r="E180" s="38"/>
      <c r="F180" s="38"/>
      <c r="G180" s="38"/>
      <c r="H180" s="38"/>
    </row>
    <row r="181" spans="5:8" ht="15" customHeight="1">
      <c r="E181" s="38"/>
      <c r="F181" s="38"/>
      <c r="G181" s="38"/>
      <c r="H181" s="38"/>
    </row>
    <row r="182" spans="5:8" ht="15" customHeight="1">
      <c r="E182" s="38"/>
      <c r="F182" s="38"/>
      <c r="G182" s="38"/>
      <c r="H182" s="38"/>
    </row>
    <row r="183" spans="5:8" ht="15" customHeight="1">
      <c r="E183" s="38"/>
      <c r="F183" s="38"/>
      <c r="G183" s="38"/>
      <c r="H183" s="38"/>
    </row>
    <row r="184" spans="5:8" ht="15" customHeight="1">
      <c r="E184" s="38"/>
      <c r="F184" s="38"/>
      <c r="G184" s="38"/>
      <c r="H184" s="38"/>
    </row>
    <row r="185" spans="5:8" ht="15" customHeight="1">
      <c r="E185" s="38"/>
      <c r="F185" s="38"/>
      <c r="G185" s="38"/>
      <c r="H185" s="38"/>
    </row>
    <row r="186" spans="5:8" ht="15" customHeight="1">
      <c r="E186" s="38"/>
      <c r="F186" s="38"/>
      <c r="G186" s="38"/>
      <c r="H186" s="38"/>
    </row>
    <row r="187" spans="5:8" ht="15" customHeight="1">
      <c r="E187" s="38"/>
      <c r="F187" s="38"/>
      <c r="G187" s="38"/>
      <c r="H187" s="38"/>
    </row>
    <row r="188" spans="5:8" ht="15" customHeight="1">
      <c r="E188" s="38"/>
      <c r="F188" s="38"/>
      <c r="G188" s="38"/>
      <c r="H188" s="38"/>
    </row>
    <row r="189" spans="5:8" ht="15" customHeight="1">
      <c r="E189" s="38"/>
      <c r="F189" s="38"/>
      <c r="G189" s="38"/>
      <c r="H189" s="38"/>
    </row>
    <row r="190" spans="5:8" ht="15" customHeight="1">
      <c r="E190" s="38"/>
      <c r="F190" s="38"/>
      <c r="G190" s="38"/>
      <c r="H190" s="38"/>
    </row>
    <row r="191" spans="5:8" ht="15" customHeight="1">
      <c r="E191" s="38"/>
      <c r="F191" s="38"/>
      <c r="G191" s="38"/>
      <c r="H191" s="38"/>
    </row>
    <row r="192" spans="5:8" ht="15" customHeight="1">
      <c r="E192" s="38"/>
      <c r="F192" s="38"/>
      <c r="G192" s="38"/>
      <c r="H192" s="38"/>
    </row>
    <row r="193" spans="5:8" ht="15" customHeight="1">
      <c r="E193" s="38"/>
      <c r="F193" s="38"/>
      <c r="G193" s="38"/>
      <c r="H193" s="38"/>
    </row>
    <row r="194" spans="5:8" ht="15" customHeight="1">
      <c r="E194" s="38"/>
      <c r="F194" s="38"/>
      <c r="G194" s="38"/>
      <c r="H194" s="38"/>
    </row>
    <row r="195" spans="5:8" ht="15" customHeight="1">
      <c r="E195" s="38"/>
      <c r="F195" s="38"/>
      <c r="G195" s="38"/>
      <c r="H195" s="38"/>
    </row>
    <row r="196" spans="5:8" ht="15" customHeight="1">
      <c r="E196" s="38"/>
      <c r="F196" s="38"/>
      <c r="G196" s="38"/>
      <c r="H196" s="38"/>
    </row>
    <row r="197" spans="5:8" ht="15" customHeight="1">
      <c r="E197" s="38"/>
      <c r="F197" s="38"/>
      <c r="G197" s="38"/>
      <c r="H197" s="38"/>
    </row>
    <row r="198" spans="5:8" ht="15" customHeight="1">
      <c r="E198" s="38"/>
      <c r="F198" s="38"/>
      <c r="G198" s="38"/>
      <c r="H198" s="38"/>
    </row>
    <row r="199" spans="5:8" ht="15" customHeight="1">
      <c r="E199" s="38"/>
      <c r="F199" s="38"/>
      <c r="G199" s="38"/>
      <c r="H199" s="38"/>
    </row>
    <row r="200" spans="5:8" ht="15" customHeight="1">
      <c r="E200" s="38"/>
      <c r="F200" s="38"/>
      <c r="G200" s="38"/>
      <c r="H200" s="38"/>
    </row>
    <row r="201" spans="5:8" ht="15" customHeight="1">
      <c r="E201" s="38"/>
      <c r="F201" s="38"/>
      <c r="G201" s="38"/>
      <c r="H201" s="38"/>
    </row>
    <row r="202" spans="5:8" ht="15" customHeight="1">
      <c r="E202" s="38"/>
      <c r="F202" s="38"/>
      <c r="G202" s="38"/>
      <c r="H202" s="38"/>
    </row>
    <row r="203" spans="5:8" ht="15" customHeight="1">
      <c r="E203" s="38"/>
      <c r="F203" s="38"/>
      <c r="G203" s="38"/>
      <c r="H203" s="38"/>
    </row>
    <row r="204" spans="5:8" ht="15" customHeight="1">
      <c r="E204" s="38"/>
      <c r="F204" s="38"/>
      <c r="G204" s="38"/>
      <c r="H204" s="38"/>
    </row>
    <row r="205" spans="5:8" ht="15" customHeight="1">
      <c r="E205" s="38"/>
      <c r="F205" s="38"/>
      <c r="G205" s="38"/>
      <c r="H205" s="38"/>
    </row>
    <row r="206" spans="5:8" ht="15" customHeight="1">
      <c r="E206" s="38"/>
      <c r="F206" s="38"/>
      <c r="G206" s="38"/>
      <c r="H206" s="38"/>
    </row>
    <row r="207" spans="5:8" ht="15" customHeight="1">
      <c r="E207" s="38"/>
      <c r="F207" s="38"/>
      <c r="G207" s="38"/>
      <c r="H207" s="38"/>
    </row>
    <row r="208" spans="5:8" ht="15" customHeight="1">
      <c r="E208" s="38"/>
      <c r="F208" s="38"/>
      <c r="G208" s="38"/>
      <c r="H208" s="38"/>
    </row>
    <row r="209" spans="5:8" ht="15" customHeight="1">
      <c r="E209" s="38"/>
      <c r="F209" s="38"/>
      <c r="G209" s="38"/>
      <c r="H209" s="38"/>
    </row>
    <row r="210" spans="5:8" ht="15" customHeight="1">
      <c r="E210" s="38"/>
      <c r="F210" s="38"/>
      <c r="G210" s="38"/>
      <c r="H210" s="38"/>
    </row>
    <row r="211" spans="5:8" ht="15" customHeight="1">
      <c r="E211" s="38"/>
      <c r="F211" s="38"/>
      <c r="G211" s="38"/>
      <c r="H211" s="38"/>
    </row>
    <row r="212" spans="5:8" ht="15" customHeight="1">
      <c r="E212" s="38"/>
      <c r="F212" s="38"/>
      <c r="G212" s="38"/>
      <c r="H212" s="38"/>
    </row>
    <row r="213" spans="5:8" ht="15" customHeight="1">
      <c r="E213" s="38"/>
      <c r="F213" s="38"/>
      <c r="G213" s="38"/>
      <c r="H213" s="38"/>
    </row>
    <row r="214" spans="5:8" ht="15" customHeight="1">
      <c r="E214" s="38"/>
      <c r="F214" s="38"/>
      <c r="G214" s="38"/>
      <c r="H214" s="38"/>
    </row>
    <row r="215" spans="5:8" ht="15" customHeight="1">
      <c r="E215" s="38"/>
      <c r="F215" s="38"/>
      <c r="G215" s="38"/>
      <c r="H215" s="38"/>
    </row>
    <row r="216" spans="5:8" ht="15" customHeight="1">
      <c r="E216" s="38"/>
      <c r="F216" s="38"/>
      <c r="G216" s="38"/>
      <c r="H216" s="38"/>
    </row>
    <row r="217" spans="5:8" ht="15" customHeight="1">
      <c r="E217" s="38"/>
      <c r="F217" s="38"/>
      <c r="G217" s="38"/>
      <c r="H217" s="38"/>
    </row>
    <row r="218" spans="5:8" ht="15" customHeight="1">
      <c r="E218" s="38"/>
      <c r="F218" s="38"/>
      <c r="G218" s="38"/>
      <c r="H218" s="38"/>
    </row>
    <row r="219" spans="5:8" ht="15" customHeight="1">
      <c r="E219" s="38"/>
      <c r="F219" s="38"/>
      <c r="G219" s="38"/>
      <c r="H219" s="38"/>
    </row>
    <row r="220" spans="5:8" ht="15" customHeight="1">
      <c r="E220" s="38"/>
      <c r="F220" s="38"/>
      <c r="G220" s="38"/>
      <c r="H220" s="38"/>
    </row>
    <row r="221" spans="5:8" ht="15" customHeight="1">
      <c r="E221" s="38"/>
      <c r="F221" s="38"/>
      <c r="G221" s="38"/>
      <c r="H221" s="38"/>
    </row>
    <row r="222" spans="5:8" ht="15" customHeight="1">
      <c r="E222" s="38"/>
      <c r="F222" s="38"/>
      <c r="G222" s="38"/>
      <c r="H222" s="38"/>
    </row>
    <row r="223" spans="5:8" ht="15" customHeight="1">
      <c r="E223" s="38"/>
      <c r="F223" s="38"/>
      <c r="G223" s="38"/>
      <c r="H223" s="38"/>
    </row>
    <row r="224" spans="5:8" ht="15" customHeight="1">
      <c r="E224" s="38"/>
      <c r="F224" s="38"/>
      <c r="G224" s="38"/>
      <c r="H224" s="38"/>
    </row>
    <row r="225" spans="5:8" ht="15" customHeight="1">
      <c r="E225" s="38"/>
      <c r="F225" s="38"/>
      <c r="G225" s="38"/>
      <c r="H225" s="38"/>
    </row>
    <row r="226" spans="5:8" ht="15" customHeight="1">
      <c r="E226" s="38"/>
      <c r="F226" s="38"/>
      <c r="G226" s="38"/>
      <c r="H226" s="38"/>
    </row>
    <row r="227" spans="5:8" ht="15" customHeight="1">
      <c r="E227" s="38"/>
      <c r="F227" s="38"/>
      <c r="G227" s="38"/>
      <c r="H227" s="38"/>
    </row>
    <row r="228" spans="5:8" ht="15" customHeight="1">
      <c r="E228" s="38"/>
      <c r="F228" s="38"/>
      <c r="G228" s="38"/>
      <c r="H228" s="38"/>
    </row>
    <row r="229" spans="5:8" ht="15" customHeight="1">
      <c r="E229" s="38"/>
      <c r="F229" s="38"/>
      <c r="G229" s="38"/>
      <c r="H229" s="38"/>
    </row>
    <row r="230" spans="5:8" ht="15" customHeight="1">
      <c r="E230" s="38"/>
      <c r="F230" s="38"/>
      <c r="G230" s="38"/>
      <c r="H230" s="38"/>
    </row>
    <row r="231" spans="5:8" ht="15" customHeight="1">
      <c r="E231" s="38"/>
      <c r="F231" s="38"/>
      <c r="G231" s="38"/>
      <c r="H231" s="38"/>
    </row>
    <row r="232" spans="5:8" ht="15" customHeight="1">
      <c r="E232" s="38"/>
      <c r="F232" s="38"/>
      <c r="G232" s="38"/>
      <c r="H232" s="38"/>
    </row>
    <row r="233" spans="5:8" ht="15" customHeight="1">
      <c r="E233" s="38"/>
      <c r="F233" s="38"/>
      <c r="G233" s="38"/>
      <c r="H233" s="38"/>
    </row>
    <row r="234" spans="5:8" ht="15" customHeight="1">
      <c r="E234" s="38"/>
      <c r="F234" s="38"/>
      <c r="G234" s="38"/>
      <c r="H234" s="38"/>
    </row>
    <row r="235" spans="5:8" ht="15" customHeight="1">
      <c r="E235" s="38"/>
      <c r="F235" s="38"/>
      <c r="G235" s="38"/>
      <c r="H235" s="38"/>
    </row>
    <row r="236" spans="5:8" ht="15" customHeight="1">
      <c r="E236" s="38"/>
      <c r="F236" s="38"/>
      <c r="G236" s="38"/>
      <c r="H236" s="38"/>
    </row>
    <row r="237" spans="5:8" ht="15" customHeight="1">
      <c r="E237" s="38"/>
      <c r="F237" s="38"/>
      <c r="G237" s="38"/>
      <c r="H237" s="38"/>
    </row>
    <row r="238" spans="5:8" ht="15" customHeight="1">
      <c r="E238" s="38"/>
      <c r="F238" s="38"/>
      <c r="G238" s="38"/>
      <c r="H238" s="38"/>
    </row>
    <row r="239" spans="5:8" ht="15" customHeight="1">
      <c r="E239" s="38"/>
      <c r="F239" s="38"/>
      <c r="G239" s="38"/>
      <c r="H239" s="38"/>
    </row>
    <row r="240" spans="5:8" ht="15" customHeight="1">
      <c r="E240" s="38"/>
      <c r="F240" s="38"/>
      <c r="G240" s="38"/>
      <c r="H240" s="38"/>
    </row>
    <row r="241" spans="5:8" ht="15" customHeight="1">
      <c r="E241" s="38"/>
      <c r="F241" s="38"/>
      <c r="G241" s="38"/>
      <c r="H241" s="38"/>
    </row>
    <row r="242" spans="5:8" ht="15" customHeight="1">
      <c r="E242" s="38"/>
      <c r="F242" s="38"/>
      <c r="G242" s="38"/>
      <c r="H242" s="38"/>
    </row>
    <row r="243" spans="5:8" ht="15" customHeight="1">
      <c r="E243" s="38"/>
      <c r="F243" s="38"/>
      <c r="G243" s="38"/>
      <c r="H243" s="38"/>
    </row>
    <row r="244" spans="5:8" ht="15" customHeight="1">
      <c r="E244" s="38"/>
      <c r="F244" s="38"/>
      <c r="G244" s="38"/>
      <c r="H244" s="38"/>
    </row>
    <row r="245" spans="5:8" ht="15" customHeight="1">
      <c r="E245" s="38"/>
      <c r="F245" s="38"/>
      <c r="G245" s="38"/>
      <c r="H245" s="38"/>
    </row>
    <row r="246" spans="5:8" ht="15" customHeight="1">
      <c r="E246" s="38"/>
      <c r="F246" s="38"/>
      <c r="G246" s="38"/>
      <c r="H246" s="38"/>
    </row>
    <row r="247" spans="5:8" ht="15" customHeight="1">
      <c r="E247" s="38"/>
      <c r="F247" s="38"/>
      <c r="G247" s="38"/>
      <c r="H247" s="38"/>
    </row>
    <row r="248" spans="5:8" ht="15" customHeight="1">
      <c r="E248" s="38"/>
      <c r="F248" s="38"/>
      <c r="G248" s="38"/>
      <c r="H248" s="38"/>
    </row>
    <row r="249" spans="5:8" ht="15" customHeight="1">
      <c r="E249" s="38"/>
      <c r="F249" s="38"/>
      <c r="G249" s="38"/>
      <c r="H249" s="38"/>
    </row>
    <row r="250" spans="5:8" ht="15" customHeight="1">
      <c r="E250" s="38"/>
      <c r="F250" s="38"/>
      <c r="G250" s="38"/>
      <c r="H250" s="38"/>
    </row>
    <row r="251" spans="5:8" ht="15" customHeight="1">
      <c r="E251" s="38"/>
      <c r="F251" s="38"/>
      <c r="G251" s="38"/>
      <c r="H251" s="38"/>
    </row>
    <row r="252" spans="5:8" ht="15" customHeight="1">
      <c r="E252" s="38"/>
      <c r="F252" s="38"/>
      <c r="G252" s="38"/>
      <c r="H252" s="38"/>
    </row>
    <row r="253" spans="5:8" ht="15" customHeight="1">
      <c r="E253" s="38"/>
      <c r="F253" s="38"/>
      <c r="G253" s="38"/>
      <c r="H253" s="38"/>
    </row>
    <row r="254" spans="5:8" ht="15" customHeight="1">
      <c r="E254" s="38"/>
      <c r="F254" s="38"/>
      <c r="G254" s="38"/>
      <c r="H254" s="38"/>
    </row>
    <row r="255" spans="5:8" ht="15" customHeight="1">
      <c r="E255" s="38"/>
      <c r="F255" s="38"/>
      <c r="G255" s="38"/>
      <c r="H255" s="38"/>
    </row>
    <row r="256" spans="5:8" ht="15" customHeight="1">
      <c r="E256" s="38"/>
      <c r="F256" s="38"/>
      <c r="G256" s="38"/>
      <c r="H256" s="38"/>
    </row>
    <row r="257" spans="5:8" ht="15" customHeight="1">
      <c r="E257" s="38"/>
      <c r="F257" s="38"/>
      <c r="G257" s="38"/>
      <c r="H257" s="38"/>
    </row>
    <row r="258" spans="5:8" ht="15" customHeight="1">
      <c r="E258" s="38"/>
      <c r="F258" s="38"/>
      <c r="G258" s="38"/>
      <c r="H258" s="38"/>
    </row>
    <row r="259" spans="5:8" ht="15" customHeight="1">
      <c r="E259" s="38"/>
      <c r="F259" s="38"/>
      <c r="G259" s="38"/>
      <c r="H259" s="38"/>
    </row>
    <row r="260" spans="5:8" ht="15" customHeight="1">
      <c r="E260" s="38"/>
      <c r="F260" s="38"/>
      <c r="G260" s="38"/>
      <c r="H260" s="38"/>
    </row>
    <row r="261" spans="5:8" ht="15" customHeight="1">
      <c r="E261" s="38"/>
      <c r="F261" s="38"/>
      <c r="G261" s="38"/>
      <c r="H261" s="38"/>
    </row>
    <row r="262" spans="5:8" ht="15" customHeight="1">
      <c r="E262" s="38"/>
      <c r="F262" s="38"/>
      <c r="G262" s="38"/>
      <c r="H262" s="38"/>
    </row>
    <row r="263" spans="5:8" ht="15" customHeight="1">
      <c r="E263" s="38"/>
      <c r="F263" s="38"/>
      <c r="G263" s="38"/>
      <c r="H263" s="38"/>
    </row>
    <row r="264" spans="5:8" ht="15" customHeight="1">
      <c r="E264" s="38"/>
      <c r="F264" s="38"/>
      <c r="G264" s="38"/>
      <c r="H264" s="38"/>
    </row>
    <row r="265" spans="5:8" ht="15" customHeight="1">
      <c r="E265" s="38"/>
      <c r="F265" s="38"/>
      <c r="G265" s="38"/>
      <c r="H265" s="38"/>
    </row>
    <row r="266" spans="5:8" ht="15" customHeight="1">
      <c r="E266" s="38"/>
      <c r="F266" s="38"/>
      <c r="G266" s="38"/>
      <c r="H266" s="38"/>
    </row>
    <row r="267" spans="5:8" ht="15" customHeight="1">
      <c r="E267" s="38"/>
      <c r="F267" s="38"/>
      <c r="G267" s="38"/>
      <c r="H267" s="38"/>
    </row>
    <row r="268" spans="5:8" ht="15" customHeight="1">
      <c r="E268" s="38"/>
      <c r="F268" s="38"/>
      <c r="G268" s="38"/>
      <c r="H268" s="38"/>
    </row>
    <row r="269" spans="5:8" ht="15" customHeight="1">
      <c r="E269" s="38"/>
      <c r="F269" s="38"/>
      <c r="G269" s="38"/>
      <c r="H269" s="38"/>
    </row>
    <row r="270" spans="5:8" ht="15" customHeight="1">
      <c r="E270" s="38"/>
      <c r="F270" s="38"/>
      <c r="G270" s="38"/>
      <c r="H270" s="38"/>
    </row>
    <row r="271" spans="5:8" ht="15" customHeight="1">
      <c r="E271" s="38"/>
      <c r="F271" s="38"/>
      <c r="G271" s="38"/>
      <c r="H271" s="38"/>
    </row>
    <row r="272" spans="5:8" ht="15" customHeight="1">
      <c r="E272" s="38"/>
      <c r="F272" s="38"/>
      <c r="G272" s="38"/>
      <c r="H272" s="38"/>
    </row>
    <row r="273" spans="5:8" ht="15" customHeight="1">
      <c r="E273" s="38"/>
      <c r="F273" s="38"/>
      <c r="G273" s="38"/>
      <c r="H273" s="38"/>
    </row>
    <row r="274" spans="5:8" ht="15" customHeight="1">
      <c r="E274" s="38"/>
      <c r="F274" s="38"/>
      <c r="G274" s="38"/>
      <c r="H274" s="38"/>
    </row>
    <row r="275" spans="5:8" ht="15" customHeight="1">
      <c r="E275" s="38"/>
      <c r="F275" s="38"/>
      <c r="G275" s="38"/>
      <c r="H275" s="38"/>
    </row>
    <row r="276" spans="5:8" ht="15" customHeight="1">
      <c r="E276" s="38"/>
      <c r="F276" s="38"/>
      <c r="G276" s="38"/>
      <c r="H276" s="38"/>
    </row>
    <row r="277" spans="5:8" ht="15" customHeight="1">
      <c r="E277" s="38"/>
      <c r="F277" s="38"/>
      <c r="G277" s="38"/>
      <c r="H277" s="38"/>
    </row>
    <row r="278" spans="5:8" ht="15" customHeight="1">
      <c r="E278" s="38"/>
      <c r="F278" s="38"/>
      <c r="G278" s="38"/>
      <c r="H278" s="38"/>
    </row>
    <row r="279" spans="5:8" ht="15" customHeight="1">
      <c r="E279" s="38"/>
      <c r="F279" s="38"/>
      <c r="G279" s="38"/>
      <c r="H279" s="38"/>
    </row>
    <row r="280" spans="5:8" ht="15" customHeight="1">
      <c r="E280" s="38"/>
      <c r="F280" s="38"/>
      <c r="G280" s="38"/>
      <c r="H280" s="38"/>
    </row>
    <row r="281" spans="5:8" ht="15" customHeight="1">
      <c r="E281" s="38"/>
      <c r="F281" s="38"/>
      <c r="G281" s="38"/>
      <c r="H281" s="38"/>
    </row>
    <row r="282" spans="5:8" ht="15" customHeight="1">
      <c r="E282" s="38"/>
      <c r="F282" s="38"/>
      <c r="G282" s="38"/>
      <c r="H282" s="38"/>
    </row>
    <row r="283" spans="5:8" ht="15" customHeight="1">
      <c r="E283" s="38"/>
      <c r="F283" s="38"/>
      <c r="G283" s="38"/>
      <c r="H283" s="38"/>
    </row>
    <row r="284" spans="5:8" ht="15" customHeight="1">
      <c r="E284" s="38"/>
      <c r="F284" s="38"/>
      <c r="G284" s="38"/>
      <c r="H284" s="38"/>
    </row>
    <row r="285" spans="5:8" ht="15" customHeight="1">
      <c r="E285" s="38"/>
      <c r="F285" s="38"/>
      <c r="G285" s="38"/>
      <c r="H285" s="38"/>
    </row>
    <row r="286" spans="5:8" ht="15" customHeight="1">
      <c r="E286" s="38"/>
      <c r="F286" s="38"/>
      <c r="G286" s="38"/>
      <c r="H286" s="38"/>
    </row>
    <row r="287" spans="5:8" ht="15" customHeight="1">
      <c r="E287" s="38"/>
      <c r="F287" s="38"/>
      <c r="G287" s="38"/>
      <c r="H287" s="38"/>
    </row>
    <row r="288" spans="5:8" ht="15" customHeight="1">
      <c r="E288" s="38"/>
      <c r="F288" s="38"/>
      <c r="G288" s="38"/>
      <c r="H288" s="38"/>
    </row>
    <row r="289" spans="5:8" ht="15" customHeight="1">
      <c r="E289" s="38"/>
      <c r="F289" s="38"/>
      <c r="G289" s="38"/>
      <c r="H289" s="38"/>
    </row>
    <row r="290" spans="5:8" ht="15" customHeight="1">
      <c r="E290" s="38"/>
      <c r="F290" s="38"/>
      <c r="G290" s="38"/>
      <c r="H290" s="38"/>
    </row>
    <row r="291" spans="5:8" ht="15" customHeight="1">
      <c r="E291" s="38"/>
      <c r="F291" s="38"/>
      <c r="G291" s="38"/>
      <c r="H291" s="38"/>
    </row>
    <row r="292" spans="5:8" ht="15" customHeight="1">
      <c r="E292" s="38"/>
      <c r="F292" s="38"/>
      <c r="G292" s="38"/>
      <c r="H292" s="38"/>
    </row>
    <row r="293" spans="5:8" ht="15" customHeight="1">
      <c r="E293" s="38"/>
      <c r="F293" s="38"/>
      <c r="G293" s="38"/>
      <c r="H293" s="38"/>
    </row>
    <row r="294" spans="5:8" ht="15" customHeight="1">
      <c r="E294" s="38"/>
      <c r="F294" s="38"/>
      <c r="G294" s="38"/>
      <c r="H294" s="38"/>
    </row>
    <row r="295" spans="5:8" ht="15" customHeight="1">
      <c r="E295" s="38"/>
      <c r="F295" s="38"/>
      <c r="G295" s="38"/>
      <c r="H295" s="38"/>
    </row>
    <row r="296" spans="5:8" ht="15" customHeight="1">
      <c r="E296" s="38"/>
      <c r="F296" s="38"/>
      <c r="G296" s="38"/>
      <c r="H296" s="38"/>
    </row>
    <row r="297" spans="5:8" ht="15" customHeight="1">
      <c r="E297" s="38"/>
      <c r="F297" s="38"/>
      <c r="G297" s="38"/>
      <c r="H297" s="38"/>
    </row>
    <row r="298" spans="5:8" ht="15" customHeight="1">
      <c r="E298" s="38"/>
      <c r="F298" s="38"/>
      <c r="G298" s="38"/>
      <c r="H298" s="38"/>
    </row>
    <row r="299" spans="5:8" ht="15" customHeight="1">
      <c r="E299" s="38"/>
      <c r="F299" s="38"/>
      <c r="G299" s="38"/>
      <c r="H299" s="38"/>
    </row>
    <row r="300" spans="5:8" ht="15" customHeight="1">
      <c r="E300" s="38"/>
      <c r="F300" s="38"/>
      <c r="G300" s="38"/>
      <c r="H300" s="38"/>
    </row>
    <row r="301" spans="5:8" ht="15" customHeight="1">
      <c r="E301" s="38"/>
      <c r="F301" s="38"/>
      <c r="G301" s="38"/>
      <c r="H301" s="38"/>
    </row>
    <row r="302" spans="5:8" ht="15" customHeight="1">
      <c r="E302" s="38"/>
      <c r="F302" s="38"/>
      <c r="G302" s="38"/>
      <c r="H302" s="38"/>
    </row>
    <row r="303" spans="5:8" ht="15" customHeight="1">
      <c r="E303" s="38"/>
      <c r="F303" s="38"/>
      <c r="G303" s="38"/>
      <c r="H303" s="38"/>
    </row>
    <row r="304" spans="5:8" ht="15" customHeight="1">
      <c r="E304" s="38"/>
      <c r="F304" s="38"/>
      <c r="G304" s="38"/>
      <c r="H304" s="38"/>
    </row>
    <row r="305" spans="5:8" ht="15" customHeight="1">
      <c r="E305" s="38"/>
      <c r="F305" s="38"/>
      <c r="G305" s="38"/>
      <c r="H305" s="38"/>
    </row>
    <row r="306" spans="5:8" ht="15" customHeight="1">
      <c r="E306" s="38"/>
      <c r="F306" s="38"/>
      <c r="G306" s="38"/>
      <c r="H306" s="38"/>
    </row>
    <row r="307" spans="5:8" ht="15" customHeight="1">
      <c r="E307" s="38"/>
      <c r="F307" s="38"/>
      <c r="G307" s="38"/>
      <c r="H307" s="38"/>
    </row>
    <row r="308" spans="5:8" ht="15" customHeight="1">
      <c r="E308" s="38"/>
      <c r="F308" s="38"/>
      <c r="G308" s="38"/>
      <c r="H308" s="38"/>
    </row>
    <row r="309" spans="5:8" ht="15" customHeight="1">
      <c r="E309" s="38"/>
      <c r="F309" s="38"/>
      <c r="G309" s="38"/>
      <c r="H309" s="38"/>
    </row>
    <row r="310" spans="5:8" ht="15" customHeight="1">
      <c r="E310" s="38"/>
      <c r="F310" s="38"/>
      <c r="G310" s="38"/>
      <c r="H310" s="38"/>
    </row>
    <row r="311" spans="5:8" ht="15" customHeight="1">
      <c r="E311" s="38"/>
      <c r="F311" s="38"/>
      <c r="G311" s="38"/>
      <c r="H311" s="38"/>
    </row>
    <row r="312" spans="5:8" ht="15" customHeight="1">
      <c r="E312" s="38"/>
      <c r="F312" s="38"/>
      <c r="G312" s="38"/>
      <c r="H312" s="38"/>
    </row>
    <row r="313" spans="5:8" ht="15" customHeight="1">
      <c r="E313" s="38"/>
      <c r="F313" s="38"/>
      <c r="G313" s="38"/>
      <c r="H313" s="38"/>
    </row>
    <row r="314" spans="5:8" ht="15" customHeight="1">
      <c r="E314" s="38"/>
      <c r="F314" s="38"/>
      <c r="G314" s="38"/>
      <c r="H314" s="38"/>
    </row>
    <row r="315" spans="5:8" ht="15" customHeight="1">
      <c r="E315" s="38"/>
      <c r="F315" s="38"/>
      <c r="G315" s="38"/>
      <c r="H315" s="38"/>
    </row>
    <row r="316" spans="5:8" ht="15" customHeight="1">
      <c r="E316" s="38"/>
      <c r="F316" s="38"/>
      <c r="G316" s="38"/>
      <c r="H316" s="38"/>
    </row>
    <row r="317" spans="5:8" ht="15" customHeight="1">
      <c r="E317" s="38"/>
      <c r="F317" s="38"/>
      <c r="G317" s="38"/>
      <c r="H317" s="38"/>
    </row>
    <row r="318" spans="5:8" ht="15" customHeight="1">
      <c r="E318" s="38"/>
      <c r="F318" s="38"/>
      <c r="G318" s="38"/>
      <c r="H318" s="38"/>
    </row>
    <row r="319" spans="5:8" ht="15" customHeight="1">
      <c r="E319" s="38"/>
      <c r="F319" s="38"/>
      <c r="G319" s="38"/>
      <c r="H319" s="38"/>
    </row>
    <row r="320" spans="5:8" ht="15" customHeight="1">
      <c r="E320" s="38"/>
      <c r="F320" s="38"/>
      <c r="G320" s="38"/>
      <c r="H320" s="38"/>
    </row>
    <row r="321" spans="5:8" ht="15" customHeight="1">
      <c r="E321" s="38"/>
      <c r="F321" s="38"/>
      <c r="G321" s="38"/>
      <c r="H321" s="38"/>
    </row>
    <row r="322" spans="5:8" ht="15" customHeight="1">
      <c r="E322" s="38"/>
      <c r="F322" s="38"/>
      <c r="G322" s="38"/>
      <c r="H322" s="38"/>
    </row>
    <row r="323" spans="5:8" ht="15" customHeight="1">
      <c r="E323" s="38"/>
      <c r="F323" s="38"/>
      <c r="G323" s="38"/>
      <c r="H323" s="38"/>
    </row>
    <row r="324" spans="5:8" ht="15" customHeight="1">
      <c r="E324" s="38"/>
      <c r="F324" s="38"/>
      <c r="G324" s="38"/>
      <c r="H324" s="38"/>
    </row>
    <row r="325" spans="5:8" ht="15" customHeight="1">
      <c r="E325" s="38"/>
      <c r="F325" s="38"/>
      <c r="G325" s="38"/>
      <c r="H325" s="38"/>
    </row>
    <row r="326" spans="5:8" ht="15" customHeight="1">
      <c r="E326" s="38"/>
      <c r="F326" s="38"/>
      <c r="G326" s="38"/>
      <c r="H326" s="38"/>
    </row>
    <row r="327" spans="5:8" ht="15" customHeight="1">
      <c r="E327" s="38"/>
      <c r="F327" s="38"/>
      <c r="G327" s="38"/>
      <c r="H327" s="38"/>
    </row>
    <row r="328" spans="5:8" ht="15" customHeight="1">
      <c r="E328" s="38"/>
      <c r="F328" s="38"/>
      <c r="G328" s="38"/>
      <c r="H328" s="38"/>
    </row>
    <row r="329" spans="5:8" ht="15" customHeight="1">
      <c r="E329" s="38"/>
      <c r="F329" s="38"/>
      <c r="G329" s="38"/>
      <c r="H329" s="38"/>
    </row>
    <row r="330" spans="5:8" ht="15" customHeight="1">
      <c r="E330" s="38"/>
      <c r="F330" s="38"/>
      <c r="G330" s="38"/>
      <c r="H330" s="38"/>
    </row>
    <row r="331" spans="5:8" ht="15" customHeight="1">
      <c r="E331" s="38"/>
      <c r="F331" s="38"/>
      <c r="G331" s="38"/>
      <c r="H331" s="38"/>
    </row>
    <row r="332" spans="5:8" ht="15" customHeight="1">
      <c r="E332" s="38"/>
      <c r="F332" s="38"/>
      <c r="G332" s="38"/>
      <c r="H332" s="38"/>
    </row>
    <row r="333" spans="5:8" ht="15" customHeight="1">
      <c r="E333" s="38"/>
      <c r="F333" s="38"/>
      <c r="G333" s="38"/>
      <c r="H333" s="38"/>
    </row>
    <row r="334" spans="5:8" ht="15" customHeight="1">
      <c r="E334" s="38"/>
      <c r="F334" s="38"/>
      <c r="G334" s="38"/>
      <c r="H334" s="38"/>
    </row>
    <row r="335" spans="5:8" ht="15" customHeight="1">
      <c r="E335" s="38"/>
      <c r="F335" s="38"/>
      <c r="G335" s="38"/>
      <c r="H335" s="38"/>
    </row>
    <row r="336" spans="5:8" ht="15" customHeight="1">
      <c r="E336" s="38"/>
      <c r="F336" s="38"/>
      <c r="G336" s="38"/>
      <c r="H336" s="38"/>
    </row>
    <row r="337" spans="5:8" ht="15" customHeight="1">
      <c r="E337" s="38"/>
      <c r="F337" s="38"/>
      <c r="G337" s="38"/>
      <c r="H337" s="38"/>
    </row>
    <row r="338" spans="5:8" ht="15" customHeight="1">
      <c r="E338" s="38"/>
      <c r="F338" s="38"/>
      <c r="G338" s="38"/>
      <c r="H338" s="38"/>
    </row>
    <row r="339" spans="5:8" ht="15" customHeight="1">
      <c r="E339" s="38"/>
      <c r="F339" s="38"/>
      <c r="G339" s="38"/>
      <c r="H339" s="38"/>
    </row>
    <row r="340" spans="5:8" ht="15" customHeight="1">
      <c r="E340" s="38"/>
      <c r="F340" s="38"/>
      <c r="G340" s="38"/>
      <c r="H340" s="38"/>
    </row>
    <row r="341" spans="5:8" ht="15" customHeight="1">
      <c r="E341" s="38"/>
      <c r="F341" s="38"/>
      <c r="G341" s="38"/>
      <c r="H341" s="38"/>
    </row>
    <row r="342" spans="5:8" ht="15" customHeight="1">
      <c r="E342" s="38"/>
      <c r="F342" s="38"/>
      <c r="G342" s="38"/>
      <c r="H342" s="38"/>
    </row>
    <row r="343" spans="5:8" ht="15" customHeight="1">
      <c r="E343" s="38"/>
      <c r="F343" s="38"/>
      <c r="G343" s="38"/>
      <c r="H343" s="38"/>
    </row>
    <row r="344" spans="5:8" ht="15" customHeight="1">
      <c r="E344" s="38"/>
      <c r="F344" s="38"/>
      <c r="G344" s="38"/>
      <c r="H344" s="38"/>
    </row>
    <row r="345" spans="5:8" ht="15" customHeight="1">
      <c r="E345" s="38"/>
      <c r="F345" s="38"/>
      <c r="G345" s="38"/>
      <c r="H345" s="38"/>
    </row>
    <row r="346" spans="5:8" ht="15" customHeight="1">
      <c r="E346" s="38"/>
      <c r="F346" s="38"/>
      <c r="G346" s="38"/>
      <c r="H346" s="38"/>
    </row>
    <row r="347" spans="5:8" ht="15" customHeight="1">
      <c r="E347" s="38"/>
      <c r="F347" s="38"/>
      <c r="G347" s="38"/>
      <c r="H347" s="38"/>
    </row>
    <row r="348" spans="5:8" ht="15" customHeight="1">
      <c r="E348" s="38"/>
      <c r="F348" s="38"/>
      <c r="G348" s="38"/>
      <c r="H348" s="38"/>
    </row>
    <row r="349" spans="5:8" ht="15" customHeight="1">
      <c r="E349" s="38"/>
      <c r="F349" s="38"/>
      <c r="G349" s="38"/>
      <c r="H349" s="38"/>
    </row>
    <row r="350" spans="5:8" ht="15" customHeight="1">
      <c r="E350" s="38"/>
      <c r="F350" s="38"/>
      <c r="G350" s="38"/>
      <c r="H350" s="38"/>
    </row>
    <row r="351" spans="5:8" ht="15" customHeight="1">
      <c r="E351" s="38"/>
      <c r="F351" s="38"/>
      <c r="G351" s="38"/>
      <c r="H351" s="38"/>
    </row>
    <row r="352" spans="5:8" ht="15" customHeight="1">
      <c r="E352" s="38"/>
      <c r="F352" s="38"/>
      <c r="G352" s="38"/>
      <c r="H352" s="38"/>
    </row>
    <row r="353" spans="5:8" ht="15" customHeight="1">
      <c r="E353" s="38"/>
      <c r="F353" s="38"/>
      <c r="G353" s="38"/>
      <c r="H353" s="38"/>
    </row>
    <row r="354" spans="5:8" ht="15" customHeight="1">
      <c r="E354" s="38"/>
      <c r="F354" s="38"/>
      <c r="G354" s="38"/>
      <c r="H354" s="38"/>
    </row>
    <row r="355" spans="5:8" ht="15" customHeight="1">
      <c r="E355" s="38"/>
      <c r="F355" s="38"/>
      <c r="G355" s="38"/>
      <c r="H355" s="38"/>
    </row>
    <row r="356" spans="5:8" ht="15" customHeight="1">
      <c r="E356" s="38"/>
      <c r="F356" s="38"/>
      <c r="G356" s="38"/>
      <c r="H356" s="38"/>
    </row>
    <row r="357" spans="5:8" ht="15" customHeight="1">
      <c r="E357" s="38"/>
      <c r="F357" s="38"/>
      <c r="G357" s="38"/>
      <c r="H357" s="38"/>
    </row>
    <row r="358" spans="5:8" ht="15" customHeight="1">
      <c r="E358" s="38"/>
      <c r="F358" s="38"/>
      <c r="G358" s="38"/>
      <c r="H358" s="38"/>
    </row>
    <row r="359" spans="5:8" ht="15" customHeight="1">
      <c r="E359" s="38"/>
      <c r="F359" s="38"/>
      <c r="G359" s="38"/>
      <c r="H359" s="38"/>
    </row>
    <row r="360" spans="5:8" ht="15" customHeight="1">
      <c r="E360" s="38"/>
      <c r="F360" s="38"/>
      <c r="G360" s="38"/>
      <c r="H360" s="38"/>
    </row>
    <row r="361" spans="5:8" ht="15" customHeight="1">
      <c r="E361" s="38"/>
      <c r="F361" s="38"/>
      <c r="G361" s="38"/>
      <c r="H361" s="38"/>
    </row>
    <row r="362" spans="5:8" ht="15" customHeight="1">
      <c r="E362" s="38"/>
      <c r="F362" s="38"/>
      <c r="G362" s="38"/>
      <c r="H362" s="38"/>
    </row>
    <row r="363" spans="5:8" ht="15" customHeight="1">
      <c r="E363" s="38"/>
      <c r="F363" s="38"/>
      <c r="G363" s="38"/>
      <c r="H363" s="38"/>
    </row>
    <row r="364" spans="5:8" ht="15" customHeight="1">
      <c r="E364" s="38"/>
      <c r="F364" s="38"/>
      <c r="G364" s="38"/>
      <c r="H364" s="38"/>
    </row>
    <row r="365" spans="5:8" ht="15" customHeight="1">
      <c r="E365" s="38"/>
      <c r="F365" s="38"/>
      <c r="G365" s="38"/>
      <c r="H365" s="38"/>
    </row>
    <row r="366" spans="5:8" ht="15" customHeight="1">
      <c r="E366" s="38"/>
      <c r="F366" s="38"/>
      <c r="G366" s="38"/>
      <c r="H366" s="38"/>
    </row>
    <row r="367" spans="5:8" ht="15" customHeight="1">
      <c r="E367" s="38"/>
      <c r="F367" s="38"/>
      <c r="G367" s="38"/>
      <c r="H367" s="38"/>
    </row>
    <row r="368" spans="5:8" ht="15" customHeight="1">
      <c r="E368" s="38"/>
      <c r="F368" s="38"/>
      <c r="G368" s="38"/>
      <c r="H368" s="38"/>
    </row>
    <row r="369" spans="5:8" ht="15" customHeight="1">
      <c r="E369" s="38"/>
      <c r="F369" s="38"/>
      <c r="G369" s="38"/>
      <c r="H369" s="38"/>
    </row>
    <row r="370" spans="5:8" ht="15" customHeight="1">
      <c r="E370" s="38"/>
      <c r="F370" s="38"/>
      <c r="G370" s="38"/>
      <c r="H370" s="38"/>
    </row>
    <row r="371" spans="5:8" ht="15" customHeight="1">
      <c r="E371" s="38"/>
      <c r="F371" s="38"/>
      <c r="G371" s="38"/>
      <c r="H371" s="38"/>
    </row>
    <row r="372" spans="5:8" ht="15" customHeight="1">
      <c r="E372" s="38"/>
      <c r="F372" s="38"/>
      <c r="G372" s="38"/>
      <c r="H372" s="38"/>
    </row>
    <row r="373" spans="5:8" ht="15" customHeight="1">
      <c r="E373" s="38"/>
      <c r="F373" s="38"/>
      <c r="G373" s="38"/>
      <c r="H373" s="38"/>
    </row>
    <row r="374" spans="5:8" ht="15" customHeight="1">
      <c r="E374" s="38"/>
      <c r="F374" s="38"/>
      <c r="G374" s="38"/>
      <c r="H374" s="38"/>
    </row>
    <row r="375" spans="5:8" ht="15" customHeight="1">
      <c r="E375" s="38"/>
      <c r="F375" s="38"/>
      <c r="G375" s="38"/>
      <c r="H375" s="38"/>
    </row>
    <row r="376" spans="5:8" ht="15" customHeight="1">
      <c r="E376" s="38"/>
      <c r="F376" s="38"/>
      <c r="G376" s="38"/>
      <c r="H376" s="38"/>
    </row>
    <row r="377" spans="5:8" ht="15" customHeight="1">
      <c r="E377" s="38"/>
      <c r="F377" s="38"/>
      <c r="G377" s="38"/>
      <c r="H377" s="38"/>
    </row>
    <row r="378" spans="5:8" ht="15" customHeight="1">
      <c r="E378" s="38"/>
      <c r="F378" s="38"/>
      <c r="G378" s="38"/>
      <c r="H378" s="38"/>
    </row>
    <row r="379" spans="5:8" ht="15" customHeight="1">
      <c r="E379" s="38"/>
      <c r="F379" s="38"/>
      <c r="G379" s="38"/>
      <c r="H379" s="38"/>
    </row>
    <row r="380" spans="5:8" ht="15" customHeight="1">
      <c r="E380" s="38"/>
      <c r="F380" s="38"/>
      <c r="G380" s="38"/>
      <c r="H380" s="38"/>
    </row>
    <row r="381" spans="5:8" ht="15" customHeight="1">
      <c r="E381" s="38"/>
      <c r="F381" s="38"/>
      <c r="G381" s="38"/>
      <c r="H381" s="38"/>
    </row>
    <row r="382" spans="5:8" ht="15" customHeight="1">
      <c r="E382" s="38"/>
      <c r="F382" s="38"/>
      <c r="G382" s="38"/>
      <c r="H382" s="38"/>
    </row>
    <row r="383" spans="5:8" ht="15" customHeight="1">
      <c r="E383" s="38"/>
      <c r="F383" s="38"/>
      <c r="G383" s="38"/>
      <c r="H383" s="38"/>
    </row>
    <row r="384" spans="5:8" ht="15" customHeight="1">
      <c r="E384" s="38"/>
      <c r="F384" s="38"/>
      <c r="G384" s="38"/>
      <c r="H384" s="38"/>
    </row>
    <row r="385" spans="5:8" ht="15" customHeight="1">
      <c r="E385" s="38"/>
      <c r="F385" s="38"/>
      <c r="G385" s="38"/>
      <c r="H385" s="38"/>
    </row>
    <row r="386" spans="5:8" ht="15" customHeight="1">
      <c r="E386" s="38"/>
      <c r="F386" s="38"/>
      <c r="G386" s="38"/>
      <c r="H386" s="38"/>
    </row>
    <row r="387" spans="5:8" ht="15" customHeight="1">
      <c r="E387" s="38"/>
      <c r="F387" s="38"/>
      <c r="G387" s="38"/>
      <c r="H387" s="38"/>
    </row>
    <row r="388" spans="5:8" ht="15" customHeight="1">
      <c r="E388" s="38"/>
      <c r="F388" s="38"/>
      <c r="G388" s="38"/>
      <c r="H388" s="38"/>
    </row>
    <row r="389" spans="5:8" ht="15" customHeight="1">
      <c r="E389" s="38"/>
      <c r="F389" s="38"/>
      <c r="G389" s="38"/>
      <c r="H389" s="38"/>
    </row>
    <row r="390" spans="5:8" ht="15" customHeight="1">
      <c r="E390" s="38"/>
      <c r="F390" s="38"/>
      <c r="G390" s="38"/>
      <c r="H390" s="38"/>
    </row>
    <row r="391" spans="5:8" ht="15" customHeight="1">
      <c r="E391" s="38"/>
      <c r="F391" s="38"/>
      <c r="G391" s="38"/>
      <c r="H391" s="38"/>
    </row>
    <row r="392" spans="5:8" ht="15" customHeight="1">
      <c r="E392" s="38"/>
      <c r="F392" s="38"/>
      <c r="G392" s="38"/>
      <c r="H392" s="38"/>
    </row>
    <row r="393" spans="5:8" ht="15" customHeight="1">
      <c r="E393" s="38"/>
      <c r="F393" s="38"/>
      <c r="G393" s="38"/>
      <c r="H393" s="38"/>
    </row>
    <row r="394" spans="5:8" ht="15" customHeight="1">
      <c r="E394" s="38"/>
      <c r="F394" s="38"/>
      <c r="G394" s="38"/>
      <c r="H394" s="38"/>
    </row>
    <row r="395" spans="5:8" ht="15" customHeight="1">
      <c r="E395" s="38"/>
      <c r="F395" s="38"/>
      <c r="G395" s="38"/>
      <c r="H395" s="38"/>
    </row>
    <row r="396" spans="5:8" ht="15" customHeight="1">
      <c r="E396" s="38"/>
      <c r="F396" s="38"/>
      <c r="G396" s="38"/>
      <c r="H396" s="38"/>
    </row>
    <row r="397" spans="5:8" ht="15" customHeight="1">
      <c r="E397" s="38"/>
      <c r="F397" s="38"/>
      <c r="G397" s="38"/>
      <c r="H397" s="38"/>
    </row>
    <row r="398" spans="5:8" ht="15" customHeight="1">
      <c r="E398" s="38"/>
      <c r="F398" s="38"/>
      <c r="G398" s="38"/>
      <c r="H398" s="38"/>
    </row>
    <row r="399" spans="5:8" ht="15" customHeight="1">
      <c r="E399" s="38"/>
      <c r="F399" s="38"/>
      <c r="G399" s="38"/>
      <c r="H399" s="38"/>
    </row>
    <row r="400" spans="5:8" ht="15" customHeight="1">
      <c r="E400" s="38"/>
      <c r="F400" s="38"/>
      <c r="G400" s="38"/>
      <c r="H400" s="38"/>
    </row>
    <row r="401" spans="5:8" ht="15" customHeight="1">
      <c r="E401" s="38"/>
      <c r="F401" s="38"/>
      <c r="G401" s="38"/>
      <c r="H401" s="38"/>
    </row>
    <row r="402" spans="5:8" ht="15" customHeight="1">
      <c r="E402" s="38"/>
      <c r="F402" s="38"/>
      <c r="G402" s="38"/>
      <c r="H402" s="38"/>
    </row>
    <row r="403" spans="5:8" ht="15" customHeight="1">
      <c r="E403" s="38"/>
      <c r="F403" s="38"/>
      <c r="G403" s="38"/>
      <c r="H403" s="38"/>
    </row>
    <row r="404" spans="5:8" ht="15" customHeight="1">
      <c r="E404" s="38"/>
      <c r="F404" s="38"/>
      <c r="G404" s="38"/>
      <c r="H404" s="38"/>
    </row>
    <row r="405" spans="5:8" ht="15" customHeight="1">
      <c r="E405" s="38"/>
      <c r="F405" s="38"/>
      <c r="G405" s="38"/>
      <c r="H405" s="38"/>
    </row>
    <row r="406" spans="5:8" ht="15" customHeight="1">
      <c r="E406" s="38"/>
      <c r="F406" s="38"/>
      <c r="G406" s="38"/>
      <c r="H406" s="38"/>
    </row>
    <row r="407" spans="5:8" ht="15" customHeight="1">
      <c r="E407" s="38"/>
      <c r="F407" s="38"/>
      <c r="G407" s="38"/>
      <c r="H407" s="38"/>
    </row>
    <row r="408" spans="5:8" ht="15" customHeight="1">
      <c r="E408" s="38"/>
      <c r="F408" s="38"/>
      <c r="G408" s="38"/>
      <c r="H408" s="38"/>
    </row>
    <row r="409" spans="5:8" ht="15" customHeight="1">
      <c r="E409" s="38"/>
      <c r="F409" s="38"/>
      <c r="G409" s="38"/>
      <c r="H409" s="38"/>
    </row>
    <row r="410" spans="5:8" ht="15" customHeight="1">
      <c r="E410" s="38"/>
      <c r="F410" s="38"/>
      <c r="G410" s="38"/>
      <c r="H410" s="38"/>
    </row>
    <row r="411" spans="5:8" ht="15" customHeight="1">
      <c r="E411" s="38"/>
      <c r="F411" s="38"/>
      <c r="G411" s="38"/>
      <c r="H411" s="38"/>
    </row>
    <row r="412" spans="5:8" ht="15" customHeight="1">
      <c r="E412" s="38"/>
      <c r="F412" s="38"/>
      <c r="G412" s="38"/>
      <c r="H412" s="38"/>
    </row>
    <row r="413" spans="5:8" ht="15" customHeight="1">
      <c r="E413" s="38"/>
      <c r="F413" s="38"/>
      <c r="G413" s="38"/>
      <c r="H413" s="38"/>
    </row>
    <row r="414" spans="5:8" ht="15" customHeight="1">
      <c r="E414" s="38"/>
      <c r="F414" s="38"/>
      <c r="G414" s="38"/>
      <c r="H414" s="38"/>
    </row>
    <row r="415" spans="5:8" ht="15" customHeight="1">
      <c r="E415" s="38"/>
      <c r="F415" s="38"/>
      <c r="G415" s="38"/>
      <c r="H415" s="38"/>
    </row>
    <row r="416" spans="5:8" ht="15" customHeight="1">
      <c r="E416" s="38"/>
      <c r="F416" s="38"/>
      <c r="G416" s="38"/>
      <c r="H416" s="38"/>
    </row>
    <row r="417" spans="5:8" ht="15" customHeight="1">
      <c r="E417" s="38"/>
      <c r="F417" s="38"/>
      <c r="G417" s="38"/>
      <c r="H417" s="38"/>
    </row>
    <row r="418" spans="5:8" ht="15" customHeight="1">
      <c r="E418" s="38"/>
      <c r="F418" s="38"/>
      <c r="G418" s="38"/>
      <c r="H418" s="38"/>
    </row>
    <row r="419" spans="5:8" ht="15" customHeight="1">
      <c r="E419" s="38"/>
      <c r="F419" s="38"/>
      <c r="G419" s="38"/>
      <c r="H419" s="38"/>
    </row>
    <row r="420" spans="5:8" ht="15" customHeight="1">
      <c r="E420" s="38"/>
      <c r="F420" s="38"/>
      <c r="G420" s="38"/>
      <c r="H420" s="38"/>
    </row>
    <row r="421" spans="5:8" ht="15" customHeight="1">
      <c r="E421" s="38"/>
      <c r="F421" s="38"/>
      <c r="G421" s="38"/>
      <c r="H421" s="38"/>
    </row>
    <row r="422" spans="5:8" ht="15" customHeight="1">
      <c r="E422" s="38"/>
      <c r="F422" s="38"/>
      <c r="G422" s="38"/>
      <c r="H422" s="38"/>
    </row>
    <row r="423" spans="5:8" ht="15" customHeight="1">
      <c r="E423" s="38"/>
      <c r="F423" s="38"/>
      <c r="G423" s="38"/>
      <c r="H423" s="38"/>
    </row>
    <row r="424" spans="5:8" ht="15" customHeight="1">
      <c r="E424" s="38"/>
      <c r="F424" s="38"/>
      <c r="G424" s="38"/>
      <c r="H424" s="38"/>
    </row>
    <row r="425" spans="5:8" ht="15" customHeight="1">
      <c r="E425" s="38"/>
      <c r="F425" s="38"/>
      <c r="G425" s="38"/>
      <c r="H425" s="38"/>
    </row>
    <row r="426" spans="5:8" ht="15" customHeight="1">
      <c r="E426" s="38"/>
      <c r="F426" s="38"/>
      <c r="G426" s="38"/>
      <c r="H426" s="38"/>
    </row>
    <row r="427" spans="5:8" ht="15" customHeight="1">
      <c r="E427" s="38"/>
      <c r="F427" s="38"/>
      <c r="G427" s="38"/>
      <c r="H427" s="38"/>
    </row>
    <row r="428" spans="5:8" ht="15" customHeight="1">
      <c r="E428" s="38"/>
      <c r="F428" s="38"/>
      <c r="G428" s="38"/>
      <c r="H428" s="38"/>
    </row>
    <row r="429" spans="5:8" ht="15" customHeight="1">
      <c r="E429" s="38"/>
      <c r="F429" s="38"/>
      <c r="G429" s="38"/>
      <c r="H429" s="38"/>
    </row>
    <row r="430" spans="5:8" ht="15" customHeight="1">
      <c r="E430" s="38"/>
      <c r="F430" s="38"/>
      <c r="G430" s="38"/>
      <c r="H430" s="38"/>
    </row>
    <row r="431" spans="5:8" ht="15" customHeight="1">
      <c r="E431" s="38"/>
      <c r="F431" s="38"/>
      <c r="G431" s="38"/>
      <c r="H431" s="38"/>
    </row>
    <row r="432" spans="5:8" ht="15" customHeight="1">
      <c r="E432" s="38"/>
      <c r="F432" s="38"/>
      <c r="G432" s="38"/>
      <c r="H432" s="38"/>
    </row>
    <row r="433" spans="5:8" ht="15" customHeight="1">
      <c r="E433" s="38"/>
      <c r="F433" s="38"/>
      <c r="G433" s="38"/>
      <c r="H433" s="38"/>
    </row>
    <row r="434" spans="5:8" ht="15" customHeight="1">
      <c r="E434" s="38"/>
      <c r="F434" s="38"/>
      <c r="G434" s="38"/>
      <c r="H434" s="38"/>
    </row>
    <row r="435" spans="5:8" ht="15" customHeight="1">
      <c r="E435" s="38"/>
      <c r="F435" s="38"/>
      <c r="G435" s="38"/>
      <c r="H435" s="38"/>
    </row>
    <row r="436" spans="5:8" ht="15" customHeight="1">
      <c r="E436" s="38"/>
      <c r="F436" s="38"/>
      <c r="G436" s="38"/>
      <c r="H436" s="38"/>
    </row>
    <row r="437" spans="5:8" ht="15" customHeight="1">
      <c r="E437" s="38"/>
      <c r="F437" s="38"/>
      <c r="G437" s="38"/>
      <c r="H437" s="38"/>
    </row>
    <row r="438" spans="5:8" ht="15" customHeight="1">
      <c r="E438" s="38"/>
      <c r="F438" s="38"/>
      <c r="G438" s="38"/>
      <c r="H438" s="38"/>
    </row>
    <row r="439" spans="5:8" ht="15" customHeight="1">
      <c r="E439" s="38"/>
      <c r="F439" s="38"/>
      <c r="G439" s="38"/>
      <c r="H439" s="38"/>
    </row>
    <row r="440" spans="5:8" ht="15" customHeight="1">
      <c r="E440" s="38"/>
      <c r="F440" s="38"/>
      <c r="G440" s="38"/>
      <c r="H440" s="38"/>
    </row>
    <row r="441" spans="5:8" ht="15" customHeight="1">
      <c r="E441" s="38"/>
      <c r="F441" s="38"/>
      <c r="G441" s="38"/>
      <c r="H441" s="38"/>
    </row>
    <row r="442" spans="5:8" ht="15" customHeight="1">
      <c r="E442" s="38"/>
      <c r="F442" s="38"/>
      <c r="G442" s="38"/>
      <c r="H442" s="38"/>
    </row>
    <row r="443" spans="5:8" ht="15" customHeight="1">
      <c r="E443" s="38"/>
      <c r="F443" s="38"/>
      <c r="G443" s="38"/>
      <c r="H443" s="38"/>
    </row>
    <row r="444" spans="5:8" ht="15" customHeight="1">
      <c r="E444" s="38"/>
      <c r="F444" s="38"/>
      <c r="G444" s="38"/>
      <c r="H444" s="38"/>
    </row>
    <row r="445" spans="5:8" ht="15" customHeight="1">
      <c r="E445" s="38"/>
      <c r="F445" s="38"/>
      <c r="G445" s="38"/>
      <c r="H445" s="38"/>
    </row>
    <row r="446" spans="5:8" ht="15" customHeight="1">
      <c r="E446" s="38"/>
      <c r="F446" s="38"/>
      <c r="G446" s="38"/>
      <c r="H446" s="38"/>
    </row>
    <row r="447" spans="5:8" ht="15" customHeight="1">
      <c r="E447" s="38"/>
      <c r="F447" s="38"/>
      <c r="G447" s="38"/>
      <c r="H447" s="38"/>
    </row>
    <row r="448" spans="5:8" ht="15" customHeight="1">
      <c r="E448" s="38"/>
      <c r="F448" s="38"/>
      <c r="G448" s="38"/>
      <c r="H448" s="38"/>
    </row>
    <row r="449" spans="5:8" ht="15" customHeight="1">
      <c r="E449" s="38"/>
      <c r="F449" s="38"/>
      <c r="G449" s="38"/>
      <c r="H449" s="38"/>
    </row>
    <row r="450" spans="5:8" ht="15" customHeight="1">
      <c r="E450" s="38"/>
      <c r="F450" s="38"/>
      <c r="G450" s="38"/>
      <c r="H450" s="38"/>
    </row>
    <row r="451" spans="5:8" ht="15" customHeight="1">
      <c r="E451" s="38"/>
      <c r="F451" s="38"/>
      <c r="G451" s="38"/>
      <c r="H451" s="38"/>
    </row>
    <row r="452" spans="5:8" ht="15" customHeight="1">
      <c r="E452" s="38"/>
      <c r="F452" s="38"/>
      <c r="G452" s="38"/>
      <c r="H452" s="38"/>
    </row>
    <row r="453" spans="5:8" ht="15" customHeight="1">
      <c r="E453" s="38"/>
      <c r="F453" s="38"/>
      <c r="G453" s="38"/>
      <c r="H453" s="38"/>
    </row>
    <row r="454" spans="5:8" ht="15" customHeight="1">
      <c r="E454" s="38"/>
      <c r="F454" s="38"/>
      <c r="G454" s="38"/>
      <c r="H454" s="38"/>
    </row>
    <row r="455" spans="5:8" ht="15" customHeight="1">
      <c r="E455" s="38"/>
      <c r="F455" s="38"/>
      <c r="G455" s="38"/>
      <c r="H455" s="38"/>
    </row>
    <row r="456" spans="5:8" ht="15" customHeight="1">
      <c r="E456" s="38"/>
      <c r="F456" s="38"/>
      <c r="G456" s="38"/>
      <c r="H456" s="38"/>
    </row>
    <row r="457" spans="5:8" ht="15" customHeight="1">
      <c r="E457" s="38"/>
      <c r="F457" s="38"/>
      <c r="G457" s="38"/>
      <c r="H457" s="38"/>
    </row>
    <row r="458" spans="5:8" ht="15" customHeight="1">
      <c r="E458" s="38"/>
      <c r="F458" s="38"/>
      <c r="G458" s="38"/>
      <c r="H458" s="38"/>
    </row>
    <row r="459" spans="5:8" ht="15" customHeight="1">
      <c r="E459" s="38"/>
      <c r="F459" s="38"/>
      <c r="G459" s="38"/>
      <c r="H459" s="38"/>
    </row>
    <row r="460" spans="5:8" ht="15" customHeight="1">
      <c r="E460" s="38"/>
      <c r="F460" s="38"/>
      <c r="G460" s="38"/>
      <c r="H460" s="38"/>
    </row>
    <row r="461" spans="5:8" ht="15" customHeight="1">
      <c r="E461" s="38"/>
      <c r="F461" s="38"/>
      <c r="G461" s="38"/>
      <c r="H461" s="38"/>
    </row>
    <row r="462" spans="5:8" ht="15" customHeight="1">
      <c r="E462" s="38"/>
      <c r="F462" s="38"/>
      <c r="G462" s="38"/>
      <c r="H462" s="38"/>
    </row>
    <row r="463" spans="5:8" ht="15" customHeight="1">
      <c r="E463" s="38"/>
      <c r="F463" s="38"/>
      <c r="G463" s="38"/>
      <c r="H463" s="38"/>
    </row>
    <row r="464" spans="5:8" ht="15" customHeight="1">
      <c r="E464" s="38"/>
      <c r="F464" s="38"/>
      <c r="G464" s="38"/>
      <c r="H464" s="38"/>
    </row>
    <row r="465" spans="5:8" ht="15" customHeight="1">
      <c r="E465" s="38"/>
      <c r="F465" s="38"/>
      <c r="G465" s="38"/>
      <c r="H465" s="38"/>
    </row>
    <row r="466" spans="5:8" ht="15" customHeight="1">
      <c r="E466" s="38"/>
      <c r="F466" s="38"/>
      <c r="G466" s="38"/>
      <c r="H466" s="38"/>
    </row>
    <row r="467" spans="5:8" ht="15" customHeight="1">
      <c r="E467" s="38"/>
      <c r="F467" s="38"/>
      <c r="G467" s="38"/>
      <c r="H467" s="38"/>
    </row>
    <row r="468" spans="5:8" ht="15" customHeight="1">
      <c r="E468" s="38"/>
      <c r="F468" s="38"/>
      <c r="G468" s="38"/>
      <c r="H468" s="38"/>
    </row>
    <row r="469" spans="5:8" ht="15" customHeight="1">
      <c r="E469" s="38"/>
      <c r="F469" s="38"/>
      <c r="G469" s="38"/>
      <c r="H469" s="38"/>
    </row>
    <row r="470" spans="5:8" ht="15" customHeight="1">
      <c r="E470" s="38"/>
      <c r="F470" s="38"/>
      <c r="G470" s="38"/>
      <c r="H470" s="38"/>
    </row>
    <row r="471" spans="5:8" ht="15" customHeight="1">
      <c r="E471" s="38"/>
      <c r="F471" s="38"/>
      <c r="G471" s="38"/>
      <c r="H471" s="38"/>
    </row>
    <row r="472" spans="5:8" ht="15" customHeight="1">
      <c r="E472" s="38"/>
      <c r="F472" s="38"/>
      <c r="G472" s="38"/>
      <c r="H472" s="38"/>
    </row>
    <row r="473" spans="5:8" ht="15" customHeight="1">
      <c r="E473" s="38"/>
      <c r="F473" s="38"/>
      <c r="G473" s="38"/>
      <c r="H473" s="38"/>
    </row>
    <row r="474" spans="5:8" ht="15" customHeight="1">
      <c r="E474" s="38"/>
      <c r="F474" s="38"/>
      <c r="G474" s="38"/>
      <c r="H474" s="38"/>
    </row>
    <row r="475" spans="5:8" ht="15" customHeight="1">
      <c r="E475" s="38"/>
      <c r="F475" s="38"/>
      <c r="G475" s="38"/>
      <c r="H475" s="38"/>
    </row>
    <row r="476" spans="5:8" ht="15" customHeight="1">
      <c r="E476" s="38"/>
      <c r="F476" s="38"/>
      <c r="G476" s="38"/>
      <c r="H476" s="38"/>
    </row>
    <row r="477" spans="5:8" ht="15" customHeight="1">
      <c r="E477" s="38"/>
      <c r="F477" s="38"/>
      <c r="G477" s="38"/>
      <c r="H477" s="38"/>
    </row>
    <row r="478" spans="5:8" ht="15" customHeight="1">
      <c r="E478" s="38"/>
      <c r="F478" s="38"/>
      <c r="G478" s="38"/>
      <c r="H478" s="38"/>
    </row>
    <row r="479" spans="5:8" ht="15" customHeight="1">
      <c r="E479" s="38"/>
      <c r="F479" s="38"/>
      <c r="G479" s="38"/>
      <c r="H479" s="38"/>
    </row>
    <row r="480" spans="5:8" ht="15" customHeight="1">
      <c r="E480" s="38"/>
      <c r="F480" s="38"/>
      <c r="G480" s="38"/>
      <c r="H480" s="38"/>
    </row>
    <row r="481" spans="5:8" ht="15" customHeight="1">
      <c r="E481" s="38"/>
      <c r="F481" s="38"/>
      <c r="G481" s="38"/>
      <c r="H481" s="38"/>
    </row>
    <row r="482" spans="5:8" ht="15" customHeight="1">
      <c r="E482" s="38"/>
      <c r="F482" s="38"/>
      <c r="G482" s="38"/>
      <c r="H482" s="38"/>
    </row>
    <row r="483" spans="5:8" ht="15" customHeight="1">
      <c r="E483" s="38"/>
      <c r="F483" s="38"/>
      <c r="G483" s="38"/>
      <c r="H483" s="38"/>
    </row>
    <row r="484" spans="5:8" ht="15" customHeight="1">
      <c r="E484" s="38"/>
      <c r="F484" s="38"/>
      <c r="G484" s="38"/>
      <c r="H484" s="38"/>
    </row>
    <row r="485" spans="5:8" ht="15" customHeight="1">
      <c r="E485" s="38"/>
      <c r="F485" s="38"/>
      <c r="G485" s="38"/>
      <c r="H485" s="38"/>
    </row>
    <row r="486" spans="5:8" ht="15" customHeight="1">
      <c r="E486" s="38"/>
      <c r="F486" s="38"/>
      <c r="G486" s="38"/>
      <c r="H486" s="38"/>
    </row>
    <row r="487" spans="5:8" ht="15" customHeight="1">
      <c r="E487" s="38"/>
      <c r="F487" s="38"/>
      <c r="G487" s="38"/>
      <c r="H487" s="38"/>
    </row>
    <row r="488" spans="5:8" ht="15" customHeight="1">
      <c r="E488" s="38"/>
      <c r="F488" s="38"/>
      <c r="G488" s="38"/>
      <c r="H488" s="38"/>
    </row>
    <row r="489" spans="5:8" ht="15" customHeight="1">
      <c r="E489" s="38"/>
      <c r="F489" s="38"/>
      <c r="G489" s="38"/>
      <c r="H489" s="38"/>
    </row>
    <row r="490" spans="5:8" ht="15" customHeight="1">
      <c r="E490" s="38"/>
      <c r="F490" s="38"/>
      <c r="G490" s="38"/>
      <c r="H490" s="38"/>
    </row>
    <row r="491" spans="5:8" ht="15" customHeight="1">
      <c r="E491" s="38"/>
      <c r="F491" s="38"/>
      <c r="G491" s="38"/>
      <c r="H491" s="38"/>
    </row>
    <row r="492" spans="5:8" ht="15" customHeight="1">
      <c r="E492" s="38"/>
      <c r="F492" s="38"/>
      <c r="G492" s="38"/>
      <c r="H492" s="38"/>
    </row>
    <row r="493" spans="5:8" ht="15" customHeight="1">
      <c r="E493" s="38"/>
      <c r="F493" s="38"/>
      <c r="G493" s="38"/>
      <c r="H493" s="38"/>
    </row>
    <row r="494" spans="5:8" ht="15" customHeight="1">
      <c r="E494" s="38"/>
      <c r="F494" s="38"/>
      <c r="G494" s="38"/>
      <c r="H494" s="38"/>
    </row>
    <row r="495" spans="5:8" ht="15" customHeight="1">
      <c r="E495" s="38"/>
      <c r="F495" s="38"/>
      <c r="G495" s="38"/>
      <c r="H495" s="38"/>
    </row>
    <row r="496" spans="5:8" ht="15" customHeight="1">
      <c r="E496" s="38"/>
      <c r="F496" s="38"/>
      <c r="G496" s="38"/>
      <c r="H496" s="38"/>
    </row>
    <row r="497" spans="5:8" ht="15" customHeight="1">
      <c r="E497" s="38"/>
      <c r="F497" s="38"/>
      <c r="G497" s="38"/>
      <c r="H497" s="38"/>
    </row>
    <row r="498" spans="5:8" ht="15" customHeight="1">
      <c r="E498" s="38"/>
      <c r="F498" s="38"/>
      <c r="G498" s="38"/>
      <c r="H498" s="38"/>
    </row>
    <row r="499" spans="5:8" ht="15" customHeight="1">
      <c r="E499" s="38"/>
      <c r="F499" s="38"/>
      <c r="G499" s="38"/>
      <c r="H499" s="38"/>
    </row>
    <row r="500" spans="5:8" ht="15" customHeight="1">
      <c r="E500" s="38"/>
      <c r="F500" s="38"/>
      <c r="G500" s="38"/>
      <c r="H500" s="38"/>
    </row>
    <row r="501" spans="5:8" ht="15" customHeight="1">
      <c r="E501" s="38"/>
      <c r="F501" s="38"/>
      <c r="G501" s="38"/>
      <c r="H501" s="38"/>
    </row>
    <row r="502" spans="5:8" ht="15" customHeight="1">
      <c r="E502" s="38"/>
      <c r="F502" s="38"/>
      <c r="G502" s="38"/>
      <c r="H502" s="38"/>
    </row>
    <row r="503" spans="5:8" ht="15" customHeight="1">
      <c r="E503" s="38"/>
      <c r="F503" s="38"/>
      <c r="G503" s="38"/>
      <c r="H503" s="38"/>
    </row>
    <row r="504" spans="5:8" ht="15" customHeight="1">
      <c r="E504" s="38"/>
      <c r="F504" s="38"/>
      <c r="G504" s="38"/>
      <c r="H504" s="38"/>
    </row>
    <row r="505" spans="5:8" ht="15" customHeight="1">
      <c r="E505" s="38"/>
      <c r="F505" s="38"/>
      <c r="G505" s="38"/>
      <c r="H505" s="38"/>
    </row>
    <row r="506" spans="5:8" ht="15" customHeight="1">
      <c r="E506" s="38"/>
      <c r="F506" s="38"/>
      <c r="G506" s="38"/>
      <c r="H506" s="38"/>
    </row>
    <row r="507" spans="5:8" ht="15" customHeight="1">
      <c r="E507" s="38"/>
      <c r="F507" s="38"/>
      <c r="G507" s="38"/>
      <c r="H507" s="38"/>
    </row>
    <row r="508" spans="5:8" ht="15" customHeight="1">
      <c r="E508" s="38"/>
      <c r="F508" s="38"/>
      <c r="G508" s="38"/>
      <c r="H508" s="38"/>
    </row>
    <row r="509" spans="5:8" ht="15" customHeight="1">
      <c r="E509" s="38"/>
      <c r="F509" s="38"/>
      <c r="G509" s="38"/>
      <c r="H509" s="38"/>
    </row>
    <row r="510" spans="5:8" ht="15" customHeight="1">
      <c r="E510" s="38"/>
      <c r="F510" s="38"/>
      <c r="G510" s="38"/>
      <c r="H510" s="38"/>
    </row>
    <row r="511" spans="5:8" ht="15" customHeight="1">
      <c r="E511" s="38"/>
      <c r="F511" s="38"/>
      <c r="G511" s="38"/>
      <c r="H511" s="38"/>
    </row>
    <row r="512" spans="5:8" ht="15" customHeight="1">
      <c r="E512" s="38"/>
      <c r="F512" s="38"/>
      <c r="G512" s="38"/>
      <c r="H512" s="38"/>
    </row>
    <row r="513" spans="5:8" ht="15" customHeight="1">
      <c r="E513" s="38"/>
      <c r="F513" s="38"/>
      <c r="G513" s="38"/>
      <c r="H513" s="38"/>
    </row>
    <row r="514" spans="5:8" ht="15" customHeight="1">
      <c r="E514" s="38"/>
      <c r="F514" s="38"/>
      <c r="G514" s="38"/>
      <c r="H514" s="38"/>
    </row>
    <row r="515" spans="5:8" ht="15" customHeight="1">
      <c r="E515" s="38"/>
      <c r="F515" s="38"/>
      <c r="G515" s="38"/>
      <c r="H515" s="38"/>
    </row>
    <row r="516" spans="5:8" ht="15" customHeight="1">
      <c r="E516" s="38"/>
      <c r="F516" s="38"/>
      <c r="G516" s="38"/>
      <c r="H516" s="38"/>
    </row>
    <row r="517" spans="5:8" ht="15" customHeight="1">
      <c r="E517" s="38"/>
      <c r="F517" s="38"/>
      <c r="G517" s="38"/>
      <c r="H517" s="38"/>
    </row>
    <row r="518" spans="5:8" ht="15" customHeight="1">
      <c r="E518" s="38"/>
      <c r="F518" s="38"/>
      <c r="G518" s="38"/>
      <c r="H518" s="38"/>
    </row>
    <row r="519" spans="5:8" ht="15" customHeight="1">
      <c r="E519" s="38"/>
      <c r="F519" s="38"/>
      <c r="G519" s="38"/>
      <c r="H519" s="38"/>
    </row>
    <row r="520" spans="5:8" ht="15" customHeight="1">
      <c r="E520" s="38"/>
      <c r="F520" s="38"/>
      <c r="G520" s="38"/>
      <c r="H520" s="38"/>
    </row>
    <row r="521" spans="5:8" ht="15" customHeight="1">
      <c r="E521" s="38"/>
      <c r="F521" s="38"/>
      <c r="G521" s="38"/>
      <c r="H521" s="38"/>
    </row>
    <row r="522" spans="5:8" ht="15" customHeight="1">
      <c r="E522" s="38"/>
      <c r="F522" s="38"/>
      <c r="G522" s="38"/>
      <c r="H522" s="38"/>
    </row>
    <row r="523" spans="5:8" ht="15" customHeight="1">
      <c r="E523" s="38"/>
      <c r="F523" s="38"/>
      <c r="G523" s="38"/>
      <c r="H523" s="38"/>
    </row>
    <row r="524" spans="5:8" ht="15" customHeight="1">
      <c r="E524" s="38"/>
      <c r="F524" s="38"/>
      <c r="G524" s="38"/>
      <c r="H524" s="38"/>
    </row>
    <row r="525" spans="5:8" ht="15" customHeight="1">
      <c r="E525" s="38"/>
      <c r="F525" s="38"/>
      <c r="G525" s="38"/>
      <c r="H525" s="38"/>
    </row>
    <row r="526" spans="5:8" ht="15" customHeight="1">
      <c r="E526" s="38"/>
      <c r="F526" s="38"/>
      <c r="G526" s="38"/>
      <c r="H526" s="38"/>
    </row>
    <row r="527" spans="5:8" ht="15" customHeight="1">
      <c r="E527" s="38"/>
      <c r="F527" s="38"/>
      <c r="G527" s="38"/>
      <c r="H527" s="38"/>
    </row>
    <row r="528" spans="5:8" ht="15" customHeight="1">
      <c r="E528" s="38"/>
      <c r="F528" s="38"/>
      <c r="G528" s="38"/>
      <c r="H528" s="38"/>
    </row>
    <row r="529" spans="5:8" ht="15" customHeight="1">
      <c r="E529" s="38"/>
      <c r="F529" s="38"/>
      <c r="G529" s="38"/>
      <c r="H529" s="38"/>
    </row>
    <row r="530" spans="5:8" ht="15" customHeight="1">
      <c r="E530" s="38"/>
      <c r="F530" s="38"/>
      <c r="G530" s="38"/>
      <c r="H530" s="38"/>
    </row>
    <row r="531" spans="5:8" ht="15" customHeight="1">
      <c r="E531" s="38"/>
      <c r="F531" s="38"/>
      <c r="G531" s="38"/>
      <c r="H531" s="38"/>
    </row>
    <row r="532" spans="5:8" ht="15" customHeight="1">
      <c r="E532" s="38"/>
      <c r="F532" s="38"/>
      <c r="G532" s="38"/>
      <c r="H532" s="38"/>
    </row>
    <row r="533" spans="5:8" ht="15" customHeight="1">
      <c r="E533" s="38"/>
      <c r="F533" s="38"/>
      <c r="G533" s="38"/>
      <c r="H533" s="38"/>
    </row>
    <row r="534" spans="5:8" ht="15" customHeight="1">
      <c r="E534" s="38"/>
      <c r="F534" s="38"/>
      <c r="G534" s="38"/>
      <c r="H534" s="38"/>
    </row>
    <row r="535" spans="5:8" ht="15" customHeight="1">
      <c r="E535" s="38"/>
      <c r="F535" s="38"/>
      <c r="G535" s="38"/>
      <c r="H535" s="38"/>
    </row>
    <row r="536" spans="5:8" ht="15" customHeight="1">
      <c r="E536" s="38"/>
      <c r="F536" s="38"/>
      <c r="G536" s="38"/>
      <c r="H536" s="38"/>
    </row>
    <row r="537" spans="5:8" ht="15" customHeight="1">
      <c r="E537" s="38"/>
      <c r="F537" s="38"/>
      <c r="G537" s="38"/>
      <c r="H537" s="38"/>
    </row>
    <row r="538" spans="5:8" ht="15" customHeight="1">
      <c r="E538" s="38"/>
      <c r="F538" s="38"/>
      <c r="G538" s="38"/>
      <c r="H538" s="38"/>
    </row>
    <row r="539" spans="5:8" ht="15" customHeight="1">
      <c r="E539" s="38"/>
      <c r="F539" s="38"/>
      <c r="G539" s="38"/>
      <c r="H539" s="38"/>
    </row>
    <row r="540" spans="5:8" ht="15" customHeight="1">
      <c r="E540" s="38"/>
      <c r="F540" s="38"/>
      <c r="G540" s="38"/>
      <c r="H540" s="38"/>
    </row>
    <row r="541" spans="5:8" ht="15" customHeight="1">
      <c r="E541" s="38"/>
      <c r="F541" s="38"/>
      <c r="G541" s="38"/>
      <c r="H541" s="38"/>
    </row>
    <row r="542" spans="5:8" ht="15" customHeight="1">
      <c r="E542" s="38"/>
      <c r="F542" s="38"/>
      <c r="G542" s="38"/>
      <c r="H542" s="38"/>
    </row>
    <row r="543" spans="5:8" ht="15" customHeight="1">
      <c r="E543" s="38"/>
      <c r="F543" s="38"/>
      <c r="G543" s="38"/>
      <c r="H543" s="38"/>
    </row>
    <row r="544" spans="5:8" ht="15" customHeight="1">
      <c r="E544" s="38"/>
      <c r="F544" s="38"/>
      <c r="G544" s="38"/>
      <c r="H544" s="38"/>
    </row>
    <row r="545" spans="5:8" ht="15" customHeight="1">
      <c r="E545" s="38"/>
      <c r="F545" s="38"/>
      <c r="G545" s="38"/>
      <c r="H545" s="38"/>
    </row>
    <row r="546" spans="5:8" ht="15" customHeight="1">
      <c r="E546" s="38"/>
      <c r="F546" s="38"/>
      <c r="G546" s="38"/>
      <c r="H546" s="38"/>
    </row>
    <row r="547" spans="5:8" ht="15" customHeight="1">
      <c r="E547" s="38"/>
      <c r="F547" s="38"/>
      <c r="G547" s="38"/>
      <c r="H547" s="38"/>
    </row>
    <row r="548" spans="5:8" ht="15" customHeight="1">
      <c r="E548" s="38"/>
      <c r="F548" s="38"/>
      <c r="G548" s="38"/>
      <c r="H548" s="38"/>
    </row>
    <row r="549" spans="5:8" ht="15" customHeight="1">
      <c r="E549" s="38"/>
      <c r="F549" s="38"/>
      <c r="G549" s="38"/>
      <c r="H549" s="38"/>
    </row>
    <row r="550" spans="5:8" ht="15" customHeight="1">
      <c r="E550" s="38"/>
      <c r="F550" s="38"/>
      <c r="G550" s="38"/>
      <c r="H550" s="38"/>
    </row>
    <row r="551" spans="5:8" ht="15" customHeight="1">
      <c r="E551" s="38"/>
      <c r="F551" s="38"/>
      <c r="G551" s="38"/>
      <c r="H551" s="38"/>
    </row>
    <row r="552" spans="5:8" ht="15" customHeight="1">
      <c r="E552" s="38"/>
      <c r="F552" s="38"/>
      <c r="G552" s="38"/>
      <c r="H552" s="38"/>
    </row>
    <row r="553" spans="5:8" ht="15" customHeight="1">
      <c r="E553" s="38"/>
      <c r="F553" s="38"/>
      <c r="G553" s="38"/>
      <c r="H553" s="38"/>
    </row>
    <row r="554" spans="5:8" ht="15" customHeight="1">
      <c r="E554" s="38"/>
      <c r="F554" s="38"/>
      <c r="G554" s="38"/>
      <c r="H554" s="38"/>
    </row>
    <row r="555" spans="5:8" ht="15" customHeight="1">
      <c r="E555" s="38"/>
      <c r="F555" s="38"/>
      <c r="G555" s="38"/>
      <c r="H555" s="38"/>
    </row>
    <row r="556" spans="5:8" ht="15" customHeight="1">
      <c r="E556" s="38"/>
      <c r="F556" s="38"/>
      <c r="G556" s="38"/>
      <c r="H556" s="38"/>
    </row>
    <row r="557" spans="5:8" ht="15" customHeight="1">
      <c r="E557" s="38"/>
      <c r="F557" s="38"/>
      <c r="G557" s="38"/>
      <c r="H557" s="38"/>
    </row>
    <row r="558" spans="5:8" ht="15" customHeight="1">
      <c r="E558" s="38"/>
      <c r="F558" s="38"/>
      <c r="G558" s="38"/>
      <c r="H558" s="38"/>
    </row>
    <row r="559" spans="5:8" ht="15" customHeight="1">
      <c r="E559" s="38"/>
      <c r="F559" s="38"/>
      <c r="G559" s="38"/>
      <c r="H559" s="38"/>
    </row>
    <row r="560" spans="5:8" ht="15" customHeight="1">
      <c r="E560" s="38"/>
      <c r="F560" s="38"/>
      <c r="G560" s="38"/>
      <c r="H560" s="38"/>
    </row>
    <row r="561" spans="5:8" ht="15" customHeight="1">
      <c r="E561" s="38"/>
      <c r="F561" s="38"/>
      <c r="G561" s="38"/>
      <c r="H561" s="38"/>
    </row>
    <row r="562" spans="5:8" ht="15" customHeight="1">
      <c r="E562" s="38"/>
      <c r="F562" s="38"/>
      <c r="G562" s="38"/>
      <c r="H562" s="38"/>
    </row>
    <row r="563" spans="5:8" ht="15" customHeight="1">
      <c r="E563" s="38"/>
      <c r="F563" s="38"/>
      <c r="G563" s="38"/>
      <c r="H563" s="38"/>
    </row>
    <row r="564" spans="5:8" ht="15" customHeight="1">
      <c r="E564" s="38"/>
      <c r="F564" s="38"/>
      <c r="G564" s="38"/>
      <c r="H564" s="38"/>
    </row>
    <row r="565" spans="5:8" ht="15" customHeight="1">
      <c r="E565" s="38"/>
      <c r="F565" s="38"/>
      <c r="G565" s="38"/>
      <c r="H565" s="38"/>
    </row>
    <row r="566" spans="5:8" ht="15" customHeight="1">
      <c r="E566" s="38"/>
      <c r="F566" s="38"/>
      <c r="G566" s="38"/>
      <c r="H566" s="38"/>
    </row>
    <row r="567" spans="5:8" ht="15" customHeight="1">
      <c r="E567" s="38"/>
      <c r="F567" s="38"/>
      <c r="G567" s="38"/>
      <c r="H567" s="38"/>
    </row>
    <row r="568" spans="5:8" ht="15" customHeight="1">
      <c r="E568" s="38"/>
      <c r="F568" s="38"/>
      <c r="G568" s="38"/>
      <c r="H568" s="38"/>
    </row>
    <row r="569" spans="5:8" ht="15" customHeight="1">
      <c r="E569" s="38"/>
      <c r="F569" s="38"/>
      <c r="G569" s="38"/>
      <c r="H569" s="38"/>
    </row>
    <row r="570" spans="5:8" ht="15" customHeight="1">
      <c r="E570" s="38"/>
      <c r="F570" s="38"/>
      <c r="G570" s="38"/>
      <c r="H570" s="38"/>
    </row>
    <row r="571" spans="5:8" ht="15" customHeight="1">
      <c r="E571" s="38"/>
      <c r="F571" s="38"/>
      <c r="G571" s="38"/>
      <c r="H571" s="38"/>
    </row>
    <row r="572" spans="5:8" ht="15" customHeight="1">
      <c r="E572" s="38"/>
      <c r="F572" s="38"/>
      <c r="G572" s="38"/>
      <c r="H572" s="38"/>
    </row>
    <row r="573" spans="5:8" ht="15" customHeight="1">
      <c r="E573" s="38"/>
      <c r="F573" s="38"/>
      <c r="G573" s="38"/>
      <c r="H573" s="38"/>
    </row>
    <row r="574" spans="5:8" ht="15" customHeight="1">
      <c r="E574" s="38"/>
      <c r="F574" s="38"/>
      <c r="G574" s="38"/>
      <c r="H574" s="38"/>
    </row>
    <row r="575" spans="5:8" ht="15" customHeight="1">
      <c r="E575" s="38"/>
      <c r="F575" s="38"/>
      <c r="G575" s="38"/>
      <c r="H575" s="38"/>
    </row>
    <row r="576" spans="5:8" ht="15" customHeight="1">
      <c r="E576" s="38"/>
      <c r="F576" s="38"/>
      <c r="G576" s="38"/>
      <c r="H576" s="38"/>
    </row>
    <row r="577" spans="5:8" ht="15" customHeight="1">
      <c r="E577" s="38"/>
      <c r="F577" s="38"/>
      <c r="G577" s="38"/>
      <c r="H577" s="38"/>
    </row>
    <row r="578" spans="5:8" ht="15" customHeight="1">
      <c r="E578" s="38"/>
      <c r="F578" s="38"/>
      <c r="G578" s="38"/>
      <c r="H578" s="38"/>
    </row>
    <row r="579" spans="5:8" ht="15" customHeight="1">
      <c r="E579" s="38"/>
      <c r="F579" s="38"/>
      <c r="G579" s="38"/>
      <c r="H579" s="38"/>
    </row>
    <row r="580" spans="5:8" ht="15" customHeight="1">
      <c r="E580" s="38"/>
      <c r="F580" s="38"/>
      <c r="G580" s="38"/>
      <c r="H580" s="38"/>
    </row>
    <row r="581" spans="5:8" ht="15" customHeight="1">
      <c r="E581" s="38"/>
      <c r="F581" s="38"/>
      <c r="G581" s="38"/>
      <c r="H581" s="38"/>
    </row>
    <row r="582" spans="5:8" ht="15" customHeight="1">
      <c r="E582" s="38"/>
      <c r="F582" s="38"/>
      <c r="G582" s="38"/>
      <c r="H582" s="38"/>
    </row>
    <row r="583" spans="5:8" ht="15" customHeight="1">
      <c r="E583" s="38"/>
      <c r="F583" s="38"/>
      <c r="G583" s="38"/>
      <c r="H583" s="38"/>
    </row>
    <row r="584" spans="5:8" ht="15" customHeight="1">
      <c r="E584" s="38"/>
      <c r="F584" s="38"/>
      <c r="G584" s="38"/>
      <c r="H584" s="38"/>
    </row>
    <row r="585" spans="5:8" ht="15" customHeight="1">
      <c r="E585" s="38"/>
      <c r="F585" s="38"/>
      <c r="G585" s="38"/>
      <c r="H585" s="38"/>
    </row>
    <row r="586" spans="5:8" ht="15" customHeight="1">
      <c r="E586" s="38"/>
      <c r="F586" s="38"/>
      <c r="G586" s="38"/>
      <c r="H586" s="38"/>
    </row>
    <row r="587" spans="5:8" ht="15" customHeight="1">
      <c r="E587" s="38"/>
      <c r="F587" s="38"/>
      <c r="G587" s="38"/>
      <c r="H587" s="38"/>
    </row>
    <row r="588" spans="5:8" ht="15" customHeight="1">
      <c r="E588" s="38"/>
      <c r="F588" s="38"/>
      <c r="G588" s="38"/>
      <c r="H588" s="38"/>
    </row>
    <row r="589" spans="5:8" ht="15" customHeight="1">
      <c r="E589" s="38"/>
      <c r="F589" s="38"/>
      <c r="G589" s="38"/>
      <c r="H589" s="38"/>
    </row>
    <row r="590" spans="5:8" ht="15" customHeight="1">
      <c r="E590" s="38"/>
      <c r="F590" s="38"/>
      <c r="G590" s="38"/>
      <c r="H590" s="38"/>
    </row>
    <row r="591" spans="5:8" ht="15" customHeight="1">
      <c r="E591" s="38"/>
      <c r="F591" s="38"/>
      <c r="G591" s="38"/>
      <c r="H591" s="38"/>
    </row>
    <row r="592" spans="5:8" ht="15" customHeight="1">
      <c r="E592" s="38"/>
      <c r="F592" s="38"/>
      <c r="G592" s="38"/>
      <c r="H592" s="38"/>
    </row>
    <row r="593" spans="5:8" ht="15" customHeight="1">
      <c r="E593" s="38"/>
      <c r="F593" s="38"/>
      <c r="G593" s="38"/>
      <c r="H593" s="38"/>
    </row>
    <row r="594" spans="5:8" ht="15" customHeight="1">
      <c r="E594" s="38"/>
      <c r="F594" s="38"/>
      <c r="G594" s="38"/>
      <c r="H594" s="38"/>
    </row>
    <row r="595" spans="5:8" ht="15" customHeight="1">
      <c r="E595" s="38"/>
      <c r="F595" s="38"/>
      <c r="G595" s="38"/>
      <c r="H595" s="38"/>
    </row>
    <row r="596" spans="5:8" ht="15" customHeight="1">
      <c r="E596" s="38"/>
      <c r="F596" s="38"/>
      <c r="G596" s="38"/>
      <c r="H596" s="38"/>
    </row>
    <row r="597" spans="5:8" ht="15" customHeight="1">
      <c r="E597" s="38"/>
      <c r="F597" s="38"/>
      <c r="G597" s="38"/>
      <c r="H597" s="38"/>
    </row>
    <row r="598" spans="5:8" ht="15" customHeight="1">
      <c r="E598" s="38"/>
      <c r="F598" s="38"/>
      <c r="G598" s="38"/>
      <c r="H598" s="38"/>
    </row>
    <row r="599" spans="5:8" ht="15" customHeight="1">
      <c r="E599" s="38"/>
      <c r="F599" s="38"/>
      <c r="G599" s="38"/>
      <c r="H599" s="38"/>
    </row>
    <row r="600" spans="5:8" ht="15" customHeight="1">
      <c r="E600" s="38"/>
      <c r="F600" s="38"/>
      <c r="G600" s="38"/>
      <c r="H600" s="38"/>
    </row>
    <row r="601" spans="5:8" ht="15" customHeight="1">
      <c r="E601" s="38"/>
      <c r="F601" s="38"/>
      <c r="G601" s="38"/>
      <c r="H601" s="38"/>
    </row>
    <row r="602" spans="5:8" ht="15" customHeight="1">
      <c r="E602" s="38"/>
      <c r="F602" s="38"/>
      <c r="G602" s="38"/>
      <c r="H602" s="38"/>
    </row>
    <row r="603" spans="5:8" ht="15" customHeight="1">
      <c r="E603" s="38"/>
      <c r="F603" s="38"/>
      <c r="G603" s="38"/>
      <c r="H603" s="38"/>
    </row>
    <row r="604" spans="5:8" ht="15" customHeight="1">
      <c r="E604" s="38"/>
      <c r="F604" s="38"/>
      <c r="G604" s="38"/>
      <c r="H604" s="38"/>
    </row>
    <row r="605" spans="5:8" ht="15" customHeight="1">
      <c r="E605" s="38"/>
      <c r="F605" s="38"/>
      <c r="G605" s="38"/>
      <c r="H605" s="38"/>
    </row>
    <row r="606" spans="5:8" ht="15" customHeight="1">
      <c r="E606" s="38"/>
      <c r="F606" s="38"/>
      <c r="G606" s="38"/>
      <c r="H606" s="38"/>
    </row>
    <row r="607" spans="5:8" ht="15" customHeight="1">
      <c r="E607" s="38"/>
      <c r="F607" s="38"/>
      <c r="G607" s="38"/>
      <c r="H607" s="38"/>
    </row>
    <row r="608" spans="5:8" ht="15" customHeight="1">
      <c r="E608" s="38"/>
      <c r="F608" s="38"/>
      <c r="G608" s="38"/>
      <c r="H608" s="38"/>
    </row>
    <row r="609" spans="5:8" ht="15" customHeight="1">
      <c r="E609" s="38"/>
      <c r="F609" s="38"/>
      <c r="G609" s="38"/>
      <c r="H609" s="38"/>
    </row>
    <row r="610" spans="5:8" ht="15" customHeight="1">
      <c r="E610" s="38"/>
      <c r="F610" s="38"/>
      <c r="G610" s="38"/>
      <c r="H610" s="38"/>
    </row>
    <row r="611" spans="5:8" ht="15" customHeight="1">
      <c r="E611" s="38"/>
      <c r="F611" s="38"/>
      <c r="G611" s="38"/>
      <c r="H611" s="38"/>
    </row>
    <row r="612" spans="5:8" ht="15" customHeight="1">
      <c r="E612" s="38"/>
      <c r="F612" s="38"/>
      <c r="G612" s="38"/>
      <c r="H612" s="38"/>
    </row>
    <row r="613" spans="5:8" ht="15" customHeight="1">
      <c r="E613" s="38"/>
      <c r="F613" s="38"/>
      <c r="G613" s="38"/>
      <c r="H613" s="38"/>
    </row>
    <row r="614" spans="5:8" ht="15" customHeight="1">
      <c r="E614" s="38"/>
      <c r="F614" s="38"/>
      <c r="G614" s="38"/>
      <c r="H614" s="38"/>
    </row>
    <row r="615" spans="5:8" ht="15" customHeight="1">
      <c r="E615" s="38"/>
      <c r="F615" s="38"/>
      <c r="G615" s="38"/>
      <c r="H615" s="38"/>
    </row>
    <row r="616" spans="5:8" ht="15" customHeight="1">
      <c r="E616" s="38"/>
      <c r="F616" s="38"/>
      <c r="G616" s="38"/>
      <c r="H616" s="38"/>
    </row>
    <row r="617" spans="5:8" ht="15" customHeight="1">
      <c r="E617" s="38"/>
      <c r="F617" s="38"/>
      <c r="G617" s="38"/>
      <c r="H617" s="38"/>
    </row>
    <row r="618" spans="5:8" ht="15" customHeight="1">
      <c r="E618" s="38"/>
      <c r="F618" s="38"/>
      <c r="G618" s="38"/>
      <c r="H618" s="38"/>
    </row>
    <row r="619" spans="5:8" ht="15" customHeight="1">
      <c r="E619" s="38"/>
      <c r="F619" s="38"/>
      <c r="G619" s="38"/>
      <c r="H619" s="38"/>
    </row>
    <row r="620" spans="5:8" ht="15" customHeight="1">
      <c r="E620" s="38"/>
      <c r="F620" s="38"/>
      <c r="G620" s="38"/>
      <c r="H620" s="38"/>
    </row>
    <row r="621" spans="5:8" ht="15" customHeight="1">
      <c r="E621" s="38"/>
      <c r="F621" s="38"/>
      <c r="G621" s="38"/>
      <c r="H621" s="38"/>
    </row>
    <row r="622" spans="5:8" ht="15" customHeight="1">
      <c r="E622" s="38"/>
      <c r="F622" s="38"/>
      <c r="G622" s="38"/>
      <c r="H622" s="38"/>
    </row>
    <row r="623" spans="5:8" ht="15" customHeight="1">
      <c r="E623" s="38"/>
      <c r="F623" s="38"/>
      <c r="G623" s="38"/>
      <c r="H623" s="38"/>
    </row>
    <row r="624" spans="5:8" ht="15" customHeight="1">
      <c r="E624" s="38"/>
      <c r="F624" s="38"/>
      <c r="G624" s="38"/>
      <c r="H624" s="38"/>
    </row>
    <row r="625" spans="5:8" ht="15" customHeight="1">
      <c r="E625" s="38"/>
      <c r="F625" s="38"/>
      <c r="G625" s="38"/>
      <c r="H625" s="38"/>
    </row>
    <row r="626" spans="5:8" ht="15" customHeight="1">
      <c r="E626" s="38"/>
      <c r="F626" s="38"/>
      <c r="G626" s="38"/>
      <c r="H626" s="38"/>
    </row>
    <row r="627" spans="5:8" ht="15" customHeight="1">
      <c r="E627" s="38"/>
      <c r="F627" s="38"/>
      <c r="G627" s="38"/>
      <c r="H627" s="38"/>
    </row>
    <row r="628" spans="5:8" ht="15" customHeight="1">
      <c r="E628" s="38"/>
      <c r="F628" s="38"/>
      <c r="G628" s="38"/>
      <c r="H628" s="38"/>
    </row>
    <row r="629" spans="5:8" ht="15" customHeight="1">
      <c r="E629" s="38"/>
      <c r="F629" s="38"/>
      <c r="G629" s="38"/>
      <c r="H629" s="38"/>
    </row>
    <row r="630" spans="5:8" ht="15" customHeight="1">
      <c r="E630" s="38"/>
      <c r="F630" s="38"/>
      <c r="G630" s="38"/>
      <c r="H630" s="38"/>
    </row>
    <row r="631" spans="5:8" ht="15" customHeight="1">
      <c r="E631" s="38"/>
      <c r="F631" s="38"/>
      <c r="G631" s="38"/>
      <c r="H631" s="38"/>
    </row>
    <row r="632" spans="5:8" ht="15" customHeight="1">
      <c r="E632" s="38"/>
      <c r="F632" s="38"/>
      <c r="G632" s="38"/>
      <c r="H632" s="38"/>
    </row>
    <row r="633" spans="5:8" ht="15" customHeight="1">
      <c r="E633" s="38"/>
      <c r="F633" s="38"/>
      <c r="G633" s="38"/>
      <c r="H633" s="38"/>
    </row>
    <row r="634" spans="5:8" ht="15" customHeight="1">
      <c r="E634" s="38"/>
      <c r="F634" s="38"/>
      <c r="G634" s="38"/>
      <c r="H634" s="38"/>
    </row>
    <row r="635" spans="5:8" ht="15" customHeight="1">
      <c r="E635" s="38"/>
      <c r="F635" s="38"/>
      <c r="G635" s="38"/>
      <c r="H635" s="38"/>
    </row>
    <row r="636" spans="5:8" ht="15" customHeight="1">
      <c r="E636" s="38"/>
      <c r="F636" s="38"/>
      <c r="G636" s="38"/>
      <c r="H636" s="38"/>
    </row>
    <row r="637" spans="5:8" ht="15" customHeight="1">
      <c r="E637" s="38"/>
      <c r="F637" s="38"/>
      <c r="G637" s="38"/>
      <c r="H637" s="38"/>
    </row>
    <row r="638" spans="5:8" ht="15" customHeight="1">
      <c r="E638" s="38"/>
      <c r="F638" s="38"/>
      <c r="G638" s="38"/>
      <c r="H638" s="38"/>
    </row>
    <row r="639" spans="5:8" ht="15" customHeight="1">
      <c r="E639" s="38"/>
      <c r="F639" s="38"/>
      <c r="G639" s="38"/>
      <c r="H639" s="38"/>
    </row>
    <row r="640" spans="5:8" ht="15" customHeight="1">
      <c r="E640" s="38"/>
      <c r="F640" s="38"/>
      <c r="G640" s="38"/>
      <c r="H640" s="38"/>
    </row>
    <row r="641" spans="5:8" ht="15" customHeight="1">
      <c r="E641" s="38"/>
      <c r="F641" s="38"/>
      <c r="G641" s="38"/>
      <c r="H641" s="38"/>
    </row>
    <row r="642" spans="5:8" ht="15" customHeight="1">
      <c r="E642" s="38"/>
      <c r="F642" s="38"/>
      <c r="G642" s="38"/>
      <c r="H642" s="38"/>
    </row>
    <row r="643" spans="5:8" ht="15" customHeight="1">
      <c r="E643" s="38"/>
      <c r="F643" s="38"/>
      <c r="G643" s="38"/>
      <c r="H643" s="38"/>
    </row>
    <row r="644" spans="5:8" ht="15" customHeight="1">
      <c r="E644" s="38"/>
      <c r="F644" s="38"/>
      <c r="G644" s="38"/>
      <c r="H644" s="38"/>
    </row>
    <row r="645" spans="5:8" ht="15" customHeight="1">
      <c r="E645" s="38"/>
      <c r="F645" s="38"/>
      <c r="G645" s="38"/>
      <c r="H645" s="38"/>
    </row>
    <row r="646" spans="5:8" ht="15" customHeight="1">
      <c r="E646" s="38"/>
      <c r="F646" s="38"/>
      <c r="G646" s="38"/>
      <c r="H646" s="38"/>
    </row>
    <row r="647" spans="5:8" ht="15" customHeight="1">
      <c r="E647" s="38"/>
      <c r="F647" s="38"/>
      <c r="G647" s="38"/>
      <c r="H647" s="38"/>
    </row>
    <row r="648" spans="5:8" ht="15" customHeight="1">
      <c r="E648" s="38"/>
      <c r="F648" s="38"/>
      <c r="G648" s="38"/>
      <c r="H648" s="38"/>
    </row>
    <row r="649" spans="5:8" ht="15" customHeight="1">
      <c r="E649" s="38"/>
      <c r="F649" s="38"/>
      <c r="G649" s="38"/>
      <c r="H649" s="38"/>
    </row>
    <row r="650" spans="5:8" ht="15" customHeight="1">
      <c r="E650" s="38"/>
      <c r="F650" s="38"/>
      <c r="G650" s="38"/>
      <c r="H650" s="38"/>
    </row>
    <row r="651" spans="5:8" ht="15" customHeight="1">
      <c r="E651" s="38"/>
      <c r="F651" s="38"/>
      <c r="G651" s="38"/>
      <c r="H651" s="38"/>
    </row>
    <row r="652" spans="5:8" ht="15" customHeight="1">
      <c r="E652" s="38"/>
      <c r="F652" s="38"/>
      <c r="G652" s="38"/>
      <c r="H652" s="38"/>
    </row>
    <row r="653" spans="5:8" ht="15" customHeight="1">
      <c r="E653" s="38"/>
      <c r="F653" s="38"/>
      <c r="G653" s="38"/>
      <c r="H653" s="38"/>
    </row>
    <row r="654" spans="5:8" ht="15" customHeight="1">
      <c r="E654" s="38"/>
      <c r="F654" s="38"/>
      <c r="G654" s="38"/>
      <c r="H654" s="38"/>
    </row>
    <row r="655" spans="5:8" ht="15" customHeight="1">
      <c r="E655" s="38"/>
      <c r="F655" s="38"/>
      <c r="G655" s="38"/>
      <c r="H655" s="38"/>
    </row>
    <row r="656" spans="5:8" ht="15" customHeight="1">
      <c r="E656" s="38"/>
      <c r="F656" s="38"/>
      <c r="G656" s="38"/>
      <c r="H656" s="38"/>
    </row>
    <row r="657" spans="5:8" ht="15" customHeight="1">
      <c r="E657" s="38"/>
      <c r="F657" s="38"/>
      <c r="G657" s="38"/>
      <c r="H657" s="38"/>
    </row>
    <row r="658" spans="5:8" ht="15" customHeight="1">
      <c r="E658" s="38"/>
      <c r="F658" s="38"/>
      <c r="G658" s="38"/>
      <c r="H658" s="38"/>
    </row>
    <row r="659" spans="5:8" ht="15" customHeight="1">
      <c r="E659" s="38"/>
      <c r="F659" s="38"/>
      <c r="G659" s="38"/>
      <c r="H659" s="38"/>
    </row>
    <row r="660" spans="5:8" ht="15" customHeight="1">
      <c r="E660" s="38"/>
      <c r="F660" s="38"/>
      <c r="G660" s="38"/>
      <c r="H660" s="38"/>
    </row>
    <row r="661" spans="5:8" ht="15" customHeight="1">
      <c r="E661" s="38"/>
      <c r="F661" s="38"/>
      <c r="G661" s="38"/>
      <c r="H661" s="38"/>
    </row>
    <row r="662" spans="5:8" ht="15" customHeight="1">
      <c r="E662" s="38"/>
      <c r="F662" s="38"/>
      <c r="G662" s="38"/>
      <c r="H662" s="38"/>
    </row>
    <row r="663" spans="5:8" ht="15" customHeight="1">
      <c r="E663" s="38"/>
      <c r="F663" s="38"/>
      <c r="G663" s="38"/>
      <c r="H663" s="38"/>
    </row>
    <row r="664" spans="5:8" ht="15" customHeight="1">
      <c r="E664" s="38"/>
      <c r="F664" s="38"/>
      <c r="G664" s="38"/>
      <c r="H664" s="38"/>
    </row>
    <row r="665" spans="5:8" ht="15" customHeight="1">
      <c r="E665" s="38"/>
      <c r="F665" s="38"/>
      <c r="G665" s="38"/>
      <c r="H665" s="38"/>
    </row>
    <row r="666" spans="5:8" ht="15" customHeight="1">
      <c r="E666" s="38"/>
      <c r="F666" s="38"/>
      <c r="G666" s="38"/>
      <c r="H666" s="38"/>
    </row>
    <row r="667" spans="5:8" ht="15" customHeight="1">
      <c r="E667" s="38"/>
      <c r="F667" s="38"/>
      <c r="G667" s="38"/>
      <c r="H667" s="38"/>
    </row>
    <row r="668" spans="5:8" ht="15" customHeight="1">
      <c r="E668" s="38"/>
      <c r="F668" s="38"/>
      <c r="G668" s="38"/>
      <c r="H668" s="38"/>
    </row>
    <row r="669" spans="5:8" ht="15" customHeight="1">
      <c r="E669" s="38"/>
      <c r="F669" s="38"/>
      <c r="G669" s="38"/>
      <c r="H669" s="38"/>
    </row>
    <row r="670" spans="5:8" ht="15" customHeight="1">
      <c r="E670" s="38"/>
      <c r="F670" s="38"/>
      <c r="G670" s="38"/>
      <c r="H670" s="38"/>
    </row>
    <row r="671" spans="5:8" ht="15" customHeight="1">
      <c r="E671" s="38"/>
      <c r="F671" s="38"/>
      <c r="G671" s="38"/>
      <c r="H671" s="38"/>
    </row>
    <row r="672" spans="5:8" ht="15" customHeight="1">
      <c r="E672" s="38"/>
      <c r="F672" s="38"/>
      <c r="G672" s="38"/>
      <c r="H672" s="38"/>
    </row>
    <row r="673" spans="5:8" ht="15" customHeight="1">
      <c r="E673" s="38"/>
      <c r="F673" s="38"/>
      <c r="G673" s="38"/>
      <c r="H673" s="38"/>
    </row>
    <row r="674" spans="5:8" ht="15" customHeight="1">
      <c r="E674" s="38"/>
      <c r="F674" s="38"/>
      <c r="G674" s="38"/>
      <c r="H674" s="38"/>
    </row>
    <row r="675" spans="5:8" ht="15" customHeight="1">
      <c r="E675" s="38"/>
      <c r="F675" s="38"/>
      <c r="G675" s="38"/>
      <c r="H675" s="38"/>
    </row>
    <row r="676" spans="5:8" ht="15" customHeight="1">
      <c r="E676" s="38"/>
      <c r="F676" s="38"/>
      <c r="G676" s="38"/>
      <c r="H676" s="38"/>
    </row>
    <row r="677" spans="5:8" ht="15" customHeight="1">
      <c r="E677" s="38"/>
      <c r="F677" s="38"/>
      <c r="G677" s="38"/>
      <c r="H677" s="38"/>
    </row>
    <row r="678" spans="5:8" ht="15" customHeight="1">
      <c r="E678" s="38"/>
      <c r="F678" s="38"/>
      <c r="G678" s="38"/>
      <c r="H678" s="38"/>
    </row>
    <row r="679" spans="5:8" ht="15" customHeight="1">
      <c r="E679" s="38"/>
      <c r="F679" s="38"/>
      <c r="G679" s="38"/>
      <c r="H679" s="38"/>
    </row>
    <row r="680" spans="5:8" ht="15" customHeight="1">
      <c r="E680" s="38"/>
      <c r="F680" s="38"/>
      <c r="G680" s="38"/>
      <c r="H680" s="38"/>
    </row>
    <row r="681" spans="5:8" ht="15" customHeight="1">
      <c r="E681" s="38"/>
      <c r="F681" s="38"/>
      <c r="G681" s="38"/>
      <c r="H681" s="38"/>
    </row>
    <row r="682" spans="5:8" ht="15" customHeight="1">
      <c r="E682" s="38"/>
      <c r="F682" s="38"/>
      <c r="G682" s="38"/>
      <c r="H682" s="38"/>
    </row>
    <row r="683" spans="5:8" ht="15" customHeight="1">
      <c r="E683" s="38"/>
      <c r="F683" s="38"/>
      <c r="G683" s="38"/>
      <c r="H683" s="38"/>
    </row>
    <row r="684" spans="5:8" ht="15" customHeight="1">
      <c r="E684" s="38"/>
      <c r="F684" s="38"/>
      <c r="G684" s="38"/>
      <c r="H684" s="38"/>
    </row>
    <row r="685" spans="5:8" ht="15" customHeight="1">
      <c r="E685" s="38"/>
      <c r="F685" s="38"/>
      <c r="G685" s="38"/>
      <c r="H685" s="38"/>
    </row>
    <row r="686" spans="5:8" ht="15" customHeight="1">
      <c r="E686" s="38"/>
      <c r="F686" s="38"/>
      <c r="G686" s="38"/>
      <c r="H686" s="38"/>
    </row>
    <row r="687" spans="5:8" ht="15" customHeight="1">
      <c r="E687" s="38"/>
      <c r="F687" s="38"/>
      <c r="G687" s="38"/>
      <c r="H687" s="38"/>
    </row>
    <row r="688" spans="5:8" ht="15" customHeight="1">
      <c r="E688" s="38"/>
      <c r="F688" s="38"/>
      <c r="G688" s="38"/>
      <c r="H688" s="38"/>
    </row>
    <row r="689" spans="5:8" ht="15" customHeight="1">
      <c r="E689" s="38"/>
      <c r="F689" s="38"/>
      <c r="G689" s="38"/>
      <c r="H689" s="38"/>
    </row>
    <row r="690" spans="5:8" ht="15" customHeight="1">
      <c r="E690" s="38"/>
      <c r="F690" s="38"/>
      <c r="G690" s="38"/>
      <c r="H690" s="38"/>
    </row>
    <row r="691" spans="5:8" ht="15" customHeight="1">
      <c r="E691" s="38"/>
      <c r="F691" s="38"/>
      <c r="G691" s="38"/>
      <c r="H691" s="38"/>
    </row>
    <row r="692" spans="5:8" ht="15" customHeight="1">
      <c r="E692" s="38"/>
      <c r="F692" s="38"/>
      <c r="G692" s="38"/>
      <c r="H692" s="38"/>
    </row>
    <row r="693" spans="5:8" ht="15" customHeight="1">
      <c r="E693" s="38"/>
      <c r="F693" s="38"/>
      <c r="G693" s="38"/>
      <c r="H693" s="38"/>
    </row>
    <row r="694" spans="5:8" ht="15" customHeight="1">
      <c r="E694" s="38"/>
      <c r="F694" s="38"/>
      <c r="G694" s="38"/>
      <c r="H694" s="38"/>
    </row>
    <row r="695" spans="5:8" ht="15" customHeight="1">
      <c r="E695" s="38"/>
      <c r="F695" s="38"/>
      <c r="G695" s="38"/>
      <c r="H695" s="38"/>
    </row>
    <row r="696" spans="5:8" ht="15" customHeight="1">
      <c r="E696" s="38"/>
      <c r="F696" s="38"/>
      <c r="G696" s="38"/>
      <c r="H696" s="38"/>
    </row>
    <row r="697" spans="5:8" ht="15" customHeight="1">
      <c r="E697" s="38"/>
      <c r="F697" s="38"/>
      <c r="G697" s="38"/>
      <c r="H697" s="38"/>
    </row>
    <row r="698" spans="5:8" ht="15" customHeight="1">
      <c r="E698" s="38"/>
      <c r="F698" s="38"/>
      <c r="G698" s="38"/>
      <c r="H698" s="38"/>
    </row>
    <row r="699" spans="5:8" ht="15" customHeight="1">
      <c r="E699" s="38"/>
      <c r="F699" s="38"/>
      <c r="G699" s="38"/>
      <c r="H699" s="38"/>
    </row>
    <row r="700" spans="5:8" ht="15" customHeight="1">
      <c r="E700" s="38"/>
      <c r="F700" s="38"/>
      <c r="G700" s="38"/>
      <c r="H700" s="38"/>
    </row>
    <row r="701" spans="5:8" ht="15" customHeight="1">
      <c r="E701" s="38"/>
      <c r="F701" s="38"/>
      <c r="G701" s="38"/>
      <c r="H701" s="38"/>
    </row>
    <row r="702" spans="5:8" ht="15" customHeight="1">
      <c r="E702" s="38"/>
      <c r="F702" s="38"/>
      <c r="G702" s="38"/>
      <c r="H702" s="38"/>
    </row>
    <row r="703" spans="5:8" ht="15" customHeight="1">
      <c r="E703" s="38"/>
      <c r="F703" s="38"/>
      <c r="G703" s="38"/>
      <c r="H703" s="38"/>
    </row>
    <row r="704" spans="5:8" ht="15" customHeight="1">
      <c r="E704" s="38"/>
      <c r="F704" s="38"/>
      <c r="G704" s="38"/>
      <c r="H704" s="38"/>
    </row>
    <row r="705" spans="5:8" ht="15" customHeight="1">
      <c r="E705" s="38"/>
      <c r="F705" s="38"/>
      <c r="G705" s="38"/>
      <c r="H705" s="38"/>
    </row>
    <row r="706" spans="5:8" ht="15" customHeight="1">
      <c r="E706" s="38"/>
      <c r="F706" s="38"/>
      <c r="G706" s="38"/>
      <c r="H706" s="38"/>
    </row>
    <row r="707" spans="5:8" ht="15" customHeight="1">
      <c r="E707" s="38"/>
      <c r="F707" s="38"/>
      <c r="G707" s="38"/>
      <c r="H707" s="38"/>
    </row>
    <row r="708" spans="5:8" ht="15" customHeight="1">
      <c r="E708" s="38"/>
      <c r="F708" s="38"/>
      <c r="G708" s="38"/>
      <c r="H708" s="38"/>
    </row>
    <row r="709" spans="5:8" ht="15" customHeight="1">
      <c r="E709" s="38"/>
      <c r="F709" s="38"/>
      <c r="G709" s="38"/>
      <c r="H709" s="38"/>
    </row>
    <row r="710" spans="5:8" ht="15" customHeight="1">
      <c r="E710" s="38"/>
      <c r="F710" s="38"/>
      <c r="G710" s="38"/>
      <c r="H710" s="38"/>
    </row>
    <row r="711" spans="5:8" ht="15" customHeight="1">
      <c r="E711" s="38"/>
      <c r="F711" s="38"/>
      <c r="G711" s="38"/>
      <c r="H711" s="38"/>
    </row>
    <row r="712" spans="5:8" ht="15" customHeight="1">
      <c r="E712" s="38"/>
      <c r="F712" s="38"/>
      <c r="G712" s="38"/>
      <c r="H712" s="38"/>
    </row>
    <row r="713" spans="5:8" ht="15" customHeight="1">
      <c r="E713" s="38"/>
      <c r="F713" s="38"/>
      <c r="G713" s="38"/>
      <c r="H713" s="38"/>
    </row>
    <row r="714" spans="5:8" ht="15" customHeight="1">
      <c r="E714" s="38"/>
      <c r="F714" s="38"/>
      <c r="G714" s="38"/>
      <c r="H714" s="38"/>
    </row>
    <row r="715" spans="5:8" ht="15" customHeight="1">
      <c r="E715" s="38"/>
      <c r="F715" s="38"/>
      <c r="G715" s="38"/>
      <c r="H715" s="38"/>
    </row>
    <row r="716" spans="5:8" ht="15" customHeight="1">
      <c r="E716" s="38"/>
      <c r="F716" s="38"/>
      <c r="G716" s="38"/>
      <c r="H716" s="38"/>
    </row>
    <row r="717" spans="5:8" ht="15" customHeight="1">
      <c r="E717" s="38"/>
      <c r="F717" s="38"/>
      <c r="G717" s="38"/>
      <c r="H717" s="38"/>
    </row>
    <row r="718" spans="5:8" ht="15" customHeight="1">
      <c r="E718" s="38"/>
      <c r="F718" s="38"/>
      <c r="G718" s="38"/>
      <c r="H718" s="38"/>
    </row>
    <row r="719" spans="5:8" ht="15" customHeight="1">
      <c r="E719" s="38"/>
      <c r="F719" s="38"/>
      <c r="G719" s="38"/>
      <c r="H719" s="38"/>
    </row>
    <row r="720" spans="5:8" ht="15" customHeight="1">
      <c r="E720" s="38"/>
      <c r="F720" s="38"/>
      <c r="G720" s="38"/>
      <c r="H720" s="38"/>
    </row>
    <row r="721" spans="5:8" ht="15" customHeight="1">
      <c r="E721" s="38"/>
      <c r="F721" s="38"/>
      <c r="G721" s="38"/>
      <c r="H721" s="38"/>
    </row>
    <row r="722" spans="5:8" ht="15" customHeight="1">
      <c r="E722" s="38"/>
      <c r="F722" s="38"/>
      <c r="G722" s="38"/>
      <c r="H722" s="38"/>
    </row>
    <row r="723" spans="5:8" ht="15" customHeight="1">
      <c r="E723" s="38"/>
      <c r="F723" s="38"/>
      <c r="G723" s="38"/>
      <c r="H723" s="38"/>
    </row>
    <row r="724" spans="5:8" ht="15" customHeight="1">
      <c r="E724" s="38"/>
      <c r="F724" s="38"/>
      <c r="G724" s="38"/>
      <c r="H724" s="38"/>
    </row>
    <row r="725" spans="5:8" ht="15" customHeight="1">
      <c r="E725" s="38"/>
      <c r="F725" s="38"/>
      <c r="G725" s="38"/>
      <c r="H725" s="38"/>
    </row>
    <row r="726" spans="5:8" ht="15" customHeight="1">
      <c r="E726" s="38"/>
      <c r="F726" s="38"/>
      <c r="G726" s="38"/>
      <c r="H726" s="38"/>
    </row>
    <row r="727" spans="5:8" ht="15" customHeight="1">
      <c r="E727" s="38"/>
      <c r="F727" s="38"/>
      <c r="G727" s="38"/>
      <c r="H727" s="38"/>
    </row>
    <row r="728" spans="5:8" ht="15" customHeight="1">
      <c r="E728" s="38"/>
      <c r="F728" s="38"/>
      <c r="G728" s="38"/>
      <c r="H728" s="38"/>
    </row>
    <row r="729" spans="5:8" ht="15" customHeight="1">
      <c r="E729" s="38"/>
      <c r="F729" s="38"/>
      <c r="G729" s="38"/>
      <c r="H729" s="38"/>
    </row>
    <row r="730" spans="5:8" ht="15" customHeight="1">
      <c r="E730" s="38"/>
      <c r="F730" s="38"/>
      <c r="G730" s="38"/>
      <c r="H730" s="38"/>
    </row>
    <row r="731" spans="5:8" ht="15" customHeight="1">
      <c r="E731" s="38"/>
      <c r="F731" s="38"/>
      <c r="G731" s="38"/>
      <c r="H731" s="38"/>
    </row>
    <row r="732" spans="5:8" ht="15" customHeight="1">
      <c r="E732" s="38"/>
      <c r="F732" s="38"/>
      <c r="G732" s="38"/>
      <c r="H732" s="38"/>
    </row>
    <row r="733" spans="5:8" ht="15" customHeight="1">
      <c r="E733" s="38"/>
      <c r="F733" s="38"/>
      <c r="G733" s="38"/>
      <c r="H733" s="38"/>
    </row>
    <row r="734" spans="5:8" ht="15" customHeight="1">
      <c r="E734" s="38"/>
      <c r="F734" s="38"/>
      <c r="G734" s="38"/>
      <c r="H734" s="38"/>
    </row>
    <row r="735" spans="5:8" ht="15" customHeight="1">
      <c r="E735" s="38"/>
      <c r="F735" s="38"/>
      <c r="G735" s="38"/>
      <c r="H735" s="38"/>
    </row>
    <row r="736" spans="5:8" ht="15" customHeight="1">
      <c r="E736" s="38"/>
      <c r="F736" s="38"/>
      <c r="G736" s="38"/>
      <c r="H736" s="38"/>
    </row>
    <row r="737" spans="5:8" ht="15" customHeight="1">
      <c r="E737" s="38"/>
      <c r="F737" s="38"/>
      <c r="G737" s="38"/>
      <c r="H737" s="38"/>
    </row>
    <row r="738" spans="5:8" ht="15" customHeight="1">
      <c r="E738" s="38"/>
      <c r="F738" s="38"/>
      <c r="G738" s="38"/>
      <c r="H738" s="38"/>
    </row>
    <row r="739" spans="5:8" ht="15" customHeight="1">
      <c r="E739" s="38"/>
      <c r="F739" s="38"/>
      <c r="G739" s="38"/>
      <c r="H739" s="38"/>
    </row>
    <row r="740" spans="5:8" ht="15" customHeight="1">
      <c r="E740" s="38"/>
      <c r="F740" s="38"/>
      <c r="G740" s="38"/>
      <c r="H740" s="38"/>
    </row>
    <row r="741" spans="5:8" ht="15" customHeight="1">
      <c r="E741" s="38"/>
      <c r="F741" s="38"/>
      <c r="G741" s="38"/>
      <c r="H741" s="38"/>
    </row>
    <row r="742" spans="5:8" ht="15" customHeight="1">
      <c r="E742" s="38"/>
      <c r="F742" s="38"/>
      <c r="G742" s="38"/>
      <c r="H742" s="38"/>
    </row>
    <row r="743" spans="5:8" ht="15" customHeight="1">
      <c r="E743" s="38"/>
      <c r="F743" s="38"/>
      <c r="G743" s="38"/>
      <c r="H743" s="38"/>
    </row>
    <row r="744" spans="5:8" ht="15" customHeight="1">
      <c r="E744" s="38"/>
      <c r="F744" s="38"/>
      <c r="G744" s="38"/>
      <c r="H744" s="38"/>
    </row>
    <row r="745" spans="5:8" ht="15" customHeight="1">
      <c r="E745" s="38"/>
      <c r="F745" s="38"/>
      <c r="G745" s="38"/>
      <c r="H745" s="38"/>
    </row>
    <row r="746" spans="5:8" ht="15" customHeight="1">
      <c r="E746" s="38"/>
      <c r="F746" s="38"/>
      <c r="G746" s="38"/>
      <c r="H746" s="38"/>
    </row>
    <row r="747" spans="5:8" ht="15" customHeight="1">
      <c r="E747" s="38"/>
      <c r="F747" s="38"/>
      <c r="G747" s="38"/>
      <c r="H747" s="38"/>
    </row>
    <row r="748" spans="5:8" ht="15" customHeight="1">
      <c r="E748" s="38"/>
      <c r="F748" s="38"/>
      <c r="G748" s="38"/>
      <c r="H748" s="38"/>
    </row>
    <row r="749" spans="5:8" ht="15" customHeight="1">
      <c r="E749" s="38"/>
      <c r="F749" s="38"/>
      <c r="G749" s="38"/>
      <c r="H749" s="38"/>
    </row>
    <row r="750" spans="5:8" ht="15" customHeight="1">
      <c r="E750" s="38"/>
      <c r="F750" s="38"/>
      <c r="G750" s="38"/>
      <c r="H750" s="38"/>
    </row>
    <row r="751" spans="5:8" ht="15" customHeight="1">
      <c r="E751" s="38"/>
      <c r="F751" s="38"/>
      <c r="G751" s="38"/>
      <c r="H751" s="38"/>
    </row>
    <row r="752" spans="5:8" ht="15" customHeight="1">
      <c r="E752" s="38"/>
      <c r="F752" s="38"/>
      <c r="G752" s="38"/>
      <c r="H752" s="38"/>
    </row>
    <row r="753" spans="5:8" ht="15" customHeight="1">
      <c r="E753" s="38"/>
      <c r="F753" s="38"/>
      <c r="G753" s="38"/>
      <c r="H753" s="38"/>
    </row>
    <row r="754" spans="5:8" ht="15" customHeight="1">
      <c r="E754" s="38"/>
      <c r="F754" s="38"/>
      <c r="G754" s="38"/>
      <c r="H754" s="38"/>
    </row>
    <row r="755" spans="5:8" ht="15" customHeight="1">
      <c r="E755" s="38"/>
      <c r="F755" s="38"/>
      <c r="G755" s="38"/>
      <c r="H755" s="38"/>
    </row>
    <row r="756" spans="5:8" ht="15" customHeight="1">
      <c r="E756" s="38"/>
      <c r="F756" s="38"/>
      <c r="G756" s="38"/>
      <c r="H756" s="38"/>
    </row>
    <row r="757" spans="5:8" ht="15" customHeight="1">
      <c r="E757" s="38"/>
      <c r="F757" s="38"/>
      <c r="G757" s="38"/>
      <c r="H757" s="38"/>
    </row>
    <row r="758" spans="5:8" ht="15" customHeight="1">
      <c r="E758" s="38"/>
      <c r="F758" s="38"/>
      <c r="G758" s="38"/>
      <c r="H758" s="38"/>
    </row>
    <row r="759" spans="5:8" ht="15" customHeight="1">
      <c r="E759" s="38"/>
      <c r="F759" s="38"/>
      <c r="G759" s="38"/>
      <c r="H759" s="38"/>
    </row>
    <row r="760" spans="5:8" ht="15" customHeight="1">
      <c r="E760" s="38"/>
      <c r="F760" s="38"/>
      <c r="G760" s="38"/>
      <c r="H760" s="38"/>
    </row>
    <row r="761" spans="5:8" ht="15" customHeight="1">
      <c r="E761" s="38"/>
      <c r="F761" s="38"/>
      <c r="G761" s="38"/>
      <c r="H761" s="38"/>
    </row>
    <row r="762" spans="5:8" ht="15" customHeight="1">
      <c r="E762" s="38"/>
      <c r="F762" s="38"/>
      <c r="G762" s="38"/>
      <c r="H762" s="38"/>
    </row>
    <row r="763" spans="5:8" ht="15" customHeight="1">
      <c r="E763" s="38"/>
      <c r="F763" s="38"/>
      <c r="G763" s="38"/>
      <c r="H763" s="38"/>
    </row>
    <row r="764" spans="5:8" ht="15" customHeight="1">
      <c r="E764" s="38"/>
      <c r="F764" s="38"/>
      <c r="G764" s="38"/>
      <c r="H764" s="38"/>
    </row>
    <row r="765" spans="5:8" ht="15" customHeight="1">
      <c r="E765" s="38"/>
      <c r="F765" s="38"/>
      <c r="G765" s="38"/>
      <c r="H765" s="38"/>
    </row>
    <row r="766" spans="5:8" ht="15" customHeight="1">
      <c r="E766" s="38"/>
      <c r="F766" s="38"/>
      <c r="G766" s="38"/>
      <c r="H766" s="38"/>
    </row>
    <row r="767" spans="5:8" ht="15" customHeight="1">
      <c r="E767" s="38"/>
      <c r="F767" s="38"/>
      <c r="G767" s="38"/>
      <c r="H767" s="38"/>
    </row>
    <row r="768" spans="5:8" ht="15" customHeight="1">
      <c r="E768" s="38"/>
      <c r="F768" s="38"/>
      <c r="G768" s="38"/>
      <c r="H768" s="38"/>
    </row>
    <row r="769" spans="5:8" ht="15" customHeight="1">
      <c r="E769" s="38"/>
      <c r="F769" s="38"/>
      <c r="G769" s="38"/>
      <c r="H769" s="38"/>
    </row>
    <row r="770" spans="5:8" ht="15" customHeight="1">
      <c r="E770" s="38"/>
      <c r="F770" s="38"/>
      <c r="G770" s="38"/>
      <c r="H770" s="38"/>
    </row>
    <row r="771" spans="5:8" ht="15" customHeight="1">
      <c r="E771" s="38"/>
      <c r="F771" s="38"/>
      <c r="G771" s="38"/>
      <c r="H771" s="38"/>
    </row>
    <row r="772" spans="5:8" ht="15" customHeight="1">
      <c r="E772" s="38"/>
      <c r="F772" s="38"/>
      <c r="G772" s="38"/>
      <c r="H772" s="38"/>
    </row>
    <row r="773" spans="5:8" ht="15" customHeight="1">
      <c r="E773" s="38"/>
      <c r="F773" s="38"/>
      <c r="G773" s="38"/>
      <c r="H773" s="38"/>
    </row>
    <row r="774" spans="5:8" ht="15" customHeight="1">
      <c r="E774" s="38"/>
      <c r="F774" s="38"/>
      <c r="G774" s="38"/>
      <c r="H774" s="38"/>
    </row>
    <row r="775" spans="5:8" ht="15" customHeight="1">
      <c r="E775" s="38"/>
      <c r="F775" s="38"/>
      <c r="G775" s="38"/>
      <c r="H775" s="38"/>
    </row>
    <row r="776" spans="5:8" ht="15" customHeight="1">
      <c r="E776" s="38"/>
      <c r="F776" s="38"/>
      <c r="G776" s="38"/>
      <c r="H776" s="38"/>
    </row>
    <row r="777" spans="5:8" ht="15" customHeight="1">
      <c r="E777" s="38"/>
      <c r="F777" s="38"/>
      <c r="G777" s="38"/>
      <c r="H777" s="38"/>
    </row>
    <row r="778" spans="5:8" ht="15" customHeight="1">
      <c r="E778" s="38"/>
      <c r="F778" s="38"/>
      <c r="G778" s="38"/>
      <c r="H778" s="38"/>
    </row>
    <row r="779" spans="5:8" ht="15" customHeight="1">
      <c r="E779" s="38"/>
      <c r="F779" s="38"/>
      <c r="G779" s="38"/>
      <c r="H779" s="38"/>
    </row>
    <row r="780" spans="5:8" ht="15" customHeight="1">
      <c r="E780" s="38"/>
      <c r="F780" s="38"/>
      <c r="G780" s="38"/>
      <c r="H780" s="38"/>
    </row>
    <row r="781" spans="5:8" ht="15" customHeight="1">
      <c r="E781" s="38"/>
      <c r="F781" s="38"/>
      <c r="G781" s="38"/>
      <c r="H781" s="38"/>
    </row>
    <row r="782" spans="5:8" ht="15" customHeight="1">
      <c r="E782" s="38"/>
      <c r="F782" s="38"/>
      <c r="G782" s="38"/>
      <c r="H782" s="38"/>
    </row>
    <row r="783" spans="5:8" ht="15" customHeight="1">
      <c r="E783" s="38"/>
      <c r="F783" s="38"/>
      <c r="G783" s="38"/>
      <c r="H783" s="38"/>
    </row>
    <row r="784" spans="5:8" ht="15" customHeight="1">
      <c r="E784" s="38"/>
      <c r="F784" s="38"/>
      <c r="G784" s="38"/>
      <c r="H784" s="38"/>
    </row>
    <row r="785" spans="5:8" ht="15" customHeight="1">
      <c r="E785" s="38"/>
      <c r="F785" s="38"/>
      <c r="G785" s="38"/>
      <c r="H785" s="38"/>
    </row>
    <row r="786" spans="5:8" ht="15" customHeight="1">
      <c r="E786" s="38"/>
      <c r="F786" s="38"/>
      <c r="G786" s="38"/>
      <c r="H786" s="38"/>
    </row>
    <row r="787" spans="5:8" ht="15" customHeight="1">
      <c r="E787" s="38"/>
      <c r="F787" s="38"/>
      <c r="G787" s="38"/>
      <c r="H787" s="38"/>
    </row>
    <row r="788" spans="5:8" ht="15" customHeight="1">
      <c r="E788" s="38"/>
      <c r="F788" s="38"/>
      <c r="G788" s="38"/>
      <c r="H788" s="38"/>
    </row>
    <row r="789" spans="5:8" ht="15" customHeight="1">
      <c r="E789" s="38"/>
      <c r="F789" s="38"/>
      <c r="G789" s="38"/>
      <c r="H789" s="38"/>
    </row>
    <row r="790" spans="5:8" ht="15" customHeight="1">
      <c r="E790" s="38"/>
      <c r="F790" s="38"/>
      <c r="G790" s="38"/>
      <c r="H790" s="38"/>
    </row>
    <row r="791" spans="5:8" ht="15" customHeight="1">
      <c r="E791" s="38"/>
      <c r="F791" s="38"/>
      <c r="G791" s="38"/>
      <c r="H791" s="38"/>
    </row>
    <row r="792" spans="5:8" ht="15" customHeight="1">
      <c r="E792" s="38"/>
      <c r="F792" s="38"/>
      <c r="G792" s="38"/>
      <c r="H792" s="38"/>
    </row>
    <row r="793" spans="5:8" ht="15" customHeight="1">
      <c r="E793" s="38"/>
      <c r="F793" s="38"/>
      <c r="G793" s="38"/>
      <c r="H793" s="38"/>
    </row>
    <row r="794" spans="5:8" ht="15" customHeight="1">
      <c r="E794" s="38"/>
      <c r="F794" s="38"/>
      <c r="G794" s="38"/>
      <c r="H794" s="38"/>
    </row>
    <row r="795" spans="5:8" ht="15" customHeight="1">
      <c r="E795" s="38"/>
      <c r="F795" s="38"/>
      <c r="G795" s="38"/>
      <c r="H795" s="38"/>
    </row>
    <row r="796" spans="5:8" ht="15" customHeight="1">
      <c r="E796" s="38"/>
      <c r="F796" s="38"/>
      <c r="G796" s="38"/>
      <c r="H796" s="38"/>
    </row>
    <row r="797" spans="5:8" ht="15" customHeight="1">
      <c r="E797" s="38"/>
      <c r="F797" s="38"/>
      <c r="G797" s="38"/>
      <c r="H797" s="38"/>
    </row>
    <row r="798" spans="5:8" ht="15" customHeight="1">
      <c r="E798" s="38"/>
      <c r="F798" s="38"/>
      <c r="G798" s="38"/>
      <c r="H798" s="38"/>
    </row>
    <row r="799" spans="5:8" ht="15" customHeight="1">
      <c r="E799" s="38"/>
      <c r="F799" s="38"/>
      <c r="G799" s="38"/>
      <c r="H799" s="38"/>
    </row>
    <row r="800" spans="5:8" ht="15" customHeight="1">
      <c r="E800" s="38"/>
      <c r="F800" s="38"/>
      <c r="G800" s="38"/>
      <c r="H800" s="38"/>
    </row>
    <row r="801" spans="5:8" ht="15" customHeight="1">
      <c r="E801" s="38"/>
      <c r="F801" s="38"/>
      <c r="G801" s="38"/>
      <c r="H801" s="38"/>
    </row>
    <row r="802" spans="5:8" ht="15" customHeight="1">
      <c r="E802" s="38"/>
      <c r="F802" s="38"/>
      <c r="G802" s="38"/>
      <c r="H802" s="38"/>
    </row>
    <row r="803" spans="5:8" ht="15" customHeight="1">
      <c r="E803" s="38"/>
      <c r="F803" s="38"/>
      <c r="G803" s="38"/>
      <c r="H803" s="38"/>
    </row>
    <row r="804" spans="5:8" ht="15" customHeight="1">
      <c r="E804" s="38"/>
      <c r="F804" s="38"/>
      <c r="G804" s="38"/>
      <c r="H804" s="38"/>
    </row>
    <row r="805" spans="5:8" ht="15" customHeight="1">
      <c r="E805" s="38"/>
      <c r="F805" s="38"/>
      <c r="G805" s="38"/>
      <c r="H805" s="38"/>
    </row>
    <row r="806" spans="5:8" ht="15" customHeight="1">
      <c r="E806" s="38"/>
      <c r="F806" s="38"/>
      <c r="G806" s="38"/>
      <c r="H806" s="38"/>
    </row>
    <row r="807" spans="5:8" ht="15" customHeight="1">
      <c r="E807" s="38"/>
      <c r="F807" s="38"/>
      <c r="G807" s="38"/>
      <c r="H807" s="38"/>
    </row>
    <row r="808" spans="5:8" ht="15" customHeight="1">
      <c r="E808" s="38"/>
      <c r="F808" s="38"/>
      <c r="G808" s="38"/>
      <c r="H808" s="38"/>
    </row>
    <row r="809" spans="5:8" ht="15" customHeight="1">
      <c r="E809" s="38"/>
      <c r="F809" s="38"/>
      <c r="G809" s="38"/>
      <c r="H809" s="38"/>
    </row>
    <row r="810" spans="5:8" ht="15" customHeight="1">
      <c r="E810" s="38"/>
      <c r="F810" s="38"/>
      <c r="G810" s="38"/>
      <c r="H810" s="38"/>
    </row>
    <row r="811" spans="5:8" ht="15" customHeight="1">
      <c r="E811" s="38"/>
      <c r="F811" s="38"/>
      <c r="G811" s="38"/>
      <c r="H811" s="38"/>
    </row>
    <row r="812" spans="5:8" ht="15" customHeight="1">
      <c r="E812" s="38"/>
      <c r="F812" s="38"/>
      <c r="G812" s="38"/>
      <c r="H812" s="38"/>
    </row>
    <row r="813" spans="5:8" ht="15" customHeight="1">
      <c r="E813" s="38"/>
      <c r="F813" s="38"/>
      <c r="G813" s="38"/>
      <c r="H813" s="38"/>
    </row>
    <row r="814" spans="5:8" ht="15" customHeight="1">
      <c r="E814" s="38"/>
      <c r="F814" s="38"/>
      <c r="G814" s="38"/>
      <c r="H814" s="38"/>
    </row>
    <row r="815" spans="5:8" ht="15" customHeight="1">
      <c r="E815" s="38"/>
      <c r="F815" s="38"/>
      <c r="G815" s="38"/>
      <c r="H815" s="38"/>
    </row>
    <row r="816" spans="5:8" ht="15" customHeight="1">
      <c r="E816" s="38"/>
      <c r="F816" s="38"/>
      <c r="G816" s="38"/>
      <c r="H816" s="38"/>
    </row>
    <row r="817" spans="5:8" ht="15" customHeight="1">
      <c r="E817" s="38"/>
      <c r="F817" s="38"/>
      <c r="G817" s="38"/>
      <c r="H817" s="38"/>
    </row>
    <row r="818" spans="5:8" ht="15" customHeight="1">
      <c r="E818" s="38"/>
      <c r="F818" s="38"/>
      <c r="G818" s="38"/>
      <c r="H818" s="38"/>
    </row>
    <row r="819" spans="5:8" ht="15" customHeight="1">
      <c r="E819" s="38"/>
      <c r="F819" s="38"/>
      <c r="G819" s="38"/>
      <c r="H819" s="38"/>
    </row>
    <row r="820" spans="5:8" ht="15" customHeight="1">
      <c r="E820" s="38"/>
      <c r="F820" s="38"/>
      <c r="G820" s="38"/>
      <c r="H820" s="38"/>
    </row>
    <row r="821" spans="5:8" ht="15" customHeight="1">
      <c r="E821" s="38"/>
      <c r="F821" s="38"/>
      <c r="G821" s="38"/>
      <c r="H821" s="38"/>
    </row>
    <row r="822" spans="5:8" ht="15" customHeight="1">
      <c r="E822" s="38"/>
      <c r="F822" s="38"/>
      <c r="G822" s="38"/>
      <c r="H822" s="38"/>
    </row>
    <row r="823" spans="5:8" ht="15" customHeight="1">
      <c r="E823" s="38"/>
      <c r="F823" s="38"/>
      <c r="G823" s="38"/>
      <c r="H823" s="38"/>
    </row>
    <row r="824" spans="5:8" ht="15" customHeight="1">
      <c r="E824" s="38"/>
      <c r="F824" s="38"/>
      <c r="G824" s="38"/>
      <c r="H824" s="38"/>
    </row>
    <row r="825" spans="5:8" ht="15" customHeight="1">
      <c r="E825" s="38"/>
      <c r="F825" s="38"/>
      <c r="G825" s="38"/>
      <c r="H825" s="38"/>
    </row>
    <row r="826" spans="5:8" ht="15" customHeight="1">
      <c r="E826" s="38"/>
      <c r="F826" s="38"/>
      <c r="G826" s="38"/>
      <c r="H826" s="38"/>
    </row>
    <row r="827" spans="5:8" ht="15" customHeight="1">
      <c r="E827" s="38"/>
      <c r="F827" s="38"/>
      <c r="G827" s="38"/>
      <c r="H827" s="38"/>
    </row>
    <row r="828" spans="5:8" ht="15" customHeight="1">
      <c r="E828" s="38"/>
      <c r="F828" s="38"/>
      <c r="G828" s="38"/>
      <c r="H828" s="38"/>
    </row>
    <row r="829" spans="5:8" ht="15" customHeight="1">
      <c r="E829" s="38"/>
      <c r="F829" s="38"/>
      <c r="G829" s="38"/>
      <c r="H829" s="38"/>
    </row>
    <row r="830" spans="5:8" ht="15" customHeight="1">
      <c r="E830" s="38"/>
      <c r="F830" s="38"/>
      <c r="G830" s="38"/>
      <c r="H830" s="38"/>
    </row>
    <row r="831" spans="5:8" ht="15" customHeight="1">
      <c r="E831" s="38"/>
      <c r="F831" s="38"/>
      <c r="G831" s="38"/>
      <c r="H831" s="38"/>
    </row>
    <row r="832" spans="5:8" ht="15" customHeight="1">
      <c r="E832" s="38"/>
      <c r="F832" s="38"/>
      <c r="G832" s="38"/>
      <c r="H832" s="38"/>
    </row>
    <row r="833" spans="5:8" ht="15" customHeight="1">
      <c r="E833" s="38"/>
      <c r="F833" s="38"/>
      <c r="G833" s="38"/>
      <c r="H833" s="38"/>
    </row>
    <row r="834" spans="5:8" ht="15" customHeight="1">
      <c r="E834" s="38"/>
      <c r="F834" s="38"/>
      <c r="G834" s="38"/>
      <c r="H834" s="38"/>
    </row>
    <row r="835" spans="5:8" ht="15" customHeight="1">
      <c r="E835" s="38"/>
      <c r="F835" s="38"/>
      <c r="G835" s="38"/>
      <c r="H835" s="38"/>
    </row>
    <row r="836" spans="5:8" ht="15" customHeight="1">
      <c r="E836" s="38"/>
      <c r="F836" s="38"/>
      <c r="G836" s="38"/>
      <c r="H836" s="38"/>
    </row>
    <row r="837" spans="5:8" ht="15" customHeight="1">
      <c r="E837" s="38"/>
      <c r="F837" s="38"/>
      <c r="G837" s="38"/>
      <c r="H837" s="38"/>
    </row>
    <row r="838" spans="5:8" ht="15" customHeight="1">
      <c r="E838" s="38"/>
      <c r="F838" s="38"/>
      <c r="G838" s="38"/>
      <c r="H838" s="38"/>
    </row>
    <row r="839" spans="5:8" ht="15" customHeight="1">
      <c r="E839" s="38"/>
      <c r="F839" s="38"/>
      <c r="G839" s="38"/>
      <c r="H839" s="38"/>
    </row>
    <row r="840" spans="5:8" ht="15" customHeight="1">
      <c r="E840" s="38"/>
      <c r="F840" s="38"/>
      <c r="G840" s="38"/>
      <c r="H840" s="38"/>
    </row>
    <row r="841" spans="5:8" ht="15" customHeight="1">
      <c r="E841" s="38"/>
      <c r="F841" s="38"/>
      <c r="G841" s="38"/>
      <c r="H841" s="38"/>
    </row>
    <row r="842" spans="5:8" ht="15" customHeight="1">
      <c r="E842" s="38"/>
      <c r="F842" s="38"/>
      <c r="G842" s="38"/>
      <c r="H842" s="38"/>
    </row>
    <row r="843" spans="5:8" ht="15" customHeight="1">
      <c r="E843" s="38"/>
      <c r="F843" s="38"/>
      <c r="G843" s="38"/>
      <c r="H843" s="38"/>
    </row>
    <row r="844" spans="5:8" ht="15" customHeight="1">
      <c r="E844" s="38"/>
      <c r="F844" s="38"/>
      <c r="G844" s="38"/>
      <c r="H844" s="38"/>
    </row>
    <row r="845" spans="5:8" ht="15" customHeight="1">
      <c r="E845" s="38"/>
      <c r="F845" s="38"/>
      <c r="G845" s="38"/>
      <c r="H845" s="38"/>
    </row>
    <row r="846" spans="5:8" ht="15" customHeight="1">
      <c r="E846" s="38"/>
      <c r="F846" s="38"/>
      <c r="G846" s="38"/>
      <c r="H846" s="38"/>
    </row>
    <row r="847" spans="5:8" ht="15" customHeight="1">
      <c r="E847" s="38"/>
      <c r="F847" s="38"/>
      <c r="G847" s="38"/>
      <c r="H847" s="38"/>
    </row>
    <row r="848" spans="5:8" ht="15" customHeight="1">
      <c r="E848" s="38"/>
      <c r="F848" s="38"/>
      <c r="G848" s="38"/>
      <c r="H848" s="38"/>
    </row>
    <row r="849" spans="5:8" ht="15" customHeight="1">
      <c r="E849" s="38"/>
      <c r="F849" s="38"/>
      <c r="G849" s="38"/>
      <c r="H849" s="38"/>
    </row>
    <row r="850" spans="5:8" ht="15" customHeight="1">
      <c r="E850" s="38"/>
      <c r="F850" s="38"/>
      <c r="G850" s="38"/>
      <c r="H850" s="38"/>
    </row>
    <row r="851" spans="5:8" ht="15" customHeight="1">
      <c r="E851" s="38"/>
      <c r="F851" s="38"/>
      <c r="G851" s="38"/>
      <c r="H851" s="38"/>
    </row>
    <row r="852" spans="5:8" ht="15" customHeight="1">
      <c r="E852" s="38"/>
      <c r="F852" s="38"/>
      <c r="G852" s="38"/>
      <c r="H852" s="38"/>
    </row>
    <row r="853" spans="5:8" ht="15" customHeight="1">
      <c r="E853" s="38"/>
      <c r="F853" s="38"/>
      <c r="G853" s="38"/>
      <c r="H853" s="38"/>
    </row>
    <row r="854" spans="5:8" ht="15" customHeight="1">
      <c r="E854" s="38"/>
      <c r="F854" s="38"/>
      <c r="G854" s="38"/>
      <c r="H854" s="38"/>
    </row>
    <row r="855" spans="5:8" ht="15" customHeight="1">
      <c r="E855" s="38"/>
      <c r="F855" s="38"/>
      <c r="G855" s="38"/>
      <c r="H855" s="38"/>
    </row>
    <row r="856" spans="5:8" ht="15" customHeight="1">
      <c r="E856" s="38"/>
      <c r="F856" s="38"/>
      <c r="G856" s="38"/>
      <c r="H856" s="38"/>
    </row>
    <row r="857" spans="5:8" ht="15" customHeight="1">
      <c r="E857" s="38"/>
      <c r="F857" s="38"/>
      <c r="G857" s="38"/>
      <c r="H857" s="38"/>
    </row>
    <row r="858" spans="5:8" ht="15" customHeight="1">
      <c r="E858" s="38"/>
      <c r="F858" s="38"/>
      <c r="G858" s="38"/>
      <c r="H858" s="38"/>
    </row>
    <row r="859" spans="5:8" ht="15" customHeight="1">
      <c r="E859" s="38"/>
      <c r="F859" s="38"/>
      <c r="G859" s="38"/>
      <c r="H859" s="38"/>
    </row>
    <row r="860" spans="5:8" ht="15" customHeight="1">
      <c r="E860" s="38"/>
      <c r="F860" s="38"/>
      <c r="G860" s="38"/>
      <c r="H860" s="38"/>
    </row>
    <row r="861" spans="5:8" ht="15" customHeight="1">
      <c r="E861" s="38"/>
      <c r="F861" s="38"/>
      <c r="G861" s="38"/>
      <c r="H861" s="38"/>
    </row>
    <row r="862" spans="5:8" ht="15" customHeight="1">
      <c r="E862" s="38"/>
      <c r="F862" s="38"/>
      <c r="G862" s="38"/>
      <c r="H862" s="38"/>
    </row>
    <row r="863" spans="5:8" ht="15" customHeight="1">
      <c r="E863" s="38"/>
      <c r="F863" s="38"/>
      <c r="G863" s="38"/>
      <c r="H863" s="38"/>
    </row>
    <row r="864" spans="5:8" ht="15" customHeight="1">
      <c r="E864" s="38"/>
      <c r="F864" s="38"/>
      <c r="G864" s="38"/>
      <c r="H864" s="38"/>
    </row>
    <row r="865" spans="5:8" ht="15" customHeight="1">
      <c r="E865" s="38"/>
      <c r="F865" s="38"/>
      <c r="G865" s="38"/>
      <c r="H865" s="38"/>
    </row>
    <row r="866" spans="5:8" ht="15" customHeight="1">
      <c r="E866" s="38"/>
      <c r="F866" s="38"/>
      <c r="G866" s="38"/>
      <c r="H866" s="38"/>
    </row>
    <row r="867" spans="5:8" ht="15" customHeight="1">
      <c r="E867" s="38"/>
      <c r="F867" s="38"/>
      <c r="G867" s="38"/>
      <c r="H867" s="38"/>
    </row>
    <row r="868" spans="5:8" ht="15" customHeight="1">
      <c r="E868" s="38"/>
      <c r="F868" s="38"/>
      <c r="G868" s="38"/>
      <c r="H868" s="38"/>
    </row>
    <row r="869" spans="5:8" ht="15" customHeight="1">
      <c r="E869" s="38"/>
      <c r="F869" s="38"/>
      <c r="G869" s="38"/>
      <c r="H869" s="38"/>
    </row>
    <row r="870" spans="5:8" ht="15" customHeight="1">
      <c r="E870" s="38"/>
      <c r="F870" s="38"/>
      <c r="G870" s="38"/>
      <c r="H870" s="38"/>
    </row>
    <row r="871" spans="5:8" ht="15" customHeight="1">
      <c r="E871" s="38"/>
      <c r="F871" s="38"/>
      <c r="G871" s="38"/>
      <c r="H871" s="38"/>
    </row>
    <row r="872" spans="5:8" ht="15" customHeight="1">
      <c r="E872" s="38"/>
      <c r="F872" s="38"/>
      <c r="G872" s="38"/>
      <c r="H872" s="38"/>
    </row>
    <row r="873" spans="5:8" ht="15" customHeight="1">
      <c r="E873" s="38"/>
      <c r="F873" s="38"/>
      <c r="G873" s="38"/>
      <c r="H873" s="38"/>
    </row>
    <row r="874" spans="5:8" ht="15" customHeight="1">
      <c r="E874" s="38"/>
      <c r="F874" s="38"/>
      <c r="G874" s="38"/>
      <c r="H874" s="38"/>
    </row>
    <row r="875" spans="5:8" ht="15" customHeight="1">
      <c r="E875" s="38"/>
      <c r="F875" s="38"/>
      <c r="G875" s="38"/>
      <c r="H875" s="38"/>
    </row>
    <row r="876" spans="5:8" ht="15" customHeight="1">
      <c r="E876" s="38"/>
      <c r="F876" s="38"/>
      <c r="G876" s="38"/>
      <c r="H876" s="38"/>
    </row>
    <row r="877" spans="5:8" ht="15" customHeight="1">
      <c r="E877" s="38"/>
      <c r="F877" s="38"/>
      <c r="G877" s="38"/>
      <c r="H877" s="38"/>
    </row>
    <row r="878" spans="5:8" ht="15" customHeight="1">
      <c r="E878" s="38"/>
      <c r="F878" s="38"/>
      <c r="G878" s="38"/>
      <c r="H878" s="38"/>
    </row>
    <row r="879" spans="5:8" ht="15" customHeight="1">
      <c r="E879" s="38"/>
      <c r="F879" s="38"/>
      <c r="G879" s="38"/>
      <c r="H879" s="38"/>
    </row>
    <row r="880" spans="5:8" ht="15" customHeight="1">
      <c r="E880" s="38"/>
      <c r="F880" s="38"/>
      <c r="G880" s="38"/>
      <c r="H880" s="38"/>
    </row>
    <row r="881" spans="5:8" ht="15" customHeight="1">
      <c r="E881" s="38"/>
      <c r="F881" s="38"/>
      <c r="G881" s="38"/>
      <c r="H881" s="38"/>
    </row>
    <row r="882" spans="5:8" ht="15" customHeight="1">
      <c r="E882" s="38"/>
      <c r="F882" s="38"/>
      <c r="G882" s="38"/>
      <c r="H882" s="38"/>
    </row>
    <row r="883" spans="5:8" ht="15" customHeight="1">
      <c r="E883" s="38"/>
      <c r="F883" s="38"/>
      <c r="G883" s="38"/>
      <c r="H883" s="38"/>
    </row>
    <row r="884" spans="5:8" ht="15" customHeight="1">
      <c r="E884" s="38"/>
      <c r="F884" s="38"/>
      <c r="G884" s="38"/>
      <c r="H884" s="38"/>
    </row>
    <row r="885" spans="5:8" ht="15" customHeight="1">
      <c r="E885" s="38"/>
      <c r="F885" s="38"/>
      <c r="G885" s="38"/>
      <c r="H885" s="38"/>
    </row>
    <row r="886" spans="5:8" ht="15" customHeight="1">
      <c r="E886" s="38"/>
      <c r="F886" s="38"/>
      <c r="G886" s="38"/>
      <c r="H886" s="38"/>
    </row>
    <row r="887" spans="5:8" ht="15" customHeight="1">
      <c r="E887" s="38"/>
      <c r="F887" s="38"/>
      <c r="G887" s="38"/>
      <c r="H887" s="38"/>
    </row>
    <row r="888" spans="5:8" ht="15" customHeight="1">
      <c r="E888" s="38"/>
      <c r="F888" s="38"/>
      <c r="G888" s="38"/>
      <c r="H888" s="38"/>
    </row>
    <row r="889" spans="5:8" ht="15" customHeight="1">
      <c r="E889" s="38"/>
      <c r="F889" s="38"/>
      <c r="G889" s="38"/>
      <c r="H889" s="38"/>
    </row>
    <row r="890" spans="5:8" ht="15" customHeight="1">
      <c r="E890" s="38"/>
      <c r="F890" s="38"/>
      <c r="G890" s="38"/>
      <c r="H890" s="38"/>
    </row>
    <row r="891" spans="5:8" ht="15" customHeight="1">
      <c r="E891" s="38"/>
      <c r="F891" s="38"/>
      <c r="G891" s="38"/>
      <c r="H891" s="38"/>
    </row>
    <row r="892" spans="5:8" ht="15" customHeight="1">
      <c r="E892" s="38"/>
      <c r="F892" s="38"/>
      <c r="G892" s="38"/>
      <c r="H892" s="38"/>
    </row>
    <row r="893" spans="5:8" ht="15" customHeight="1">
      <c r="E893" s="38"/>
      <c r="F893" s="38"/>
      <c r="G893" s="38"/>
      <c r="H893" s="38"/>
    </row>
    <row r="894" spans="5:8" ht="15" customHeight="1">
      <c r="E894" s="38"/>
      <c r="F894" s="38"/>
      <c r="G894" s="38"/>
      <c r="H894" s="38"/>
    </row>
    <row r="895" spans="5:8" ht="15" customHeight="1">
      <c r="E895" s="38"/>
      <c r="F895" s="38"/>
      <c r="G895" s="38"/>
      <c r="H895" s="38"/>
    </row>
    <row r="896" spans="5:8" ht="15" customHeight="1">
      <c r="E896" s="38"/>
      <c r="F896" s="38"/>
      <c r="G896" s="38"/>
      <c r="H896" s="38"/>
    </row>
    <row r="897" spans="5:8" ht="15" customHeight="1">
      <c r="E897" s="38"/>
      <c r="F897" s="38"/>
      <c r="G897" s="38"/>
      <c r="H897" s="38"/>
    </row>
    <row r="898" spans="5:8" ht="15" customHeight="1">
      <c r="E898" s="38"/>
      <c r="F898" s="38"/>
      <c r="G898" s="38"/>
      <c r="H898" s="38"/>
    </row>
    <row r="899" spans="5:8" ht="15" customHeight="1">
      <c r="E899" s="38"/>
      <c r="F899" s="38"/>
      <c r="G899" s="38"/>
      <c r="H899" s="38"/>
    </row>
    <row r="900" spans="5:8" ht="15" customHeight="1">
      <c r="E900" s="38"/>
      <c r="F900" s="38"/>
      <c r="G900" s="38"/>
      <c r="H900" s="38"/>
    </row>
    <row r="901" spans="5:8" ht="15" customHeight="1">
      <c r="E901" s="38"/>
      <c r="F901" s="38"/>
      <c r="G901" s="38"/>
      <c r="H901" s="38"/>
    </row>
    <row r="902" spans="5:8" ht="15" customHeight="1">
      <c r="E902" s="38"/>
      <c r="F902" s="38"/>
      <c r="G902" s="38"/>
      <c r="H902" s="38"/>
    </row>
    <row r="903" spans="5:8" ht="15" customHeight="1">
      <c r="E903" s="38"/>
      <c r="F903" s="38"/>
      <c r="G903" s="38"/>
      <c r="H903" s="38"/>
    </row>
    <row r="904" spans="5:8" ht="15" customHeight="1">
      <c r="E904" s="38"/>
      <c r="F904" s="38"/>
      <c r="G904" s="38"/>
      <c r="H904" s="38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T1002"/>
  <sheetViews>
    <sheetView workbookViewId="0">
      <pane ySplit="1" topLeftCell="A2" activePane="bottomLeft" state="frozen"/>
      <selection pane="bottomLeft" activeCell="E12" sqref="E12"/>
    </sheetView>
  </sheetViews>
  <sheetFormatPr defaultColWidth="14.42578125" defaultRowHeight="15" customHeight="1"/>
  <cols>
    <col min="6" max="9" width="14.42578125" style="62"/>
    <col min="12" max="20" width="14.42578125" style="69"/>
  </cols>
  <sheetData>
    <row r="1" spans="1:20" ht="15" customHeight="1">
      <c r="A1" s="1" t="s">
        <v>0</v>
      </c>
      <c r="B1" s="1" t="s">
        <v>1</v>
      </c>
      <c r="C1" s="5" t="s">
        <v>33</v>
      </c>
      <c r="D1" s="14" t="s">
        <v>34</v>
      </c>
      <c r="E1" s="1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4" t="s">
        <v>9</v>
      </c>
    </row>
    <row r="2" spans="1:20" ht="15" customHeight="1">
      <c r="A2" s="5" t="s">
        <v>42</v>
      </c>
      <c r="B2" s="1" t="s">
        <v>11</v>
      </c>
      <c r="C2" s="7">
        <v>500</v>
      </c>
      <c r="D2" s="27" t="s">
        <v>43</v>
      </c>
      <c r="E2" s="7">
        <v>45</v>
      </c>
      <c r="F2" s="28">
        <f t="shared" ref="F2:F19" si="0">E2/C2</f>
        <v>0.09</v>
      </c>
      <c r="G2" s="28">
        <f>MAX(0.00078 * C2, E2 - (C2*('CNL Calibration'!$G$50/'CNL Calibration'!$C$50)))</f>
        <v>22.39</v>
      </c>
      <c r="H2" s="28">
        <f t="shared" ref="H2:H19" si="1">E2-G2</f>
        <v>22.61</v>
      </c>
      <c r="I2" s="28">
        <f t="shared" ref="I2:I19" si="2">G2/C2</f>
        <v>4.478E-2</v>
      </c>
      <c r="J2" s="4" t="s">
        <v>44</v>
      </c>
      <c r="K2" s="72" t="s">
        <v>29</v>
      </c>
    </row>
    <row r="3" spans="1:20" ht="15" customHeight="1">
      <c r="A3" s="5" t="s">
        <v>45</v>
      </c>
      <c r="B3" s="1" t="s">
        <v>11</v>
      </c>
      <c r="C3" s="7">
        <v>500</v>
      </c>
      <c r="D3" s="29" t="s">
        <v>46</v>
      </c>
      <c r="E3" s="7">
        <v>102</v>
      </c>
      <c r="F3" s="28">
        <f t="shared" si="0"/>
        <v>0.20399999999999999</v>
      </c>
      <c r="G3" s="28">
        <f>MAX(0.00078 * C3, E3 - (C3*('CNL Calibration'!$G$50/'CNL Calibration'!$C$50)))</f>
        <v>79.39</v>
      </c>
      <c r="H3" s="28">
        <f t="shared" si="1"/>
        <v>22.61</v>
      </c>
      <c r="I3" s="28">
        <f t="shared" si="2"/>
        <v>0.15878</v>
      </c>
      <c r="J3" s="4" t="s">
        <v>47</v>
      </c>
    </row>
    <row r="4" spans="1:20" ht="15" customHeight="1">
      <c r="A4" s="5" t="s">
        <v>48</v>
      </c>
      <c r="B4" s="1" t="s">
        <v>11</v>
      </c>
      <c r="C4" s="7">
        <v>500</v>
      </c>
      <c r="D4" s="29" t="s">
        <v>49</v>
      </c>
      <c r="E4" s="7">
        <v>30</v>
      </c>
      <c r="F4" s="28">
        <f t="shared" si="0"/>
        <v>0.06</v>
      </c>
      <c r="G4" s="28">
        <f>MAX(0.00078 * C4, E4 - (C4*('CNL Calibration'!$G$50/'CNL Calibration'!$C$50)))</f>
        <v>7.3900000000000006</v>
      </c>
      <c r="H4" s="28">
        <f t="shared" si="1"/>
        <v>22.61</v>
      </c>
      <c r="I4" s="28">
        <f t="shared" si="2"/>
        <v>1.4780000000000001E-2</v>
      </c>
      <c r="J4" s="4" t="s">
        <v>50</v>
      </c>
    </row>
    <row r="5" spans="1:20" ht="15" customHeight="1">
      <c r="A5" s="13" t="s">
        <v>51</v>
      </c>
      <c r="B5" s="1" t="s">
        <v>11</v>
      </c>
      <c r="C5" s="7">
        <v>500</v>
      </c>
      <c r="D5" s="29" t="s">
        <v>52</v>
      </c>
      <c r="E5" s="7">
        <v>46</v>
      </c>
      <c r="F5" s="28">
        <f t="shared" si="0"/>
        <v>9.1999999999999998E-2</v>
      </c>
      <c r="G5" s="28">
        <f>MAX(0.00078 * C5, E5 - (C5*('CNL Calibration'!$G$50/'CNL Calibration'!$C$50)))</f>
        <v>23.39</v>
      </c>
      <c r="H5" s="28">
        <f t="shared" si="1"/>
        <v>22.61</v>
      </c>
      <c r="I5" s="28">
        <f t="shared" si="2"/>
        <v>4.6780000000000002E-2</v>
      </c>
      <c r="J5" s="4" t="s">
        <v>53</v>
      </c>
    </row>
    <row r="6" spans="1:20" ht="15" customHeight="1">
      <c r="A6" s="13" t="s">
        <v>54</v>
      </c>
      <c r="B6" s="1" t="s">
        <v>11</v>
      </c>
      <c r="C6" s="7">
        <v>500</v>
      </c>
      <c r="D6" s="29" t="s">
        <v>55</v>
      </c>
      <c r="E6" s="7">
        <v>165</v>
      </c>
      <c r="F6" s="28">
        <f t="shared" si="0"/>
        <v>0.33</v>
      </c>
      <c r="G6" s="28">
        <f>MAX(0.00078 * C6, E6 - (C6*('CNL Calibration'!$G$50/'CNL Calibration'!$C$50)))</f>
        <v>142.38999999999999</v>
      </c>
      <c r="H6" s="28">
        <f t="shared" si="1"/>
        <v>22.610000000000014</v>
      </c>
      <c r="I6" s="28">
        <f t="shared" si="2"/>
        <v>0.28477999999999998</v>
      </c>
      <c r="J6" s="4" t="s">
        <v>56</v>
      </c>
    </row>
    <row r="7" spans="1:20" ht="15" customHeight="1">
      <c r="A7" s="13" t="s">
        <v>57</v>
      </c>
      <c r="B7" s="1" t="s">
        <v>11</v>
      </c>
      <c r="C7" s="7">
        <v>500</v>
      </c>
      <c r="D7" s="29" t="s">
        <v>58</v>
      </c>
      <c r="E7" s="7">
        <v>87</v>
      </c>
      <c r="F7" s="28">
        <f t="shared" si="0"/>
        <v>0.17399999999999999</v>
      </c>
      <c r="G7" s="28">
        <f>MAX(0.00078 * C7, E7 - (C7*('CNL Calibration'!$G$50/'CNL Calibration'!$C$50)))</f>
        <v>64.39</v>
      </c>
      <c r="H7" s="28">
        <f t="shared" si="1"/>
        <v>22.61</v>
      </c>
      <c r="I7" s="28">
        <f t="shared" si="2"/>
        <v>0.12878000000000001</v>
      </c>
      <c r="J7" s="4" t="s">
        <v>59</v>
      </c>
    </row>
    <row r="8" spans="1:20" ht="15" customHeight="1">
      <c r="A8" s="13" t="s">
        <v>60</v>
      </c>
      <c r="B8" s="1" t="s">
        <v>11</v>
      </c>
      <c r="C8" s="7">
        <v>500</v>
      </c>
      <c r="D8" s="29" t="s">
        <v>61</v>
      </c>
      <c r="E8" s="7">
        <v>76</v>
      </c>
      <c r="F8" s="28">
        <f t="shared" si="0"/>
        <v>0.152</v>
      </c>
      <c r="G8" s="28">
        <f>MAX(0.00078 * C8, E8 - (C8*('CNL Calibration'!$G$50/'CNL Calibration'!$C$50)))</f>
        <v>53.39</v>
      </c>
      <c r="H8" s="28">
        <f t="shared" si="1"/>
        <v>22.61</v>
      </c>
      <c r="I8" s="28">
        <f t="shared" si="2"/>
        <v>0.10678</v>
      </c>
      <c r="J8" s="4" t="s">
        <v>62</v>
      </c>
    </row>
    <row r="9" spans="1:20" ht="15" customHeight="1">
      <c r="A9" s="13" t="s">
        <v>63</v>
      </c>
      <c r="B9" s="1" t="s">
        <v>11</v>
      </c>
      <c r="C9" s="7">
        <v>500</v>
      </c>
      <c r="D9" s="29" t="s">
        <v>64</v>
      </c>
      <c r="E9" s="7">
        <v>116</v>
      </c>
      <c r="F9" s="28">
        <f t="shared" si="0"/>
        <v>0.23200000000000001</v>
      </c>
      <c r="G9" s="28">
        <f>MAX(0.00078 * C9, E9 - (C9*('CNL Calibration'!$G$50/'CNL Calibration'!$C$50)))</f>
        <v>93.39</v>
      </c>
      <c r="H9" s="28">
        <f t="shared" si="1"/>
        <v>22.61</v>
      </c>
      <c r="I9" s="28">
        <f t="shared" si="2"/>
        <v>0.18678</v>
      </c>
      <c r="J9" s="4" t="s">
        <v>65</v>
      </c>
    </row>
    <row r="10" spans="1:20" s="68" customFormat="1" ht="15" customHeight="1">
      <c r="A10" s="64" t="s">
        <v>66</v>
      </c>
      <c r="B10" s="79" t="s">
        <v>11</v>
      </c>
      <c r="C10" s="81">
        <v>500</v>
      </c>
      <c r="D10" s="84" t="s">
        <v>67</v>
      </c>
      <c r="E10" s="81">
        <v>92</v>
      </c>
      <c r="F10" s="85">
        <f t="shared" si="0"/>
        <v>0.184</v>
      </c>
      <c r="G10" s="85">
        <f>MAX(0.00078 * C10, E10 - (C10*('CNL Calibration'!$G$50/'CNL Calibration'!$C$50)))</f>
        <v>69.39</v>
      </c>
      <c r="H10" s="85">
        <f t="shared" si="1"/>
        <v>22.61</v>
      </c>
      <c r="I10" s="85">
        <f t="shared" si="2"/>
        <v>0.13878000000000001</v>
      </c>
      <c r="J10" s="63" t="s">
        <v>68</v>
      </c>
      <c r="K10" s="83"/>
      <c r="L10" s="80"/>
      <c r="M10" s="80"/>
      <c r="N10" s="80"/>
      <c r="O10" s="80"/>
      <c r="P10" s="80"/>
      <c r="Q10" s="80"/>
      <c r="R10" s="80"/>
      <c r="S10" s="80"/>
      <c r="T10" s="80"/>
    </row>
    <row r="11" spans="1:20" ht="15" customHeight="1">
      <c r="A11" s="5" t="s">
        <v>42</v>
      </c>
      <c r="B11" s="1" t="s">
        <v>11</v>
      </c>
      <c r="C11" s="7">
        <v>500</v>
      </c>
      <c r="D11" s="27" t="s">
        <v>43</v>
      </c>
      <c r="E11" s="7">
        <v>45</v>
      </c>
      <c r="F11" s="28">
        <f t="shared" si="0"/>
        <v>0.09</v>
      </c>
      <c r="G11" s="28">
        <f>MAX(0.00078 * C11, E11 - (C11*('CNL Calibration'!$G$62/'CNL Calibration'!$C$62)))</f>
        <v>32.814632000000003</v>
      </c>
      <c r="H11" s="28">
        <f t="shared" si="1"/>
        <v>12.185367999999997</v>
      </c>
      <c r="I11" s="28">
        <f t="shared" si="2"/>
        <v>6.5629264000000007E-2</v>
      </c>
      <c r="J11" s="4" t="s">
        <v>44</v>
      </c>
      <c r="K11" s="72" t="s">
        <v>156</v>
      </c>
    </row>
    <row r="12" spans="1:20" ht="15" customHeight="1">
      <c r="A12" s="5" t="s">
        <v>45</v>
      </c>
      <c r="B12" s="1" t="s">
        <v>11</v>
      </c>
      <c r="C12" s="7">
        <v>500</v>
      </c>
      <c r="D12" s="29" t="s">
        <v>46</v>
      </c>
      <c r="E12" s="7">
        <v>102</v>
      </c>
      <c r="F12" s="28">
        <f t="shared" si="0"/>
        <v>0.20399999999999999</v>
      </c>
      <c r="G12" s="28">
        <f>MAX(0.00078 * C12, E12 - (C12*('CNL Calibration'!$G$62/'CNL Calibration'!$C$62)))</f>
        <v>89.814632000000003</v>
      </c>
      <c r="H12" s="28">
        <f t="shared" si="1"/>
        <v>12.185367999999997</v>
      </c>
      <c r="I12" s="28">
        <f t="shared" si="2"/>
        <v>0.17962926400000001</v>
      </c>
      <c r="J12" s="4" t="s">
        <v>47</v>
      </c>
    </row>
    <row r="13" spans="1:20" ht="15" customHeight="1">
      <c r="A13" s="5" t="s">
        <v>48</v>
      </c>
      <c r="B13" s="1" t="s">
        <v>11</v>
      </c>
      <c r="C13" s="7">
        <v>500</v>
      </c>
      <c r="D13" s="29" t="s">
        <v>49</v>
      </c>
      <c r="E13" s="7">
        <v>30</v>
      </c>
      <c r="F13" s="28">
        <f t="shared" si="0"/>
        <v>0.06</v>
      </c>
      <c r="G13" s="28">
        <f>MAX(0.00078 * C13, E13 - (C13*('CNL Calibration'!$G$62/'CNL Calibration'!$C$62)))</f>
        <v>17.814632000000003</v>
      </c>
      <c r="H13" s="28">
        <f t="shared" si="1"/>
        <v>12.185367999999997</v>
      </c>
      <c r="I13" s="28">
        <f t="shared" si="2"/>
        <v>3.5629264000000008E-2</v>
      </c>
      <c r="J13" s="4" t="s">
        <v>50</v>
      </c>
    </row>
    <row r="14" spans="1:20" ht="15" customHeight="1">
      <c r="A14" s="13" t="s">
        <v>51</v>
      </c>
      <c r="B14" s="1" t="s">
        <v>11</v>
      </c>
      <c r="C14" s="7">
        <v>500</v>
      </c>
      <c r="D14" s="29" t="s">
        <v>52</v>
      </c>
      <c r="E14" s="7">
        <v>46</v>
      </c>
      <c r="F14" s="28">
        <f t="shared" si="0"/>
        <v>9.1999999999999998E-2</v>
      </c>
      <c r="G14" s="28">
        <f>MAX(0.00078 * C14, E14 - (C14*('CNL Calibration'!$G$62/'CNL Calibration'!$C$62)))</f>
        <v>33.814632000000003</v>
      </c>
      <c r="H14" s="28">
        <f t="shared" si="1"/>
        <v>12.185367999999997</v>
      </c>
      <c r="I14" s="28">
        <f t="shared" si="2"/>
        <v>6.7629264000000008E-2</v>
      </c>
      <c r="J14" s="4" t="s">
        <v>53</v>
      </c>
    </row>
    <row r="15" spans="1:20" ht="15" customHeight="1">
      <c r="A15" s="13" t="s">
        <v>54</v>
      </c>
      <c r="B15" s="1" t="s">
        <v>11</v>
      </c>
      <c r="C15" s="7">
        <v>500</v>
      </c>
      <c r="D15" s="29" t="s">
        <v>55</v>
      </c>
      <c r="E15" s="7">
        <v>165</v>
      </c>
      <c r="F15" s="28">
        <f t="shared" si="0"/>
        <v>0.33</v>
      </c>
      <c r="G15" s="28">
        <f>MAX(0.00078 * C15, E15 - (C15*('CNL Calibration'!$G$62/'CNL Calibration'!$C$62)))</f>
        <v>152.81463199999999</v>
      </c>
      <c r="H15" s="28">
        <f t="shared" si="1"/>
        <v>12.185368000000011</v>
      </c>
      <c r="I15" s="28">
        <f t="shared" si="2"/>
        <v>0.30562926399999996</v>
      </c>
      <c r="J15" s="4" t="s">
        <v>56</v>
      </c>
    </row>
    <row r="16" spans="1:20" ht="15" customHeight="1">
      <c r="A16" s="13" t="s">
        <v>57</v>
      </c>
      <c r="B16" s="1" t="s">
        <v>11</v>
      </c>
      <c r="C16" s="7">
        <v>500</v>
      </c>
      <c r="D16" s="29" t="s">
        <v>58</v>
      </c>
      <c r="E16" s="7">
        <v>87</v>
      </c>
      <c r="F16" s="28">
        <f t="shared" si="0"/>
        <v>0.17399999999999999</v>
      </c>
      <c r="G16" s="28">
        <f>MAX(0.00078 * C16, E16 - (C16*('CNL Calibration'!$G$62/'CNL Calibration'!$C$62)))</f>
        <v>74.814632000000003</v>
      </c>
      <c r="H16" s="28">
        <f t="shared" si="1"/>
        <v>12.185367999999997</v>
      </c>
      <c r="I16" s="28">
        <f t="shared" si="2"/>
        <v>0.14962926400000001</v>
      </c>
      <c r="J16" s="4" t="s">
        <v>59</v>
      </c>
    </row>
    <row r="17" spans="1:10" ht="15" customHeight="1">
      <c r="A17" s="13" t="s">
        <v>60</v>
      </c>
      <c r="B17" s="1" t="s">
        <v>11</v>
      </c>
      <c r="C17" s="7">
        <v>500</v>
      </c>
      <c r="D17" s="29" t="s">
        <v>61</v>
      </c>
      <c r="E17" s="7">
        <v>76</v>
      </c>
      <c r="F17" s="28">
        <f t="shared" si="0"/>
        <v>0.152</v>
      </c>
      <c r="G17" s="28">
        <f>MAX(0.00078 * C17, E17 - (C17*('CNL Calibration'!$G$62/'CNL Calibration'!$C$62)))</f>
        <v>63.814632000000003</v>
      </c>
      <c r="H17" s="28">
        <f t="shared" si="1"/>
        <v>12.185367999999997</v>
      </c>
      <c r="I17" s="28">
        <f t="shared" si="2"/>
        <v>0.12762926400000002</v>
      </c>
      <c r="J17" s="4" t="s">
        <v>62</v>
      </c>
    </row>
    <row r="18" spans="1:10" ht="15" customHeight="1">
      <c r="A18" s="13" t="s">
        <v>63</v>
      </c>
      <c r="B18" s="1" t="s">
        <v>11</v>
      </c>
      <c r="C18" s="7">
        <v>500</v>
      </c>
      <c r="D18" s="29" t="s">
        <v>64</v>
      </c>
      <c r="E18" s="7">
        <v>116</v>
      </c>
      <c r="F18" s="28">
        <f t="shared" si="0"/>
        <v>0.23200000000000001</v>
      </c>
      <c r="G18" s="28">
        <f>MAX(0.00078 * C18, E18 - (C18*('CNL Calibration'!$G$62/'CNL Calibration'!$C$62)))</f>
        <v>103.814632</v>
      </c>
      <c r="H18" s="28">
        <f t="shared" si="1"/>
        <v>12.185367999999997</v>
      </c>
      <c r="I18" s="28">
        <f t="shared" si="2"/>
        <v>0.20762926400000001</v>
      </c>
      <c r="J18" s="4" t="s">
        <v>65</v>
      </c>
    </row>
    <row r="19" spans="1:10" ht="15" customHeight="1">
      <c r="A19" s="13" t="s">
        <v>66</v>
      </c>
      <c r="B19" s="1" t="s">
        <v>11</v>
      </c>
      <c r="C19" s="7">
        <v>500</v>
      </c>
      <c r="D19" s="29" t="s">
        <v>67</v>
      </c>
      <c r="E19" s="7">
        <v>92</v>
      </c>
      <c r="F19" s="28">
        <f t="shared" si="0"/>
        <v>0.184</v>
      </c>
      <c r="G19" s="28">
        <f>MAX(0.00078 * C19, E19 - (C19*('CNL Calibration'!$G$62/'CNL Calibration'!$C$62)))</f>
        <v>79.814632000000003</v>
      </c>
      <c r="H19" s="28">
        <f t="shared" si="1"/>
        <v>12.185367999999997</v>
      </c>
      <c r="I19" s="28">
        <f t="shared" si="2"/>
        <v>0.15962926399999999</v>
      </c>
      <c r="J19" s="4" t="s">
        <v>68</v>
      </c>
    </row>
    <row r="40" spans="4:4" ht="15" customHeight="1">
      <c r="D40" s="27"/>
    </row>
    <row r="41" spans="4:4" ht="15" customHeight="1">
      <c r="D41" s="27"/>
    </row>
    <row r="42" spans="4:4" ht="15" customHeight="1">
      <c r="D42" s="27"/>
    </row>
    <row r="43" spans="4:4" ht="15" customHeight="1">
      <c r="D43" s="27"/>
    </row>
    <row r="44" spans="4:4" ht="15" customHeight="1">
      <c r="D44" s="27"/>
    </row>
    <row r="45" spans="4:4" ht="15" customHeight="1">
      <c r="D45" s="27"/>
    </row>
    <row r="46" spans="4:4" ht="15" customHeight="1">
      <c r="D46" s="27"/>
    </row>
    <row r="47" spans="4:4" ht="15" customHeight="1">
      <c r="D47" s="27"/>
    </row>
    <row r="48" spans="4:4" ht="15" customHeight="1">
      <c r="D48" s="27"/>
    </row>
    <row r="49" spans="4:4" ht="15" customHeight="1">
      <c r="D49" s="27"/>
    </row>
    <row r="50" spans="4:4" ht="15" customHeight="1">
      <c r="D50" s="27"/>
    </row>
    <row r="51" spans="4:4" ht="15" customHeight="1">
      <c r="D51" s="27"/>
    </row>
    <row r="52" spans="4:4" ht="15" customHeight="1">
      <c r="D52" s="27"/>
    </row>
    <row r="53" spans="4:4" ht="15" customHeight="1">
      <c r="D53" s="27"/>
    </row>
    <row r="54" spans="4:4" ht="15" customHeight="1">
      <c r="D54" s="27"/>
    </row>
    <row r="55" spans="4:4" ht="15" customHeight="1">
      <c r="D55" s="27"/>
    </row>
    <row r="56" spans="4:4" ht="15" customHeight="1">
      <c r="D56" s="27"/>
    </row>
    <row r="57" spans="4:4" ht="15" customHeight="1">
      <c r="D57" s="27"/>
    </row>
    <row r="58" spans="4:4" ht="15" customHeight="1">
      <c r="D58" s="27"/>
    </row>
    <row r="59" spans="4:4" ht="15" customHeight="1">
      <c r="D59" s="27"/>
    </row>
    <row r="60" spans="4:4" ht="15" customHeight="1">
      <c r="D60" s="27"/>
    </row>
    <row r="61" spans="4:4" ht="15" customHeight="1">
      <c r="D61" s="27"/>
    </row>
    <row r="62" spans="4:4" ht="15" customHeight="1">
      <c r="D62" s="27"/>
    </row>
    <row r="63" spans="4:4" ht="15" customHeight="1">
      <c r="D63" s="27"/>
    </row>
    <row r="64" spans="4:4" ht="15" customHeight="1">
      <c r="D64" s="27"/>
    </row>
    <row r="65" spans="4:4" ht="15" customHeight="1">
      <c r="D65" s="27"/>
    </row>
    <row r="66" spans="4:4" ht="15" customHeight="1">
      <c r="D66" s="27"/>
    </row>
    <row r="67" spans="4:4" ht="15" customHeight="1">
      <c r="D67" s="27"/>
    </row>
    <row r="68" spans="4:4" ht="15" customHeight="1">
      <c r="D68" s="27"/>
    </row>
    <row r="69" spans="4:4" ht="15" customHeight="1">
      <c r="D69" s="27"/>
    </row>
    <row r="70" spans="4:4" ht="15" customHeight="1">
      <c r="D70" s="27"/>
    </row>
    <row r="71" spans="4:4" ht="15" customHeight="1">
      <c r="D71" s="27"/>
    </row>
    <row r="72" spans="4:4" ht="15" customHeight="1">
      <c r="D72" s="27"/>
    </row>
    <row r="73" spans="4:4" ht="15" customHeight="1">
      <c r="D73" s="27"/>
    </row>
    <row r="74" spans="4:4" ht="15" customHeight="1">
      <c r="D74" s="27"/>
    </row>
    <row r="75" spans="4:4" ht="15" customHeight="1">
      <c r="D75" s="27"/>
    </row>
    <row r="76" spans="4:4" ht="15" customHeight="1">
      <c r="D76" s="27"/>
    </row>
    <row r="77" spans="4:4" ht="15" customHeight="1">
      <c r="D77" s="27"/>
    </row>
    <row r="78" spans="4:4" ht="15" customHeight="1">
      <c r="D78" s="27"/>
    </row>
    <row r="79" spans="4:4" ht="15" customHeight="1">
      <c r="D79" s="27"/>
    </row>
    <row r="80" spans="4:4" ht="15" customHeight="1">
      <c r="D80" s="27"/>
    </row>
    <row r="81" spans="4:4" ht="15" customHeight="1">
      <c r="D81" s="27"/>
    </row>
    <row r="82" spans="4:4" ht="15" customHeight="1">
      <c r="D82" s="27"/>
    </row>
    <row r="83" spans="4:4" ht="15" customHeight="1">
      <c r="D83" s="27"/>
    </row>
    <row r="84" spans="4:4" ht="15" customHeight="1">
      <c r="D84" s="27"/>
    </row>
    <row r="85" spans="4:4" ht="15" customHeight="1">
      <c r="D85" s="27"/>
    </row>
    <row r="86" spans="4:4" ht="15" customHeight="1">
      <c r="D86" s="27"/>
    </row>
    <row r="87" spans="4:4" ht="15" customHeight="1">
      <c r="D87" s="27"/>
    </row>
    <row r="88" spans="4:4" ht="15" customHeight="1">
      <c r="D88" s="27"/>
    </row>
    <row r="89" spans="4:4" ht="15" customHeight="1">
      <c r="D89" s="27"/>
    </row>
    <row r="90" spans="4:4" ht="15" customHeight="1">
      <c r="D90" s="27"/>
    </row>
    <row r="91" spans="4:4" ht="15" customHeight="1">
      <c r="D91" s="27"/>
    </row>
    <row r="92" spans="4:4" ht="15" customHeight="1">
      <c r="D92" s="27"/>
    </row>
    <row r="93" spans="4:4" ht="15" customHeight="1">
      <c r="D93" s="27"/>
    </row>
    <row r="94" spans="4:4" ht="15" customHeight="1">
      <c r="D94" s="27"/>
    </row>
    <row r="95" spans="4:4" ht="15" customHeight="1">
      <c r="D95" s="27"/>
    </row>
    <row r="96" spans="4:4" ht="15" customHeight="1">
      <c r="D96" s="27"/>
    </row>
    <row r="97" spans="4:4" ht="15" customHeight="1">
      <c r="D97" s="27"/>
    </row>
    <row r="98" spans="4:4" ht="15" customHeight="1">
      <c r="D98" s="27"/>
    </row>
    <row r="99" spans="4:4" ht="15" customHeight="1">
      <c r="D99" s="27"/>
    </row>
    <row r="100" spans="4:4" ht="15" customHeight="1">
      <c r="D100" s="27"/>
    </row>
    <row r="101" spans="4:4" ht="15" customHeight="1">
      <c r="D101" s="27"/>
    </row>
    <row r="102" spans="4:4" ht="15" customHeight="1">
      <c r="D102" s="27"/>
    </row>
    <row r="103" spans="4:4" ht="15" customHeight="1">
      <c r="D103" s="27"/>
    </row>
    <row r="104" spans="4:4" ht="15" customHeight="1">
      <c r="D104" s="27"/>
    </row>
    <row r="105" spans="4:4" ht="15" customHeight="1">
      <c r="D105" s="27"/>
    </row>
    <row r="106" spans="4:4" ht="15" customHeight="1">
      <c r="D106" s="27"/>
    </row>
    <row r="107" spans="4:4" ht="15" customHeight="1">
      <c r="D107" s="27"/>
    </row>
    <row r="108" spans="4:4" ht="15" customHeight="1">
      <c r="D108" s="27"/>
    </row>
    <row r="109" spans="4:4" ht="15" customHeight="1">
      <c r="D109" s="27"/>
    </row>
    <row r="110" spans="4:4" ht="15" customHeight="1">
      <c r="D110" s="27"/>
    </row>
    <row r="111" spans="4:4" ht="15" customHeight="1">
      <c r="D111" s="27"/>
    </row>
    <row r="112" spans="4:4" ht="15" customHeight="1">
      <c r="D112" s="27"/>
    </row>
    <row r="113" spans="4:4" ht="15" customHeight="1">
      <c r="D113" s="27"/>
    </row>
    <row r="114" spans="4:4" ht="15" customHeight="1">
      <c r="D114" s="27"/>
    </row>
    <row r="115" spans="4:4" ht="15" customHeight="1">
      <c r="D115" s="27"/>
    </row>
    <row r="116" spans="4:4" ht="15" customHeight="1">
      <c r="D116" s="27"/>
    </row>
    <row r="117" spans="4:4" ht="15" customHeight="1">
      <c r="D117" s="27"/>
    </row>
    <row r="118" spans="4:4" ht="15" customHeight="1">
      <c r="D118" s="27"/>
    </row>
    <row r="119" spans="4:4" ht="15" customHeight="1">
      <c r="D119" s="27"/>
    </row>
    <row r="120" spans="4:4" ht="15" customHeight="1">
      <c r="D120" s="27"/>
    </row>
    <row r="121" spans="4:4" ht="15" customHeight="1">
      <c r="D121" s="27"/>
    </row>
    <row r="122" spans="4:4" ht="15" customHeight="1">
      <c r="D122" s="27"/>
    </row>
    <row r="123" spans="4:4" ht="15" customHeight="1">
      <c r="D123" s="27"/>
    </row>
    <row r="124" spans="4:4" ht="15" customHeight="1">
      <c r="D124" s="27"/>
    </row>
    <row r="125" spans="4:4" ht="15" customHeight="1">
      <c r="D125" s="27"/>
    </row>
    <row r="126" spans="4:4" ht="15" customHeight="1">
      <c r="D126" s="27"/>
    </row>
    <row r="127" spans="4:4" ht="15" customHeight="1">
      <c r="D127" s="27"/>
    </row>
    <row r="128" spans="4:4" ht="15" customHeight="1">
      <c r="D128" s="27"/>
    </row>
    <row r="129" spans="4:4" ht="15" customHeight="1">
      <c r="D129" s="27"/>
    </row>
    <row r="130" spans="4:4" ht="15" customHeight="1">
      <c r="D130" s="27"/>
    </row>
    <row r="131" spans="4:4" ht="15" customHeight="1">
      <c r="D131" s="27"/>
    </row>
    <row r="132" spans="4:4" ht="15" customHeight="1">
      <c r="D132" s="27"/>
    </row>
    <row r="133" spans="4:4" ht="15" customHeight="1">
      <c r="D133" s="27"/>
    </row>
    <row r="134" spans="4:4" ht="15" customHeight="1">
      <c r="D134" s="27"/>
    </row>
    <row r="135" spans="4:4" ht="15" customHeight="1">
      <c r="D135" s="27"/>
    </row>
    <row r="136" spans="4:4" ht="15" customHeight="1">
      <c r="D136" s="27"/>
    </row>
    <row r="137" spans="4:4" ht="15" customHeight="1">
      <c r="D137" s="27"/>
    </row>
    <row r="138" spans="4:4" ht="15" customHeight="1">
      <c r="D138" s="27"/>
    </row>
    <row r="139" spans="4:4" ht="15" customHeight="1">
      <c r="D139" s="27"/>
    </row>
    <row r="140" spans="4:4" ht="15" customHeight="1">
      <c r="D140" s="27"/>
    </row>
    <row r="141" spans="4:4" ht="15" customHeight="1">
      <c r="D141" s="27"/>
    </row>
    <row r="142" spans="4:4" ht="15" customHeight="1">
      <c r="D142" s="27"/>
    </row>
    <row r="143" spans="4:4" ht="15" customHeight="1">
      <c r="D143" s="27"/>
    </row>
    <row r="144" spans="4:4" ht="15" customHeight="1">
      <c r="D144" s="27"/>
    </row>
    <row r="145" spans="4:4" ht="15" customHeight="1">
      <c r="D145" s="27"/>
    </row>
    <row r="146" spans="4:4" ht="15" customHeight="1">
      <c r="D146" s="27"/>
    </row>
    <row r="147" spans="4:4" ht="15" customHeight="1">
      <c r="D147" s="27"/>
    </row>
    <row r="148" spans="4:4" ht="15" customHeight="1">
      <c r="D148" s="27"/>
    </row>
    <row r="149" spans="4:4" ht="15" customHeight="1">
      <c r="D149" s="27"/>
    </row>
    <row r="150" spans="4:4" ht="15" customHeight="1">
      <c r="D150" s="27"/>
    </row>
    <row r="151" spans="4:4" ht="15" customHeight="1">
      <c r="D151" s="27"/>
    </row>
    <row r="152" spans="4:4" ht="15" customHeight="1">
      <c r="D152" s="27"/>
    </row>
    <row r="153" spans="4:4" ht="15" customHeight="1">
      <c r="D153" s="27"/>
    </row>
    <row r="154" spans="4:4" ht="15" customHeight="1">
      <c r="D154" s="27"/>
    </row>
    <row r="155" spans="4:4" ht="15" customHeight="1">
      <c r="D155" s="27"/>
    </row>
    <row r="156" spans="4:4" ht="15" customHeight="1">
      <c r="D156" s="27"/>
    </row>
    <row r="157" spans="4:4" ht="15" customHeight="1">
      <c r="D157" s="27"/>
    </row>
    <row r="158" spans="4:4" ht="15" customHeight="1">
      <c r="D158" s="27"/>
    </row>
    <row r="159" spans="4:4" ht="15" customHeight="1">
      <c r="D159" s="27"/>
    </row>
    <row r="160" spans="4:4" ht="15" customHeight="1">
      <c r="D160" s="27"/>
    </row>
    <row r="161" spans="4:4" ht="15" customHeight="1">
      <c r="D161" s="27"/>
    </row>
    <row r="162" spans="4:4" ht="15" customHeight="1">
      <c r="D162" s="27"/>
    </row>
    <row r="163" spans="4:4" ht="15" customHeight="1">
      <c r="D163" s="27"/>
    </row>
    <row r="164" spans="4:4" ht="15" customHeight="1">
      <c r="D164" s="27"/>
    </row>
    <row r="165" spans="4:4" ht="15" customHeight="1">
      <c r="D165" s="27"/>
    </row>
    <row r="166" spans="4:4" ht="15" customHeight="1">
      <c r="D166" s="27"/>
    </row>
    <row r="167" spans="4:4" ht="15" customHeight="1">
      <c r="D167" s="27"/>
    </row>
    <row r="168" spans="4:4" ht="15" customHeight="1">
      <c r="D168" s="27"/>
    </row>
    <row r="169" spans="4:4" ht="15" customHeight="1">
      <c r="D169" s="27"/>
    </row>
    <row r="170" spans="4:4" ht="15" customHeight="1">
      <c r="D170" s="27"/>
    </row>
    <row r="171" spans="4:4" ht="15" customHeight="1">
      <c r="D171" s="27"/>
    </row>
    <row r="172" spans="4:4" ht="15" customHeight="1">
      <c r="D172" s="27"/>
    </row>
    <row r="173" spans="4:4" ht="15" customHeight="1">
      <c r="D173" s="27"/>
    </row>
    <row r="174" spans="4:4" ht="15" customHeight="1">
      <c r="D174" s="27"/>
    </row>
    <row r="175" spans="4:4" ht="15" customHeight="1">
      <c r="D175" s="27"/>
    </row>
    <row r="176" spans="4:4" ht="15" customHeight="1">
      <c r="D176" s="27"/>
    </row>
    <row r="177" spans="4:4" ht="15" customHeight="1">
      <c r="D177" s="27"/>
    </row>
    <row r="178" spans="4:4" ht="15" customHeight="1">
      <c r="D178" s="27"/>
    </row>
    <row r="179" spans="4:4" ht="15" customHeight="1">
      <c r="D179" s="27"/>
    </row>
    <row r="180" spans="4:4" ht="15" customHeight="1">
      <c r="D180" s="27"/>
    </row>
    <row r="181" spans="4:4" ht="15" customHeight="1">
      <c r="D181" s="27"/>
    </row>
    <row r="182" spans="4:4" ht="15" customHeight="1">
      <c r="D182" s="27"/>
    </row>
    <row r="183" spans="4:4" ht="15" customHeight="1">
      <c r="D183" s="27"/>
    </row>
    <row r="184" spans="4:4" ht="15" customHeight="1">
      <c r="D184" s="27"/>
    </row>
    <row r="185" spans="4:4" ht="15" customHeight="1">
      <c r="D185" s="27"/>
    </row>
    <row r="186" spans="4:4" ht="15" customHeight="1">
      <c r="D186" s="27"/>
    </row>
    <row r="187" spans="4:4" ht="15" customHeight="1">
      <c r="D187" s="27"/>
    </row>
    <row r="188" spans="4:4" ht="15" customHeight="1">
      <c r="D188" s="27"/>
    </row>
    <row r="189" spans="4:4" ht="15" customHeight="1">
      <c r="D189" s="27"/>
    </row>
    <row r="190" spans="4:4" ht="15" customHeight="1">
      <c r="D190" s="27"/>
    </row>
    <row r="191" spans="4:4" ht="15" customHeight="1">
      <c r="D191" s="27"/>
    </row>
    <row r="192" spans="4:4" ht="15" customHeight="1">
      <c r="D192" s="27"/>
    </row>
    <row r="193" spans="4:4" ht="15" customHeight="1">
      <c r="D193" s="27"/>
    </row>
    <row r="194" spans="4:4" ht="15" customHeight="1">
      <c r="D194" s="27"/>
    </row>
    <row r="195" spans="4:4" ht="15" customHeight="1">
      <c r="D195" s="27"/>
    </row>
    <row r="196" spans="4:4" ht="15" customHeight="1">
      <c r="D196" s="27"/>
    </row>
    <row r="197" spans="4:4" ht="15" customHeight="1">
      <c r="D197" s="27"/>
    </row>
    <row r="198" spans="4:4" ht="15" customHeight="1">
      <c r="D198" s="27"/>
    </row>
    <row r="199" spans="4:4" ht="15" customHeight="1">
      <c r="D199" s="27"/>
    </row>
    <row r="200" spans="4:4" ht="15" customHeight="1">
      <c r="D200" s="27"/>
    </row>
    <row r="201" spans="4:4" ht="15" customHeight="1">
      <c r="D201" s="27"/>
    </row>
    <row r="202" spans="4:4" ht="15" customHeight="1">
      <c r="D202" s="27"/>
    </row>
    <row r="203" spans="4:4" ht="15" customHeight="1">
      <c r="D203" s="27"/>
    </row>
    <row r="204" spans="4:4" ht="15" customHeight="1">
      <c r="D204" s="27"/>
    </row>
    <row r="205" spans="4:4" ht="15" customHeight="1">
      <c r="D205" s="27"/>
    </row>
    <row r="206" spans="4:4" ht="15" customHeight="1">
      <c r="D206" s="27"/>
    </row>
    <row r="207" spans="4:4" ht="15" customHeight="1">
      <c r="D207" s="27"/>
    </row>
    <row r="208" spans="4:4" ht="15" customHeight="1">
      <c r="D208" s="27"/>
    </row>
    <row r="209" spans="4:4" ht="15" customHeight="1">
      <c r="D209" s="27"/>
    </row>
    <row r="210" spans="4:4" ht="15" customHeight="1">
      <c r="D210" s="27"/>
    </row>
    <row r="211" spans="4:4" ht="15" customHeight="1">
      <c r="D211" s="27"/>
    </row>
    <row r="212" spans="4:4" ht="15" customHeight="1">
      <c r="D212" s="27"/>
    </row>
    <row r="213" spans="4:4" ht="15" customHeight="1">
      <c r="D213" s="27"/>
    </row>
    <row r="214" spans="4:4" ht="15" customHeight="1">
      <c r="D214" s="27"/>
    </row>
    <row r="215" spans="4:4" ht="15" customHeight="1">
      <c r="D215" s="27"/>
    </row>
    <row r="216" spans="4:4" ht="15" customHeight="1">
      <c r="D216" s="27"/>
    </row>
    <row r="217" spans="4:4" ht="15" customHeight="1">
      <c r="D217" s="27"/>
    </row>
    <row r="218" spans="4:4" ht="15" customHeight="1">
      <c r="D218" s="27"/>
    </row>
    <row r="219" spans="4:4" ht="15" customHeight="1">
      <c r="D219" s="27"/>
    </row>
    <row r="220" spans="4:4" ht="15" customHeight="1">
      <c r="D220" s="27"/>
    </row>
    <row r="221" spans="4:4" ht="15" customHeight="1">
      <c r="D221" s="27"/>
    </row>
    <row r="222" spans="4:4" ht="15" customHeight="1">
      <c r="D222" s="27"/>
    </row>
    <row r="223" spans="4:4" ht="15" customHeight="1">
      <c r="D223" s="27"/>
    </row>
    <row r="224" spans="4:4" ht="15" customHeight="1">
      <c r="D224" s="27"/>
    </row>
    <row r="225" spans="4:4" ht="15" customHeight="1">
      <c r="D225" s="27"/>
    </row>
    <row r="226" spans="4:4" ht="15" customHeight="1">
      <c r="D226" s="27"/>
    </row>
    <row r="227" spans="4:4" ht="15" customHeight="1">
      <c r="D227" s="27"/>
    </row>
    <row r="228" spans="4:4" ht="15" customHeight="1">
      <c r="D228" s="27"/>
    </row>
    <row r="229" spans="4:4" ht="15" customHeight="1">
      <c r="D229" s="27"/>
    </row>
    <row r="230" spans="4:4" ht="15" customHeight="1">
      <c r="D230" s="27"/>
    </row>
    <row r="231" spans="4:4" ht="15" customHeight="1">
      <c r="D231" s="27"/>
    </row>
    <row r="232" spans="4:4" ht="15" customHeight="1">
      <c r="D232" s="27"/>
    </row>
    <row r="233" spans="4:4" ht="15" customHeight="1">
      <c r="D233" s="27"/>
    </row>
    <row r="234" spans="4:4" ht="15" customHeight="1">
      <c r="D234" s="27"/>
    </row>
    <row r="235" spans="4:4" ht="15" customHeight="1">
      <c r="D235" s="27"/>
    </row>
    <row r="236" spans="4:4" ht="15" customHeight="1">
      <c r="D236" s="27"/>
    </row>
    <row r="237" spans="4:4" ht="15" customHeight="1">
      <c r="D237" s="27"/>
    </row>
    <row r="238" spans="4:4" ht="15" customHeight="1">
      <c r="D238" s="27"/>
    </row>
    <row r="239" spans="4:4" ht="15" customHeight="1">
      <c r="D239" s="27"/>
    </row>
    <row r="240" spans="4:4" ht="15" customHeight="1">
      <c r="D240" s="27"/>
    </row>
    <row r="241" spans="4:4" ht="15" customHeight="1">
      <c r="D241" s="27"/>
    </row>
    <row r="242" spans="4:4" ht="15" customHeight="1">
      <c r="D242" s="27"/>
    </row>
    <row r="243" spans="4:4" ht="15" customHeight="1">
      <c r="D243" s="27"/>
    </row>
    <row r="244" spans="4:4" ht="15" customHeight="1">
      <c r="D244" s="27"/>
    </row>
    <row r="245" spans="4:4" ht="15" customHeight="1">
      <c r="D245" s="27"/>
    </row>
    <row r="246" spans="4:4" ht="15" customHeight="1">
      <c r="D246" s="27"/>
    </row>
    <row r="247" spans="4:4" ht="15" customHeight="1">
      <c r="D247" s="27"/>
    </row>
    <row r="248" spans="4:4" ht="15" customHeight="1">
      <c r="D248" s="27"/>
    </row>
    <row r="249" spans="4:4" ht="15" customHeight="1">
      <c r="D249" s="27"/>
    </row>
    <row r="250" spans="4:4" ht="15" customHeight="1">
      <c r="D250" s="27"/>
    </row>
    <row r="251" spans="4:4" ht="15" customHeight="1">
      <c r="D251" s="27"/>
    </row>
    <row r="252" spans="4:4" ht="15" customHeight="1">
      <c r="D252" s="27"/>
    </row>
    <row r="253" spans="4:4" ht="15" customHeight="1">
      <c r="D253" s="27"/>
    </row>
    <row r="254" spans="4:4" ht="15" customHeight="1">
      <c r="D254" s="27"/>
    </row>
    <row r="255" spans="4:4" ht="15" customHeight="1">
      <c r="D255" s="27"/>
    </row>
    <row r="256" spans="4:4" ht="15" customHeight="1">
      <c r="D256" s="27"/>
    </row>
    <row r="257" spans="4:4" ht="15" customHeight="1">
      <c r="D257" s="27"/>
    </row>
    <row r="258" spans="4:4" ht="15" customHeight="1">
      <c r="D258" s="27"/>
    </row>
    <row r="259" spans="4:4" ht="15" customHeight="1">
      <c r="D259" s="27"/>
    </row>
    <row r="260" spans="4:4" ht="15" customHeight="1">
      <c r="D260" s="27"/>
    </row>
    <row r="261" spans="4:4" ht="15" customHeight="1">
      <c r="D261" s="27"/>
    </row>
    <row r="262" spans="4:4" ht="15" customHeight="1">
      <c r="D262" s="27"/>
    </row>
    <row r="263" spans="4:4" ht="15" customHeight="1">
      <c r="D263" s="27"/>
    </row>
    <row r="264" spans="4:4" ht="15" customHeight="1">
      <c r="D264" s="27"/>
    </row>
    <row r="265" spans="4:4" ht="15" customHeight="1">
      <c r="D265" s="27"/>
    </row>
    <row r="266" spans="4:4" ht="15" customHeight="1">
      <c r="D266" s="27"/>
    </row>
    <row r="267" spans="4:4" ht="15" customHeight="1">
      <c r="D267" s="27"/>
    </row>
    <row r="268" spans="4:4" ht="15" customHeight="1">
      <c r="D268" s="27"/>
    </row>
    <row r="269" spans="4:4" ht="15" customHeight="1">
      <c r="D269" s="27"/>
    </row>
    <row r="270" spans="4:4" ht="15" customHeight="1">
      <c r="D270" s="27"/>
    </row>
    <row r="271" spans="4:4" ht="15" customHeight="1">
      <c r="D271" s="27"/>
    </row>
    <row r="272" spans="4:4" ht="15" customHeight="1">
      <c r="D272" s="27"/>
    </row>
    <row r="273" spans="4:4" ht="15" customHeight="1">
      <c r="D273" s="27"/>
    </row>
    <row r="274" spans="4:4" ht="15" customHeight="1">
      <c r="D274" s="27"/>
    </row>
    <row r="275" spans="4:4" ht="15" customHeight="1">
      <c r="D275" s="27"/>
    </row>
    <row r="276" spans="4:4" ht="15" customHeight="1">
      <c r="D276" s="27"/>
    </row>
    <row r="277" spans="4:4" ht="15" customHeight="1">
      <c r="D277" s="27"/>
    </row>
    <row r="278" spans="4:4" ht="15" customHeight="1">
      <c r="D278" s="27"/>
    </row>
    <row r="279" spans="4:4" ht="15" customHeight="1">
      <c r="D279" s="27"/>
    </row>
    <row r="280" spans="4:4" ht="15" customHeight="1">
      <c r="D280" s="27"/>
    </row>
    <row r="281" spans="4:4" ht="15" customHeight="1">
      <c r="D281" s="27"/>
    </row>
    <row r="282" spans="4:4" ht="15" customHeight="1">
      <c r="D282" s="27"/>
    </row>
    <row r="283" spans="4:4" ht="15" customHeight="1">
      <c r="D283" s="27"/>
    </row>
    <row r="284" spans="4:4" ht="15" customHeight="1">
      <c r="D284" s="27"/>
    </row>
    <row r="285" spans="4:4" ht="15" customHeight="1">
      <c r="D285" s="27"/>
    </row>
    <row r="286" spans="4:4" ht="15" customHeight="1">
      <c r="D286" s="27"/>
    </row>
    <row r="287" spans="4:4" ht="15" customHeight="1">
      <c r="D287" s="27"/>
    </row>
    <row r="288" spans="4:4" ht="15" customHeight="1">
      <c r="D288" s="27"/>
    </row>
    <row r="289" spans="4:4" ht="15" customHeight="1">
      <c r="D289" s="27"/>
    </row>
    <row r="290" spans="4:4" ht="15" customHeight="1">
      <c r="D290" s="27"/>
    </row>
    <row r="291" spans="4:4" ht="15" customHeight="1">
      <c r="D291" s="27"/>
    </row>
    <row r="292" spans="4:4" ht="15" customHeight="1">
      <c r="D292" s="27"/>
    </row>
    <row r="293" spans="4:4" ht="15" customHeight="1">
      <c r="D293" s="27"/>
    </row>
    <row r="294" spans="4:4" ht="15" customHeight="1">
      <c r="D294" s="27"/>
    </row>
    <row r="295" spans="4:4" ht="15" customHeight="1">
      <c r="D295" s="27"/>
    </row>
    <row r="296" spans="4:4" ht="15" customHeight="1">
      <c r="D296" s="27"/>
    </row>
    <row r="297" spans="4:4" ht="15" customHeight="1">
      <c r="D297" s="27"/>
    </row>
    <row r="298" spans="4:4" ht="15" customHeight="1">
      <c r="D298" s="27"/>
    </row>
    <row r="299" spans="4:4" ht="15" customHeight="1">
      <c r="D299" s="27"/>
    </row>
    <row r="300" spans="4:4" ht="15" customHeight="1">
      <c r="D300" s="27"/>
    </row>
    <row r="301" spans="4:4" ht="15" customHeight="1">
      <c r="D301" s="27"/>
    </row>
    <row r="302" spans="4:4" ht="15" customHeight="1">
      <c r="D302" s="27"/>
    </row>
    <row r="303" spans="4:4" ht="15" customHeight="1">
      <c r="D303" s="27"/>
    </row>
    <row r="304" spans="4:4" ht="15" customHeight="1">
      <c r="D304" s="27"/>
    </row>
    <row r="305" spans="4:4" ht="15" customHeight="1">
      <c r="D305" s="27"/>
    </row>
    <row r="306" spans="4:4" ht="15" customHeight="1">
      <c r="D306" s="27"/>
    </row>
    <row r="307" spans="4:4" ht="15" customHeight="1">
      <c r="D307" s="27"/>
    </row>
    <row r="308" spans="4:4" ht="15" customHeight="1">
      <c r="D308" s="27"/>
    </row>
    <row r="309" spans="4:4" ht="15" customHeight="1">
      <c r="D309" s="27"/>
    </row>
    <row r="310" spans="4:4" ht="15" customHeight="1">
      <c r="D310" s="27"/>
    </row>
    <row r="311" spans="4:4" ht="15" customHeight="1">
      <c r="D311" s="27"/>
    </row>
    <row r="312" spans="4:4" ht="15" customHeight="1">
      <c r="D312" s="27"/>
    </row>
    <row r="313" spans="4:4" ht="15" customHeight="1">
      <c r="D313" s="27"/>
    </row>
    <row r="314" spans="4:4" ht="15" customHeight="1">
      <c r="D314" s="27"/>
    </row>
    <row r="315" spans="4:4" ht="15" customHeight="1">
      <c r="D315" s="27"/>
    </row>
    <row r="316" spans="4:4" ht="15" customHeight="1">
      <c r="D316" s="27"/>
    </row>
    <row r="317" spans="4:4" ht="15" customHeight="1">
      <c r="D317" s="27"/>
    </row>
    <row r="318" spans="4:4" ht="15" customHeight="1">
      <c r="D318" s="27"/>
    </row>
    <row r="319" spans="4:4" ht="15" customHeight="1">
      <c r="D319" s="27"/>
    </row>
    <row r="320" spans="4:4" ht="15" customHeight="1">
      <c r="D320" s="27"/>
    </row>
    <row r="321" spans="4:4" ht="15" customHeight="1">
      <c r="D321" s="27"/>
    </row>
    <row r="322" spans="4:4" ht="15" customHeight="1">
      <c r="D322" s="27"/>
    </row>
    <row r="323" spans="4:4" ht="15" customHeight="1">
      <c r="D323" s="27"/>
    </row>
    <row r="324" spans="4:4" ht="15" customHeight="1">
      <c r="D324" s="27"/>
    </row>
    <row r="325" spans="4:4" ht="15" customHeight="1">
      <c r="D325" s="27"/>
    </row>
    <row r="326" spans="4:4" ht="15" customHeight="1">
      <c r="D326" s="27"/>
    </row>
    <row r="327" spans="4:4" ht="15" customHeight="1">
      <c r="D327" s="27"/>
    </row>
    <row r="328" spans="4:4" ht="15" customHeight="1">
      <c r="D328" s="27"/>
    </row>
    <row r="329" spans="4:4" ht="15" customHeight="1">
      <c r="D329" s="27"/>
    </row>
    <row r="330" spans="4:4" ht="15" customHeight="1">
      <c r="D330" s="27"/>
    </row>
    <row r="331" spans="4:4" ht="15" customHeight="1">
      <c r="D331" s="27"/>
    </row>
    <row r="332" spans="4:4" ht="15" customHeight="1">
      <c r="D332" s="27"/>
    </row>
    <row r="333" spans="4:4" ht="15" customHeight="1">
      <c r="D333" s="27"/>
    </row>
    <row r="334" spans="4:4" ht="15" customHeight="1">
      <c r="D334" s="27"/>
    </row>
    <row r="335" spans="4:4" ht="15" customHeight="1">
      <c r="D335" s="27"/>
    </row>
    <row r="336" spans="4:4" ht="15" customHeight="1">
      <c r="D336" s="27"/>
    </row>
    <row r="337" spans="4:4" ht="15" customHeight="1">
      <c r="D337" s="27"/>
    </row>
    <row r="338" spans="4:4" ht="15" customHeight="1">
      <c r="D338" s="27"/>
    </row>
    <row r="339" spans="4:4" ht="15" customHeight="1">
      <c r="D339" s="27"/>
    </row>
    <row r="340" spans="4:4" ht="15" customHeight="1">
      <c r="D340" s="27"/>
    </row>
    <row r="341" spans="4:4" ht="15" customHeight="1">
      <c r="D341" s="27"/>
    </row>
    <row r="342" spans="4:4" ht="15" customHeight="1">
      <c r="D342" s="27"/>
    </row>
    <row r="343" spans="4:4" ht="15" customHeight="1">
      <c r="D343" s="27"/>
    </row>
    <row r="344" spans="4:4" ht="15" customHeight="1">
      <c r="D344" s="27"/>
    </row>
    <row r="345" spans="4:4" ht="15" customHeight="1">
      <c r="D345" s="27"/>
    </row>
    <row r="346" spans="4:4" ht="15" customHeight="1">
      <c r="D346" s="27"/>
    </row>
    <row r="347" spans="4:4" ht="15" customHeight="1">
      <c r="D347" s="27"/>
    </row>
    <row r="348" spans="4:4" ht="15" customHeight="1">
      <c r="D348" s="27"/>
    </row>
    <row r="349" spans="4:4" ht="15" customHeight="1">
      <c r="D349" s="27"/>
    </row>
    <row r="350" spans="4:4" ht="15" customHeight="1">
      <c r="D350" s="27"/>
    </row>
    <row r="351" spans="4:4" ht="15" customHeight="1">
      <c r="D351" s="27"/>
    </row>
    <row r="352" spans="4:4" ht="15" customHeight="1">
      <c r="D352" s="27"/>
    </row>
    <row r="353" spans="4:4" ht="15" customHeight="1">
      <c r="D353" s="27"/>
    </row>
    <row r="354" spans="4:4" ht="15" customHeight="1">
      <c r="D354" s="27"/>
    </row>
    <row r="355" spans="4:4" ht="15" customHeight="1">
      <c r="D355" s="27"/>
    </row>
    <row r="356" spans="4:4" ht="15" customHeight="1">
      <c r="D356" s="27"/>
    </row>
    <row r="357" spans="4:4" ht="15" customHeight="1">
      <c r="D357" s="27"/>
    </row>
    <row r="358" spans="4:4" ht="15" customHeight="1">
      <c r="D358" s="27"/>
    </row>
    <row r="359" spans="4:4" ht="15" customHeight="1">
      <c r="D359" s="27"/>
    </row>
    <row r="360" spans="4:4" ht="15" customHeight="1">
      <c r="D360" s="27"/>
    </row>
    <row r="361" spans="4:4" ht="15" customHeight="1">
      <c r="D361" s="27"/>
    </row>
    <row r="362" spans="4:4" ht="15" customHeight="1">
      <c r="D362" s="27"/>
    </row>
    <row r="363" spans="4:4" ht="15" customHeight="1">
      <c r="D363" s="27"/>
    </row>
    <row r="364" spans="4:4" ht="15" customHeight="1">
      <c r="D364" s="27"/>
    </row>
    <row r="365" spans="4:4" ht="15" customHeight="1">
      <c r="D365" s="27"/>
    </row>
    <row r="366" spans="4:4" ht="15" customHeight="1">
      <c r="D366" s="27"/>
    </row>
    <row r="367" spans="4:4" ht="15" customHeight="1">
      <c r="D367" s="27"/>
    </row>
    <row r="368" spans="4:4" ht="15" customHeight="1">
      <c r="D368" s="27"/>
    </row>
    <row r="369" spans="4:4" ht="15" customHeight="1">
      <c r="D369" s="27"/>
    </row>
    <row r="370" spans="4:4" ht="15" customHeight="1">
      <c r="D370" s="27"/>
    </row>
    <row r="371" spans="4:4" ht="15" customHeight="1">
      <c r="D371" s="27"/>
    </row>
    <row r="372" spans="4:4" ht="15" customHeight="1">
      <c r="D372" s="27"/>
    </row>
    <row r="373" spans="4:4" ht="15" customHeight="1">
      <c r="D373" s="27"/>
    </row>
    <row r="374" spans="4:4" ht="15" customHeight="1">
      <c r="D374" s="27"/>
    </row>
    <row r="375" spans="4:4" ht="15" customHeight="1">
      <c r="D375" s="27"/>
    </row>
    <row r="376" spans="4:4" ht="15" customHeight="1">
      <c r="D376" s="27"/>
    </row>
    <row r="377" spans="4:4" ht="15" customHeight="1">
      <c r="D377" s="27"/>
    </row>
    <row r="378" spans="4:4" ht="15" customHeight="1">
      <c r="D378" s="27"/>
    </row>
    <row r="379" spans="4:4" ht="15" customHeight="1">
      <c r="D379" s="27"/>
    </row>
    <row r="380" spans="4:4" ht="15" customHeight="1">
      <c r="D380" s="27"/>
    </row>
    <row r="381" spans="4:4" ht="15" customHeight="1">
      <c r="D381" s="27"/>
    </row>
    <row r="382" spans="4:4" ht="15" customHeight="1">
      <c r="D382" s="27"/>
    </row>
    <row r="383" spans="4:4" ht="15" customHeight="1">
      <c r="D383" s="27"/>
    </row>
    <row r="384" spans="4:4" ht="15" customHeight="1">
      <c r="D384" s="27"/>
    </row>
    <row r="385" spans="4:4" ht="15" customHeight="1">
      <c r="D385" s="27"/>
    </row>
    <row r="386" spans="4:4" ht="15" customHeight="1">
      <c r="D386" s="27"/>
    </row>
    <row r="387" spans="4:4" ht="15" customHeight="1">
      <c r="D387" s="27"/>
    </row>
    <row r="388" spans="4:4" ht="15" customHeight="1">
      <c r="D388" s="27"/>
    </row>
    <row r="389" spans="4:4" ht="15" customHeight="1">
      <c r="D389" s="27"/>
    </row>
    <row r="390" spans="4:4" ht="15" customHeight="1">
      <c r="D390" s="27"/>
    </row>
    <row r="391" spans="4:4" ht="15" customHeight="1">
      <c r="D391" s="27"/>
    </row>
    <row r="392" spans="4:4" ht="15" customHeight="1">
      <c r="D392" s="27"/>
    </row>
    <row r="393" spans="4:4" ht="15" customHeight="1">
      <c r="D393" s="27"/>
    </row>
    <row r="394" spans="4:4" ht="15" customHeight="1">
      <c r="D394" s="27"/>
    </row>
    <row r="395" spans="4:4" ht="15" customHeight="1">
      <c r="D395" s="27"/>
    </row>
    <row r="396" spans="4:4" ht="15" customHeight="1">
      <c r="D396" s="27"/>
    </row>
    <row r="397" spans="4:4" ht="15" customHeight="1">
      <c r="D397" s="27"/>
    </row>
    <row r="398" spans="4:4" ht="15" customHeight="1">
      <c r="D398" s="27"/>
    </row>
    <row r="399" spans="4:4" ht="15" customHeight="1">
      <c r="D399" s="27"/>
    </row>
    <row r="400" spans="4:4" ht="15" customHeight="1">
      <c r="D400" s="27"/>
    </row>
    <row r="401" spans="4:4" ht="15" customHeight="1">
      <c r="D401" s="27"/>
    </row>
    <row r="402" spans="4:4" ht="15" customHeight="1">
      <c r="D402" s="27"/>
    </row>
    <row r="403" spans="4:4" ht="15" customHeight="1">
      <c r="D403" s="27"/>
    </row>
    <row r="404" spans="4:4" ht="15" customHeight="1">
      <c r="D404" s="27"/>
    </row>
    <row r="405" spans="4:4" ht="15" customHeight="1">
      <c r="D405" s="27"/>
    </row>
    <row r="406" spans="4:4" ht="15" customHeight="1">
      <c r="D406" s="27"/>
    </row>
    <row r="407" spans="4:4" ht="15" customHeight="1">
      <c r="D407" s="27"/>
    </row>
    <row r="408" spans="4:4" ht="15" customHeight="1">
      <c r="D408" s="27"/>
    </row>
    <row r="409" spans="4:4" ht="15" customHeight="1">
      <c r="D409" s="27"/>
    </row>
    <row r="410" spans="4:4" ht="15" customHeight="1">
      <c r="D410" s="27"/>
    </row>
    <row r="411" spans="4:4" ht="15" customHeight="1">
      <c r="D411" s="27"/>
    </row>
    <row r="412" spans="4:4" ht="15" customHeight="1">
      <c r="D412" s="27"/>
    </row>
    <row r="413" spans="4:4" ht="15" customHeight="1">
      <c r="D413" s="27"/>
    </row>
    <row r="414" spans="4:4" ht="15" customHeight="1">
      <c r="D414" s="27"/>
    </row>
    <row r="415" spans="4:4" ht="15" customHeight="1">
      <c r="D415" s="27"/>
    </row>
    <row r="416" spans="4:4" ht="15" customHeight="1">
      <c r="D416" s="27"/>
    </row>
    <row r="417" spans="4:4" ht="15" customHeight="1">
      <c r="D417" s="27"/>
    </row>
    <row r="418" spans="4:4" ht="15" customHeight="1">
      <c r="D418" s="27"/>
    </row>
    <row r="419" spans="4:4" ht="15" customHeight="1">
      <c r="D419" s="27"/>
    </row>
    <row r="420" spans="4:4" ht="15" customHeight="1">
      <c r="D420" s="27"/>
    </row>
    <row r="421" spans="4:4" ht="15" customHeight="1">
      <c r="D421" s="27"/>
    </row>
    <row r="422" spans="4:4" ht="15" customHeight="1">
      <c r="D422" s="27"/>
    </row>
    <row r="423" spans="4:4" ht="15" customHeight="1">
      <c r="D423" s="27"/>
    </row>
    <row r="424" spans="4:4" ht="15" customHeight="1">
      <c r="D424" s="27"/>
    </row>
    <row r="425" spans="4:4" ht="15" customHeight="1">
      <c r="D425" s="27"/>
    </row>
    <row r="426" spans="4:4" ht="15" customHeight="1">
      <c r="D426" s="27"/>
    </row>
    <row r="427" spans="4:4" ht="15" customHeight="1">
      <c r="D427" s="27"/>
    </row>
    <row r="428" spans="4:4" ht="15" customHeight="1">
      <c r="D428" s="27"/>
    </row>
    <row r="429" spans="4:4" ht="15" customHeight="1">
      <c r="D429" s="27"/>
    </row>
    <row r="430" spans="4:4" ht="15" customHeight="1">
      <c r="D430" s="27"/>
    </row>
    <row r="431" spans="4:4" ht="15" customHeight="1">
      <c r="D431" s="27"/>
    </row>
    <row r="432" spans="4:4" ht="15" customHeight="1">
      <c r="D432" s="27"/>
    </row>
    <row r="433" spans="4:4" ht="15" customHeight="1">
      <c r="D433" s="27"/>
    </row>
    <row r="434" spans="4:4" ht="15" customHeight="1">
      <c r="D434" s="27"/>
    </row>
    <row r="435" spans="4:4" ht="15" customHeight="1">
      <c r="D435" s="27"/>
    </row>
    <row r="436" spans="4:4" ht="15" customHeight="1">
      <c r="D436" s="27"/>
    </row>
    <row r="437" spans="4:4" ht="15" customHeight="1">
      <c r="D437" s="27"/>
    </row>
    <row r="438" spans="4:4" ht="15" customHeight="1">
      <c r="D438" s="27"/>
    </row>
    <row r="439" spans="4:4" ht="15" customHeight="1">
      <c r="D439" s="27"/>
    </row>
    <row r="440" spans="4:4" ht="15" customHeight="1">
      <c r="D440" s="27"/>
    </row>
    <row r="441" spans="4:4" ht="15" customHeight="1">
      <c r="D441" s="27"/>
    </row>
    <row r="442" spans="4:4" ht="15" customHeight="1">
      <c r="D442" s="27"/>
    </row>
    <row r="443" spans="4:4" ht="15" customHeight="1">
      <c r="D443" s="27"/>
    </row>
    <row r="444" spans="4:4" ht="15" customHeight="1">
      <c r="D444" s="27"/>
    </row>
    <row r="445" spans="4:4" ht="15" customHeight="1">
      <c r="D445" s="27"/>
    </row>
    <row r="446" spans="4:4" ht="15" customHeight="1">
      <c r="D446" s="27"/>
    </row>
    <row r="447" spans="4:4" ht="15" customHeight="1">
      <c r="D447" s="27"/>
    </row>
    <row r="448" spans="4:4" ht="15" customHeight="1">
      <c r="D448" s="27"/>
    </row>
    <row r="449" spans="4:4" ht="15" customHeight="1">
      <c r="D449" s="27"/>
    </row>
    <row r="450" spans="4:4" ht="15" customHeight="1">
      <c r="D450" s="27"/>
    </row>
    <row r="451" spans="4:4" ht="15" customHeight="1">
      <c r="D451" s="27"/>
    </row>
    <row r="452" spans="4:4" ht="15" customHeight="1">
      <c r="D452" s="27"/>
    </row>
    <row r="453" spans="4:4" ht="15" customHeight="1">
      <c r="D453" s="27"/>
    </row>
    <row r="454" spans="4:4" ht="15" customHeight="1">
      <c r="D454" s="27"/>
    </row>
    <row r="455" spans="4:4" ht="15" customHeight="1">
      <c r="D455" s="27"/>
    </row>
    <row r="456" spans="4:4" ht="15" customHeight="1">
      <c r="D456" s="27"/>
    </row>
    <row r="457" spans="4:4" ht="15" customHeight="1">
      <c r="D457" s="27"/>
    </row>
    <row r="458" spans="4:4" ht="15" customHeight="1">
      <c r="D458" s="27"/>
    </row>
    <row r="459" spans="4:4" ht="15" customHeight="1">
      <c r="D459" s="27"/>
    </row>
    <row r="460" spans="4:4" ht="15" customHeight="1">
      <c r="D460" s="27"/>
    </row>
    <row r="461" spans="4:4" ht="15" customHeight="1">
      <c r="D461" s="27"/>
    </row>
    <row r="462" spans="4:4" ht="15" customHeight="1">
      <c r="D462" s="27"/>
    </row>
    <row r="463" spans="4:4" ht="15" customHeight="1">
      <c r="D463" s="27"/>
    </row>
    <row r="464" spans="4:4" ht="15" customHeight="1">
      <c r="D464" s="27"/>
    </row>
    <row r="465" spans="4:4" ht="15" customHeight="1">
      <c r="D465" s="27"/>
    </row>
    <row r="466" spans="4:4" ht="15" customHeight="1">
      <c r="D466" s="27"/>
    </row>
    <row r="467" spans="4:4" ht="15" customHeight="1">
      <c r="D467" s="27"/>
    </row>
    <row r="468" spans="4:4" ht="15" customHeight="1">
      <c r="D468" s="27"/>
    </row>
    <row r="469" spans="4:4" ht="15" customHeight="1">
      <c r="D469" s="27"/>
    </row>
    <row r="470" spans="4:4" ht="15" customHeight="1">
      <c r="D470" s="27"/>
    </row>
    <row r="471" spans="4:4" ht="15" customHeight="1">
      <c r="D471" s="27"/>
    </row>
    <row r="472" spans="4:4" ht="15" customHeight="1">
      <c r="D472" s="27"/>
    </row>
    <row r="473" spans="4:4" ht="15" customHeight="1">
      <c r="D473" s="27"/>
    </row>
    <row r="474" spans="4:4" ht="15" customHeight="1">
      <c r="D474" s="27"/>
    </row>
    <row r="475" spans="4:4" ht="15" customHeight="1">
      <c r="D475" s="27"/>
    </row>
    <row r="476" spans="4:4" ht="15" customHeight="1">
      <c r="D476" s="27"/>
    </row>
    <row r="477" spans="4:4" ht="15" customHeight="1">
      <c r="D477" s="27"/>
    </row>
    <row r="478" spans="4:4" ht="15" customHeight="1">
      <c r="D478" s="27"/>
    </row>
    <row r="479" spans="4:4" ht="15" customHeight="1">
      <c r="D479" s="27"/>
    </row>
    <row r="480" spans="4:4" ht="15" customHeight="1">
      <c r="D480" s="27"/>
    </row>
    <row r="481" spans="4:4" ht="15" customHeight="1">
      <c r="D481" s="27"/>
    </row>
    <row r="482" spans="4:4" ht="15" customHeight="1">
      <c r="D482" s="27"/>
    </row>
    <row r="483" spans="4:4" ht="15" customHeight="1">
      <c r="D483" s="27"/>
    </row>
    <row r="484" spans="4:4" ht="15" customHeight="1">
      <c r="D484" s="27"/>
    </row>
    <row r="485" spans="4:4" ht="15" customHeight="1">
      <c r="D485" s="27"/>
    </row>
    <row r="486" spans="4:4" ht="15" customHeight="1">
      <c r="D486" s="27"/>
    </row>
    <row r="487" spans="4:4" ht="15" customHeight="1">
      <c r="D487" s="27"/>
    </row>
    <row r="488" spans="4:4" ht="15" customHeight="1">
      <c r="D488" s="27"/>
    </row>
    <row r="489" spans="4:4" ht="15" customHeight="1">
      <c r="D489" s="27"/>
    </row>
    <row r="490" spans="4:4" ht="15" customHeight="1">
      <c r="D490" s="27"/>
    </row>
    <row r="491" spans="4:4" ht="15" customHeight="1">
      <c r="D491" s="27"/>
    </row>
    <row r="492" spans="4:4" ht="15" customHeight="1">
      <c r="D492" s="27"/>
    </row>
    <row r="493" spans="4:4" ht="15" customHeight="1">
      <c r="D493" s="27"/>
    </row>
    <row r="494" spans="4:4" ht="15" customHeight="1">
      <c r="D494" s="27"/>
    </row>
    <row r="495" spans="4:4" ht="15" customHeight="1">
      <c r="D495" s="27"/>
    </row>
    <row r="496" spans="4:4" ht="15" customHeight="1">
      <c r="D496" s="27"/>
    </row>
    <row r="497" spans="4:4" ht="15" customHeight="1">
      <c r="D497" s="27"/>
    </row>
    <row r="498" spans="4:4" ht="15" customHeight="1">
      <c r="D498" s="27"/>
    </row>
    <row r="499" spans="4:4" ht="15" customHeight="1">
      <c r="D499" s="27"/>
    </row>
    <row r="500" spans="4:4" ht="15" customHeight="1">
      <c r="D500" s="27"/>
    </row>
    <row r="501" spans="4:4" ht="15" customHeight="1">
      <c r="D501" s="27"/>
    </row>
    <row r="502" spans="4:4" ht="15" customHeight="1">
      <c r="D502" s="27"/>
    </row>
    <row r="503" spans="4:4" ht="15" customHeight="1">
      <c r="D503" s="27"/>
    </row>
    <row r="504" spans="4:4" ht="15" customHeight="1">
      <c r="D504" s="27"/>
    </row>
    <row r="505" spans="4:4" ht="15" customHeight="1">
      <c r="D505" s="27"/>
    </row>
    <row r="506" spans="4:4" ht="15" customHeight="1">
      <c r="D506" s="27"/>
    </row>
    <row r="507" spans="4:4" ht="15" customHeight="1">
      <c r="D507" s="27"/>
    </row>
    <row r="508" spans="4:4" ht="15" customHeight="1">
      <c r="D508" s="27"/>
    </row>
    <row r="509" spans="4:4" ht="15" customHeight="1">
      <c r="D509" s="27"/>
    </row>
    <row r="510" spans="4:4" ht="15" customHeight="1">
      <c r="D510" s="27"/>
    </row>
    <row r="511" spans="4:4" ht="15" customHeight="1">
      <c r="D511" s="27"/>
    </row>
    <row r="512" spans="4:4" ht="15" customHeight="1">
      <c r="D512" s="27"/>
    </row>
    <row r="513" spans="4:4" ht="15" customHeight="1">
      <c r="D513" s="27"/>
    </row>
    <row r="514" spans="4:4" ht="15" customHeight="1">
      <c r="D514" s="27"/>
    </row>
    <row r="515" spans="4:4" ht="15" customHeight="1">
      <c r="D515" s="27"/>
    </row>
    <row r="516" spans="4:4" ht="15" customHeight="1">
      <c r="D516" s="27"/>
    </row>
    <row r="517" spans="4:4" ht="15" customHeight="1">
      <c r="D517" s="27"/>
    </row>
    <row r="518" spans="4:4" ht="15" customHeight="1">
      <c r="D518" s="27"/>
    </row>
    <row r="519" spans="4:4" ht="15" customHeight="1">
      <c r="D519" s="27"/>
    </row>
    <row r="520" spans="4:4" ht="15" customHeight="1">
      <c r="D520" s="27"/>
    </row>
    <row r="521" spans="4:4" ht="15" customHeight="1">
      <c r="D521" s="27"/>
    </row>
    <row r="522" spans="4:4" ht="15" customHeight="1">
      <c r="D522" s="27"/>
    </row>
    <row r="523" spans="4:4" ht="15" customHeight="1">
      <c r="D523" s="27"/>
    </row>
    <row r="524" spans="4:4" ht="15" customHeight="1">
      <c r="D524" s="27"/>
    </row>
    <row r="525" spans="4:4" ht="15" customHeight="1">
      <c r="D525" s="27"/>
    </row>
    <row r="526" spans="4:4" ht="15" customHeight="1">
      <c r="D526" s="27"/>
    </row>
    <row r="527" spans="4:4" ht="15" customHeight="1">
      <c r="D527" s="27"/>
    </row>
    <row r="528" spans="4:4" ht="15" customHeight="1">
      <c r="D528" s="27"/>
    </row>
    <row r="529" spans="4:4" ht="15" customHeight="1">
      <c r="D529" s="27"/>
    </row>
    <row r="530" spans="4:4" ht="15" customHeight="1">
      <c r="D530" s="27"/>
    </row>
    <row r="531" spans="4:4" ht="15" customHeight="1">
      <c r="D531" s="27"/>
    </row>
    <row r="532" spans="4:4" ht="15" customHeight="1">
      <c r="D532" s="27"/>
    </row>
    <row r="533" spans="4:4" ht="15" customHeight="1">
      <c r="D533" s="27"/>
    </row>
    <row r="534" spans="4:4" ht="15" customHeight="1">
      <c r="D534" s="27"/>
    </row>
    <row r="535" spans="4:4" ht="15" customHeight="1">
      <c r="D535" s="27"/>
    </row>
    <row r="536" spans="4:4" ht="15" customHeight="1">
      <c r="D536" s="27"/>
    </row>
    <row r="537" spans="4:4" ht="15" customHeight="1">
      <c r="D537" s="27"/>
    </row>
    <row r="538" spans="4:4" ht="15" customHeight="1">
      <c r="D538" s="27"/>
    </row>
    <row r="539" spans="4:4" ht="15" customHeight="1">
      <c r="D539" s="27"/>
    </row>
    <row r="540" spans="4:4" ht="15" customHeight="1">
      <c r="D540" s="27"/>
    </row>
    <row r="541" spans="4:4" ht="15" customHeight="1">
      <c r="D541" s="27"/>
    </row>
    <row r="542" spans="4:4" ht="15" customHeight="1">
      <c r="D542" s="27"/>
    </row>
    <row r="543" spans="4:4" ht="15" customHeight="1">
      <c r="D543" s="27"/>
    </row>
    <row r="544" spans="4:4" ht="15" customHeight="1">
      <c r="D544" s="27"/>
    </row>
    <row r="545" spans="4:4" ht="15" customHeight="1">
      <c r="D545" s="27"/>
    </row>
    <row r="546" spans="4:4" ht="15" customHeight="1">
      <c r="D546" s="27"/>
    </row>
    <row r="547" spans="4:4" ht="15" customHeight="1">
      <c r="D547" s="27"/>
    </row>
    <row r="548" spans="4:4" ht="15" customHeight="1">
      <c r="D548" s="27"/>
    </row>
    <row r="549" spans="4:4" ht="15" customHeight="1">
      <c r="D549" s="27"/>
    </row>
    <row r="550" spans="4:4" ht="15" customHeight="1">
      <c r="D550" s="27"/>
    </row>
    <row r="551" spans="4:4" ht="15" customHeight="1">
      <c r="D551" s="27"/>
    </row>
    <row r="552" spans="4:4" ht="15" customHeight="1">
      <c r="D552" s="27"/>
    </row>
    <row r="553" spans="4:4" ht="15" customHeight="1">
      <c r="D553" s="27"/>
    </row>
    <row r="554" spans="4:4" ht="15" customHeight="1">
      <c r="D554" s="27"/>
    </row>
    <row r="555" spans="4:4" ht="15" customHeight="1">
      <c r="D555" s="27"/>
    </row>
    <row r="556" spans="4:4" ht="15" customHeight="1">
      <c r="D556" s="27"/>
    </row>
    <row r="557" spans="4:4" ht="15" customHeight="1">
      <c r="D557" s="27"/>
    </row>
    <row r="558" spans="4:4" ht="15" customHeight="1">
      <c r="D558" s="27"/>
    </row>
    <row r="559" spans="4:4" ht="15" customHeight="1">
      <c r="D559" s="27"/>
    </row>
    <row r="560" spans="4:4" ht="15" customHeight="1">
      <c r="D560" s="27"/>
    </row>
    <row r="561" spans="4:4" ht="15" customHeight="1">
      <c r="D561" s="27"/>
    </row>
    <row r="562" spans="4:4" ht="15" customHeight="1">
      <c r="D562" s="27"/>
    </row>
    <row r="563" spans="4:4" ht="15" customHeight="1">
      <c r="D563" s="27"/>
    </row>
    <row r="564" spans="4:4" ht="15" customHeight="1">
      <c r="D564" s="27"/>
    </row>
    <row r="565" spans="4:4" ht="15" customHeight="1">
      <c r="D565" s="27"/>
    </row>
    <row r="566" spans="4:4" ht="15" customHeight="1">
      <c r="D566" s="27"/>
    </row>
    <row r="567" spans="4:4" ht="15" customHeight="1">
      <c r="D567" s="27"/>
    </row>
    <row r="568" spans="4:4" ht="15" customHeight="1">
      <c r="D568" s="27"/>
    </row>
    <row r="569" spans="4:4" ht="15" customHeight="1">
      <c r="D569" s="27"/>
    </row>
    <row r="570" spans="4:4" ht="15" customHeight="1">
      <c r="D570" s="27"/>
    </row>
    <row r="571" spans="4:4" ht="15" customHeight="1">
      <c r="D571" s="27"/>
    </row>
    <row r="572" spans="4:4" ht="15" customHeight="1">
      <c r="D572" s="27"/>
    </row>
    <row r="573" spans="4:4" ht="15" customHeight="1">
      <c r="D573" s="27"/>
    </row>
    <row r="574" spans="4:4" ht="15" customHeight="1">
      <c r="D574" s="27"/>
    </row>
    <row r="575" spans="4:4" ht="15" customHeight="1">
      <c r="D575" s="27"/>
    </row>
    <row r="576" spans="4:4" ht="15" customHeight="1">
      <c r="D576" s="27"/>
    </row>
    <row r="577" spans="4:4" ht="15" customHeight="1">
      <c r="D577" s="27"/>
    </row>
    <row r="578" spans="4:4" ht="15" customHeight="1">
      <c r="D578" s="27"/>
    </row>
    <row r="579" spans="4:4" ht="15" customHeight="1">
      <c r="D579" s="27"/>
    </row>
    <row r="580" spans="4:4" ht="15" customHeight="1">
      <c r="D580" s="27"/>
    </row>
    <row r="581" spans="4:4" ht="15" customHeight="1">
      <c r="D581" s="27"/>
    </row>
    <row r="582" spans="4:4" ht="15" customHeight="1">
      <c r="D582" s="27"/>
    </row>
    <row r="583" spans="4:4" ht="15" customHeight="1">
      <c r="D583" s="27"/>
    </row>
    <row r="584" spans="4:4" ht="15" customHeight="1">
      <c r="D584" s="27"/>
    </row>
    <row r="585" spans="4:4" ht="15" customHeight="1">
      <c r="D585" s="27"/>
    </row>
    <row r="586" spans="4:4" ht="15" customHeight="1">
      <c r="D586" s="27"/>
    </row>
    <row r="587" spans="4:4" ht="15" customHeight="1">
      <c r="D587" s="27"/>
    </row>
    <row r="588" spans="4:4" ht="15" customHeight="1">
      <c r="D588" s="27"/>
    </row>
    <row r="589" spans="4:4" ht="15" customHeight="1">
      <c r="D589" s="27"/>
    </row>
    <row r="590" spans="4:4" ht="15" customHeight="1">
      <c r="D590" s="27"/>
    </row>
    <row r="591" spans="4:4" ht="15" customHeight="1">
      <c r="D591" s="27"/>
    </row>
    <row r="592" spans="4:4" ht="15" customHeight="1">
      <c r="D592" s="27"/>
    </row>
    <row r="593" spans="4:4" ht="15" customHeight="1">
      <c r="D593" s="27"/>
    </row>
    <row r="594" spans="4:4" ht="15" customHeight="1">
      <c r="D594" s="27"/>
    </row>
    <row r="595" spans="4:4" ht="15" customHeight="1">
      <c r="D595" s="27"/>
    </row>
    <row r="596" spans="4:4" ht="15" customHeight="1">
      <c r="D596" s="27"/>
    </row>
    <row r="597" spans="4:4" ht="15" customHeight="1">
      <c r="D597" s="27"/>
    </row>
    <row r="598" spans="4:4" ht="15" customHeight="1">
      <c r="D598" s="27"/>
    </row>
    <row r="599" spans="4:4" ht="15" customHeight="1">
      <c r="D599" s="27"/>
    </row>
    <row r="600" spans="4:4" ht="15" customHeight="1">
      <c r="D600" s="27"/>
    </row>
    <row r="601" spans="4:4" ht="15" customHeight="1">
      <c r="D601" s="27"/>
    </row>
    <row r="602" spans="4:4" ht="15" customHeight="1">
      <c r="D602" s="27"/>
    </row>
    <row r="603" spans="4:4" ht="15" customHeight="1">
      <c r="D603" s="27"/>
    </row>
    <row r="604" spans="4:4" ht="15" customHeight="1">
      <c r="D604" s="27"/>
    </row>
    <row r="605" spans="4:4" ht="15" customHeight="1">
      <c r="D605" s="27"/>
    </row>
    <row r="606" spans="4:4" ht="15" customHeight="1">
      <c r="D606" s="27"/>
    </row>
    <row r="607" spans="4:4" ht="15" customHeight="1">
      <c r="D607" s="27"/>
    </row>
    <row r="608" spans="4:4" ht="15" customHeight="1">
      <c r="D608" s="27"/>
    </row>
    <row r="609" spans="4:4" ht="15" customHeight="1">
      <c r="D609" s="27"/>
    </row>
    <row r="610" spans="4:4" ht="15" customHeight="1">
      <c r="D610" s="27"/>
    </row>
    <row r="611" spans="4:4" ht="15" customHeight="1">
      <c r="D611" s="27"/>
    </row>
    <row r="612" spans="4:4" ht="15" customHeight="1">
      <c r="D612" s="27"/>
    </row>
    <row r="613" spans="4:4" ht="15" customHeight="1">
      <c r="D613" s="27"/>
    </row>
    <row r="614" spans="4:4" ht="15" customHeight="1">
      <c r="D614" s="27"/>
    </row>
    <row r="615" spans="4:4" ht="15" customHeight="1">
      <c r="D615" s="27"/>
    </row>
    <row r="616" spans="4:4" ht="15" customHeight="1">
      <c r="D616" s="27"/>
    </row>
    <row r="617" spans="4:4" ht="15" customHeight="1">
      <c r="D617" s="27"/>
    </row>
    <row r="618" spans="4:4" ht="15" customHeight="1">
      <c r="D618" s="27"/>
    </row>
    <row r="619" spans="4:4" ht="15" customHeight="1">
      <c r="D619" s="27"/>
    </row>
    <row r="620" spans="4:4" ht="15" customHeight="1">
      <c r="D620" s="27"/>
    </row>
    <row r="621" spans="4:4" ht="15" customHeight="1">
      <c r="D621" s="27"/>
    </row>
    <row r="622" spans="4:4" ht="15" customHeight="1">
      <c r="D622" s="27"/>
    </row>
    <row r="623" spans="4:4" ht="15" customHeight="1">
      <c r="D623" s="27"/>
    </row>
    <row r="624" spans="4:4" ht="15" customHeight="1">
      <c r="D624" s="27"/>
    </row>
    <row r="625" spans="4:4" ht="15" customHeight="1">
      <c r="D625" s="27"/>
    </row>
    <row r="626" spans="4:4" ht="15" customHeight="1">
      <c r="D626" s="27"/>
    </row>
    <row r="627" spans="4:4" ht="15" customHeight="1">
      <c r="D627" s="27"/>
    </row>
    <row r="628" spans="4:4" ht="15" customHeight="1">
      <c r="D628" s="27"/>
    </row>
    <row r="629" spans="4:4" ht="15" customHeight="1">
      <c r="D629" s="27"/>
    </row>
    <row r="630" spans="4:4" ht="15" customHeight="1">
      <c r="D630" s="27"/>
    </row>
    <row r="631" spans="4:4" ht="15" customHeight="1">
      <c r="D631" s="27"/>
    </row>
    <row r="632" spans="4:4" ht="15" customHeight="1">
      <c r="D632" s="27"/>
    </row>
    <row r="633" spans="4:4" ht="15" customHeight="1">
      <c r="D633" s="27"/>
    </row>
    <row r="634" spans="4:4" ht="15" customHeight="1">
      <c r="D634" s="27"/>
    </row>
    <row r="635" spans="4:4" ht="15" customHeight="1">
      <c r="D635" s="27"/>
    </row>
    <row r="636" spans="4:4" ht="15" customHeight="1">
      <c r="D636" s="27"/>
    </row>
    <row r="637" spans="4:4" ht="15" customHeight="1">
      <c r="D637" s="27"/>
    </row>
    <row r="638" spans="4:4" ht="15" customHeight="1">
      <c r="D638" s="27"/>
    </row>
    <row r="639" spans="4:4" ht="15" customHeight="1">
      <c r="D639" s="27"/>
    </row>
    <row r="640" spans="4:4" ht="15" customHeight="1">
      <c r="D640" s="27"/>
    </row>
    <row r="641" spans="4:4" ht="15" customHeight="1">
      <c r="D641" s="27"/>
    </row>
    <row r="642" spans="4:4" ht="15" customHeight="1">
      <c r="D642" s="27"/>
    </row>
    <row r="643" spans="4:4" ht="15" customHeight="1">
      <c r="D643" s="27"/>
    </row>
    <row r="644" spans="4:4" ht="15" customHeight="1">
      <c r="D644" s="27"/>
    </row>
    <row r="645" spans="4:4" ht="15" customHeight="1">
      <c r="D645" s="27"/>
    </row>
    <row r="646" spans="4:4" ht="15" customHeight="1">
      <c r="D646" s="27"/>
    </row>
    <row r="647" spans="4:4" ht="15" customHeight="1">
      <c r="D647" s="27"/>
    </row>
    <row r="648" spans="4:4" ht="15" customHeight="1">
      <c r="D648" s="27"/>
    </row>
    <row r="649" spans="4:4" ht="15" customHeight="1">
      <c r="D649" s="27"/>
    </row>
    <row r="650" spans="4:4" ht="15" customHeight="1">
      <c r="D650" s="27"/>
    </row>
    <row r="651" spans="4:4" ht="15" customHeight="1">
      <c r="D651" s="27"/>
    </row>
    <row r="652" spans="4:4" ht="15" customHeight="1">
      <c r="D652" s="27"/>
    </row>
    <row r="653" spans="4:4" ht="15" customHeight="1">
      <c r="D653" s="27"/>
    </row>
    <row r="654" spans="4:4" ht="15" customHeight="1">
      <c r="D654" s="27"/>
    </row>
    <row r="655" spans="4:4" ht="15" customHeight="1">
      <c r="D655" s="27"/>
    </row>
    <row r="656" spans="4:4" ht="15" customHeight="1">
      <c r="D656" s="27"/>
    </row>
    <row r="657" spans="4:4" ht="15" customHeight="1">
      <c r="D657" s="27"/>
    </row>
    <row r="658" spans="4:4" ht="15" customHeight="1">
      <c r="D658" s="27"/>
    </row>
    <row r="659" spans="4:4" ht="15" customHeight="1">
      <c r="D659" s="27"/>
    </row>
    <row r="660" spans="4:4" ht="15" customHeight="1">
      <c r="D660" s="27"/>
    </row>
    <row r="661" spans="4:4" ht="15" customHeight="1">
      <c r="D661" s="27"/>
    </row>
    <row r="662" spans="4:4" ht="15" customHeight="1">
      <c r="D662" s="27"/>
    </row>
    <row r="663" spans="4:4" ht="15" customHeight="1">
      <c r="D663" s="27"/>
    </row>
    <row r="664" spans="4:4" ht="15" customHeight="1">
      <c r="D664" s="27"/>
    </row>
    <row r="665" spans="4:4" ht="15" customHeight="1">
      <c r="D665" s="27"/>
    </row>
    <row r="666" spans="4:4" ht="15" customHeight="1">
      <c r="D666" s="27"/>
    </row>
    <row r="667" spans="4:4" ht="15" customHeight="1">
      <c r="D667" s="27"/>
    </row>
    <row r="668" spans="4:4" ht="15" customHeight="1">
      <c r="D668" s="27"/>
    </row>
    <row r="669" spans="4:4" ht="15" customHeight="1">
      <c r="D669" s="27"/>
    </row>
    <row r="670" spans="4:4" ht="15" customHeight="1">
      <c r="D670" s="27"/>
    </row>
    <row r="671" spans="4:4" ht="15" customHeight="1">
      <c r="D671" s="27"/>
    </row>
    <row r="672" spans="4:4" ht="15" customHeight="1">
      <c r="D672" s="27"/>
    </row>
    <row r="673" spans="4:4" ht="15" customHeight="1">
      <c r="D673" s="27"/>
    </row>
    <row r="674" spans="4:4" ht="15" customHeight="1">
      <c r="D674" s="27"/>
    </row>
    <row r="675" spans="4:4" ht="15" customHeight="1">
      <c r="D675" s="27"/>
    </row>
    <row r="676" spans="4:4" ht="15" customHeight="1">
      <c r="D676" s="27"/>
    </row>
    <row r="677" spans="4:4" ht="15" customHeight="1">
      <c r="D677" s="27"/>
    </row>
    <row r="678" spans="4:4" ht="15" customHeight="1">
      <c r="D678" s="27"/>
    </row>
    <row r="679" spans="4:4" ht="15" customHeight="1">
      <c r="D679" s="27"/>
    </row>
    <row r="680" spans="4:4" ht="15" customHeight="1">
      <c r="D680" s="27"/>
    </row>
    <row r="681" spans="4:4" ht="15" customHeight="1">
      <c r="D681" s="27"/>
    </row>
    <row r="682" spans="4:4" ht="15" customHeight="1">
      <c r="D682" s="27"/>
    </row>
    <row r="683" spans="4:4" ht="15" customHeight="1">
      <c r="D683" s="27"/>
    </row>
    <row r="684" spans="4:4" ht="15" customHeight="1">
      <c r="D684" s="27"/>
    </row>
    <row r="685" spans="4:4" ht="15" customHeight="1">
      <c r="D685" s="27"/>
    </row>
    <row r="686" spans="4:4" ht="15" customHeight="1">
      <c r="D686" s="27"/>
    </row>
    <row r="687" spans="4:4" ht="15" customHeight="1">
      <c r="D687" s="27"/>
    </row>
    <row r="688" spans="4:4" ht="15" customHeight="1">
      <c r="D688" s="27"/>
    </row>
    <row r="689" spans="4:4" ht="15" customHeight="1">
      <c r="D689" s="27"/>
    </row>
    <row r="690" spans="4:4" ht="15" customHeight="1">
      <c r="D690" s="27"/>
    </row>
    <row r="691" spans="4:4" ht="15" customHeight="1">
      <c r="D691" s="27"/>
    </row>
    <row r="692" spans="4:4" ht="15" customHeight="1">
      <c r="D692" s="27"/>
    </row>
    <row r="693" spans="4:4" ht="15" customHeight="1">
      <c r="D693" s="27"/>
    </row>
    <row r="694" spans="4:4" ht="15" customHeight="1">
      <c r="D694" s="27"/>
    </row>
    <row r="695" spans="4:4" ht="15" customHeight="1">
      <c r="D695" s="27"/>
    </row>
    <row r="696" spans="4:4" ht="15" customHeight="1">
      <c r="D696" s="27"/>
    </row>
    <row r="697" spans="4:4" ht="15" customHeight="1">
      <c r="D697" s="27"/>
    </row>
    <row r="698" spans="4:4" ht="15" customHeight="1">
      <c r="D698" s="27"/>
    </row>
    <row r="699" spans="4:4" ht="15" customHeight="1">
      <c r="D699" s="27"/>
    </row>
    <row r="700" spans="4:4" ht="15" customHeight="1">
      <c r="D700" s="27"/>
    </row>
    <row r="701" spans="4:4" ht="15" customHeight="1">
      <c r="D701" s="27"/>
    </row>
    <row r="702" spans="4:4" ht="15" customHeight="1">
      <c r="D702" s="27"/>
    </row>
    <row r="703" spans="4:4" ht="15" customHeight="1">
      <c r="D703" s="27"/>
    </row>
    <row r="704" spans="4:4" ht="15" customHeight="1">
      <c r="D704" s="27"/>
    </row>
    <row r="705" spans="4:4" ht="15" customHeight="1">
      <c r="D705" s="27"/>
    </row>
    <row r="706" spans="4:4" ht="15" customHeight="1">
      <c r="D706" s="27"/>
    </row>
    <row r="707" spans="4:4" ht="15" customHeight="1">
      <c r="D707" s="27"/>
    </row>
    <row r="708" spans="4:4" ht="15" customHeight="1">
      <c r="D708" s="27"/>
    </row>
    <row r="709" spans="4:4" ht="15" customHeight="1">
      <c r="D709" s="27"/>
    </row>
    <row r="710" spans="4:4" ht="15" customHeight="1">
      <c r="D710" s="27"/>
    </row>
    <row r="711" spans="4:4" ht="15" customHeight="1">
      <c r="D711" s="27"/>
    </row>
    <row r="712" spans="4:4" ht="15" customHeight="1">
      <c r="D712" s="27"/>
    </row>
    <row r="713" spans="4:4" ht="15" customHeight="1">
      <c r="D713" s="27"/>
    </row>
    <row r="714" spans="4:4" ht="15" customHeight="1">
      <c r="D714" s="27"/>
    </row>
    <row r="715" spans="4:4" ht="15" customHeight="1">
      <c r="D715" s="27"/>
    </row>
    <row r="716" spans="4:4" ht="15" customHeight="1">
      <c r="D716" s="27"/>
    </row>
    <row r="717" spans="4:4" ht="15" customHeight="1">
      <c r="D717" s="27"/>
    </row>
    <row r="718" spans="4:4" ht="15" customHeight="1">
      <c r="D718" s="27"/>
    </row>
    <row r="719" spans="4:4" ht="15" customHeight="1">
      <c r="D719" s="27"/>
    </row>
    <row r="720" spans="4:4" ht="15" customHeight="1">
      <c r="D720" s="27"/>
    </row>
    <row r="721" spans="4:4" ht="15" customHeight="1">
      <c r="D721" s="27"/>
    </row>
    <row r="722" spans="4:4" ht="15" customHeight="1">
      <c r="D722" s="27"/>
    </row>
    <row r="723" spans="4:4" ht="15" customHeight="1">
      <c r="D723" s="27"/>
    </row>
    <row r="724" spans="4:4" ht="15" customHeight="1">
      <c r="D724" s="27"/>
    </row>
    <row r="725" spans="4:4" ht="15" customHeight="1">
      <c r="D725" s="27"/>
    </row>
    <row r="726" spans="4:4" ht="15" customHeight="1">
      <c r="D726" s="27"/>
    </row>
    <row r="727" spans="4:4" ht="15" customHeight="1">
      <c r="D727" s="27"/>
    </row>
    <row r="728" spans="4:4" ht="15" customHeight="1">
      <c r="D728" s="27"/>
    </row>
    <row r="729" spans="4:4" ht="15" customHeight="1">
      <c r="D729" s="27"/>
    </row>
    <row r="730" spans="4:4" ht="15" customHeight="1">
      <c r="D730" s="27"/>
    </row>
    <row r="731" spans="4:4" ht="15" customHeight="1">
      <c r="D731" s="27"/>
    </row>
    <row r="732" spans="4:4" ht="15" customHeight="1">
      <c r="D732" s="27"/>
    </row>
    <row r="733" spans="4:4" ht="15" customHeight="1">
      <c r="D733" s="27"/>
    </row>
    <row r="734" spans="4:4" ht="15" customHeight="1">
      <c r="D734" s="27"/>
    </row>
    <row r="735" spans="4:4" ht="15" customHeight="1">
      <c r="D735" s="27"/>
    </row>
    <row r="736" spans="4:4" ht="15" customHeight="1">
      <c r="D736" s="27"/>
    </row>
    <row r="737" spans="4:4" ht="15" customHeight="1">
      <c r="D737" s="27"/>
    </row>
    <row r="738" spans="4:4" ht="15" customHeight="1">
      <c r="D738" s="27"/>
    </row>
    <row r="739" spans="4:4" ht="15" customHeight="1">
      <c r="D739" s="27"/>
    </row>
    <row r="740" spans="4:4" ht="15" customHeight="1">
      <c r="D740" s="27"/>
    </row>
    <row r="741" spans="4:4" ht="15" customHeight="1">
      <c r="D741" s="27"/>
    </row>
    <row r="742" spans="4:4" ht="15" customHeight="1">
      <c r="D742" s="27"/>
    </row>
    <row r="743" spans="4:4" ht="15" customHeight="1">
      <c r="D743" s="27"/>
    </row>
    <row r="744" spans="4:4" ht="15" customHeight="1">
      <c r="D744" s="27"/>
    </row>
    <row r="745" spans="4:4" ht="15" customHeight="1">
      <c r="D745" s="27"/>
    </row>
    <row r="746" spans="4:4" ht="15" customHeight="1">
      <c r="D746" s="27"/>
    </row>
    <row r="747" spans="4:4" ht="15" customHeight="1">
      <c r="D747" s="27"/>
    </row>
    <row r="748" spans="4:4" ht="15" customHeight="1">
      <c r="D748" s="27"/>
    </row>
    <row r="749" spans="4:4" ht="15" customHeight="1">
      <c r="D749" s="27"/>
    </row>
    <row r="750" spans="4:4" ht="15" customHeight="1">
      <c r="D750" s="27"/>
    </row>
    <row r="751" spans="4:4" ht="15" customHeight="1">
      <c r="D751" s="27"/>
    </row>
    <row r="752" spans="4:4" ht="15" customHeight="1">
      <c r="D752" s="27"/>
    </row>
    <row r="753" spans="4:4" ht="15" customHeight="1">
      <c r="D753" s="27"/>
    </row>
    <row r="754" spans="4:4" ht="15" customHeight="1">
      <c r="D754" s="27"/>
    </row>
    <row r="755" spans="4:4" ht="15" customHeight="1">
      <c r="D755" s="27"/>
    </row>
    <row r="756" spans="4:4" ht="15" customHeight="1">
      <c r="D756" s="27"/>
    </row>
    <row r="757" spans="4:4" ht="15" customHeight="1">
      <c r="D757" s="27"/>
    </row>
    <row r="758" spans="4:4" ht="15" customHeight="1">
      <c r="D758" s="27"/>
    </row>
    <row r="759" spans="4:4" ht="15" customHeight="1">
      <c r="D759" s="27"/>
    </row>
    <row r="760" spans="4:4" ht="15" customHeight="1">
      <c r="D760" s="27"/>
    </row>
    <row r="761" spans="4:4" ht="15" customHeight="1">
      <c r="D761" s="27"/>
    </row>
    <row r="762" spans="4:4" ht="15" customHeight="1">
      <c r="D762" s="27"/>
    </row>
    <row r="763" spans="4:4" ht="15" customHeight="1">
      <c r="D763" s="27"/>
    </row>
    <row r="764" spans="4:4" ht="15" customHeight="1">
      <c r="D764" s="27"/>
    </row>
    <row r="765" spans="4:4" ht="15" customHeight="1">
      <c r="D765" s="27"/>
    </row>
    <row r="766" spans="4:4" ht="15" customHeight="1">
      <c r="D766" s="27"/>
    </row>
    <row r="767" spans="4:4" ht="15" customHeight="1">
      <c r="D767" s="27"/>
    </row>
    <row r="768" spans="4:4" ht="15" customHeight="1">
      <c r="D768" s="27"/>
    </row>
    <row r="769" spans="4:4" ht="15" customHeight="1">
      <c r="D769" s="27"/>
    </row>
    <row r="770" spans="4:4" ht="15" customHeight="1">
      <c r="D770" s="27"/>
    </row>
    <row r="771" spans="4:4" ht="15" customHeight="1">
      <c r="D771" s="27"/>
    </row>
    <row r="772" spans="4:4" ht="15" customHeight="1">
      <c r="D772" s="27"/>
    </row>
    <row r="773" spans="4:4" ht="15" customHeight="1">
      <c r="D773" s="27"/>
    </row>
    <row r="774" spans="4:4" ht="15" customHeight="1">
      <c r="D774" s="27"/>
    </row>
    <row r="775" spans="4:4" ht="15" customHeight="1">
      <c r="D775" s="27"/>
    </row>
    <row r="776" spans="4:4" ht="15" customHeight="1">
      <c r="D776" s="27"/>
    </row>
    <row r="777" spans="4:4" ht="15" customHeight="1">
      <c r="D777" s="27"/>
    </row>
    <row r="778" spans="4:4" ht="15" customHeight="1">
      <c r="D778" s="27"/>
    </row>
    <row r="779" spans="4:4" ht="15" customHeight="1">
      <c r="D779" s="27"/>
    </row>
    <row r="780" spans="4:4" ht="15" customHeight="1">
      <c r="D780" s="27"/>
    </row>
    <row r="781" spans="4:4" ht="15" customHeight="1">
      <c r="D781" s="27"/>
    </row>
    <row r="782" spans="4:4" ht="15" customHeight="1">
      <c r="D782" s="27"/>
    </row>
    <row r="783" spans="4:4" ht="15" customHeight="1">
      <c r="D783" s="27"/>
    </row>
    <row r="784" spans="4:4" ht="15" customHeight="1">
      <c r="D784" s="27"/>
    </row>
    <row r="785" spans="4:4" ht="15" customHeight="1">
      <c r="D785" s="27"/>
    </row>
    <row r="786" spans="4:4" ht="15" customHeight="1">
      <c r="D786" s="27"/>
    </row>
    <row r="787" spans="4:4" ht="15" customHeight="1">
      <c r="D787" s="27"/>
    </row>
    <row r="788" spans="4:4" ht="15" customHeight="1">
      <c r="D788" s="27"/>
    </row>
    <row r="789" spans="4:4" ht="15" customHeight="1">
      <c r="D789" s="27"/>
    </row>
    <row r="790" spans="4:4" ht="15" customHeight="1">
      <c r="D790" s="27"/>
    </row>
    <row r="791" spans="4:4" ht="15" customHeight="1">
      <c r="D791" s="27"/>
    </row>
    <row r="792" spans="4:4" ht="15" customHeight="1">
      <c r="D792" s="27"/>
    </row>
    <row r="793" spans="4:4" ht="15" customHeight="1">
      <c r="D793" s="27"/>
    </row>
    <row r="794" spans="4:4" ht="15" customHeight="1">
      <c r="D794" s="27"/>
    </row>
    <row r="795" spans="4:4" ht="15" customHeight="1">
      <c r="D795" s="27"/>
    </row>
    <row r="796" spans="4:4" ht="15" customHeight="1">
      <c r="D796" s="27"/>
    </row>
    <row r="797" spans="4:4" ht="15" customHeight="1">
      <c r="D797" s="27"/>
    </row>
    <row r="798" spans="4:4" ht="15" customHeight="1">
      <c r="D798" s="27"/>
    </row>
    <row r="799" spans="4:4" ht="15" customHeight="1">
      <c r="D799" s="27"/>
    </row>
    <row r="800" spans="4:4" ht="15" customHeight="1">
      <c r="D800" s="27"/>
    </row>
    <row r="801" spans="4:4" ht="15" customHeight="1">
      <c r="D801" s="27"/>
    </row>
    <row r="802" spans="4:4" ht="15" customHeight="1">
      <c r="D802" s="27"/>
    </row>
    <row r="803" spans="4:4" ht="15" customHeight="1">
      <c r="D803" s="27"/>
    </row>
    <row r="804" spans="4:4" ht="15" customHeight="1">
      <c r="D804" s="27"/>
    </row>
    <row r="805" spans="4:4" ht="15" customHeight="1">
      <c r="D805" s="27"/>
    </row>
    <row r="806" spans="4:4" ht="15" customHeight="1">
      <c r="D806" s="27"/>
    </row>
    <row r="807" spans="4:4" ht="15" customHeight="1">
      <c r="D807" s="27"/>
    </row>
    <row r="808" spans="4:4" ht="15" customHeight="1">
      <c r="D808" s="27"/>
    </row>
    <row r="809" spans="4:4" ht="15" customHeight="1">
      <c r="D809" s="27"/>
    </row>
    <row r="810" spans="4:4" ht="15" customHeight="1">
      <c r="D810" s="27"/>
    </row>
    <row r="811" spans="4:4" ht="15" customHeight="1">
      <c r="D811" s="27"/>
    </row>
    <row r="812" spans="4:4" ht="15" customHeight="1">
      <c r="D812" s="27"/>
    </row>
    <row r="813" spans="4:4" ht="15" customHeight="1">
      <c r="D813" s="27"/>
    </row>
    <row r="814" spans="4:4" ht="15" customHeight="1">
      <c r="D814" s="27"/>
    </row>
    <row r="815" spans="4:4" ht="15" customHeight="1">
      <c r="D815" s="27"/>
    </row>
    <row r="816" spans="4:4" ht="15" customHeight="1">
      <c r="D816" s="27"/>
    </row>
    <row r="817" spans="4:4" ht="15" customHeight="1">
      <c r="D817" s="27"/>
    </row>
    <row r="818" spans="4:4" ht="15" customHeight="1">
      <c r="D818" s="27"/>
    </row>
    <row r="819" spans="4:4" ht="15" customHeight="1">
      <c r="D819" s="27"/>
    </row>
    <row r="820" spans="4:4" ht="15" customHeight="1">
      <c r="D820" s="27"/>
    </row>
    <row r="821" spans="4:4" ht="15" customHeight="1">
      <c r="D821" s="27"/>
    </row>
    <row r="822" spans="4:4" ht="15" customHeight="1">
      <c r="D822" s="27"/>
    </row>
    <row r="823" spans="4:4" ht="15" customHeight="1">
      <c r="D823" s="27"/>
    </row>
    <row r="824" spans="4:4" ht="15" customHeight="1">
      <c r="D824" s="27"/>
    </row>
    <row r="825" spans="4:4" ht="15" customHeight="1">
      <c r="D825" s="27"/>
    </row>
    <row r="826" spans="4:4" ht="15" customHeight="1">
      <c r="D826" s="27"/>
    </row>
    <row r="827" spans="4:4" ht="15" customHeight="1">
      <c r="D827" s="27"/>
    </row>
    <row r="828" spans="4:4" ht="15" customHeight="1">
      <c r="D828" s="27"/>
    </row>
    <row r="829" spans="4:4" ht="15" customHeight="1">
      <c r="D829" s="27"/>
    </row>
    <row r="830" spans="4:4" ht="15" customHeight="1">
      <c r="D830" s="27"/>
    </row>
    <row r="831" spans="4:4" ht="15" customHeight="1">
      <c r="D831" s="27"/>
    </row>
    <row r="832" spans="4:4" ht="15" customHeight="1">
      <c r="D832" s="27"/>
    </row>
    <row r="833" spans="4:4" ht="15" customHeight="1">
      <c r="D833" s="27"/>
    </row>
    <row r="834" spans="4:4" ht="15" customHeight="1">
      <c r="D834" s="27"/>
    </row>
    <row r="835" spans="4:4" ht="15" customHeight="1">
      <c r="D835" s="27"/>
    </row>
    <row r="836" spans="4:4" ht="15" customHeight="1">
      <c r="D836" s="27"/>
    </row>
    <row r="837" spans="4:4" ht="15" customHeight="1">
      <c r="D837" s="27"/>
    </row>
    <row r="838" spans="4:4" ht="15" customHeight="1">
      <c r="D838" s="27"/>
    </row>
    <row r="839" spans="4:4" ht="15" customHeight="1">
      <c r="D839" s="27"/>
    </row>
    <row r="840" spans="4:4" ht="15" customHeight="1">
      <c r="D840" s="27"/>
    </row>
    <row r="841" spans="4:4" ht="15" customHeight="1">
      <c r="D841" s="27"/>
    </row>
    <row r="842" spans="4:4" ht="15" customHeight="1">
      <c r="D842" s="27"/>
    </row>
    <row r="843" spans="4:4" ht="15" customHeight="1">
      <c r="D843" s="27"/>
    </row>
    <row r="844" spans="4:4" ht="15" customHeight="1">
      <c r="D844" s="27"/>
    </row>
    <row r="845" spans="4:4" ht="15" customHeight="1">
      <c r="D845" s="27"/>
    </row>
    <row r="846" spans="4:4" ht="15" customHeight="1">
      <c r="D846" s="27"/>
    </row>
    <row r="847" spans="4:4" ht="15" customHeight="1">
      <c r="D847" s="27"/>
    </row>
    <row r="848" spans="4:4" ht="15" customHeight="1">
      <c r="D848" s="27"/>
    </row>
    <row r="849" spans="4:4" ht="15" customHeight="1">
      <c r="D849" s="27"/>
    </row>
    <row r="850" spans="4:4" ht="15" customHeight="1">
      <c r="D850" s="27"/>
    </row>
    <row r="851" spans="4:4" ht="15" customHeight="1">
      <c r="D851" s="27"/>
    </row>
    <row r="852" spans="4:4" ht="15" customHeight="1">
      <c r="D852" s="27"/>
    </row>
    <row r="853" spans="4:4" ht="15" customHeight="1">
      <c r="D853" s="27"/>
    </row>
    <row r="854" spans="4:4" ht="15" customHeight="1">
      <c r="D854" s="27"/>
    </row>
    <row r="855" spans="4:4" ht="15" customHeight="1">
      <c r="D855" s="27"/>
    </row>
    <row r="856" spans="4:4" ht="15" customHeight="1">
      <c r="D856" s="27"/>
    </row>
    <row r="857" spans="4:4" ht="15" customHeight="1">
      <c r="D857" s="27"/>
    </row>
    <row r="858" spans="4:4" ht="15" customHeight="1">
      <c r="D858" s="27"/>
    </row>
    <row r="859" spans="4:4" ht="15" customHeight="1">
      <c r="D859" s="27"/>
    </row>
    <row r="860" spans="4:4" ht="15" customHeight="1">
      <c r="D860" s="27"/>
    </row>
    <row r="861" spans="4:4" ht="15" customHeight="1">
      <c r="D861" s="27"/>
    </row>
    <row r="862" spans="4:4" ht="15" customHeight="1">
      <c r="D862" s="27"/>
    </row>
    <row r="863" spans="4:4" ht="15" customHeight="1">
      <c r="D863" s="27"/>
    </row>
    <row r="864" spans="4:4" ht="15" customHeight="1">
      <c r="D864" s="27"/>
    </row>
    <row r="865" spans="4:4" ht="15" customHeight="1">
      <c r="D865" s="27"/>
    </row>
    <row r="866" spans="4:4" ht="15" customHeight="1">
      <c r="D866" s="27"/>
    </row>
    <row r="867" spans="4:4" ht="15" customHeight="1">
      <c r="D867" s="27"/>
    </row>
    <row r="868" spans="4:4" ht="15" customHeight="1">
      <c r="D868" s="27"/>
    </row>
    <row r="869" spans="4:4" ht="15" customHeight="1">
      <c r="D869" s="27"/>
    </row>
    <row r="870" spans="4:4" ht="15" customHeight="1">
      <c r="D870" s="27"/>
    </row>
    <row r="871" spans="4:4" ht="15" customHeight="1">
      <c r="D871" s="27"/>
    </row>
    <row r="872" spans="4:4" ht="15" customHeight="1">
      <c r="D872" s="27"/>
    </row>
    <row r="873" spans="4:4" ht="15" customHeight="1">
      <c r="D873" s="27"/>
    </row>
    <row r="874" spans="4:4" ht="15" customHeight="1">
      <c r="D874" s="27"/>
    </row>
    <row r="875" spans="4:4" ht="15" customHeight="1">
      <c r="D875" s="27"/>
    </row>
    <row r="876" spans="4:4" ht="15" customHeight="1">
      <c r="D876" s="27"/>
    </row>
    <row r="877" spans="4:4" ht="15" customHeight="1">
      <c r="D877" s="27"/>
    </row>
    <row r="878" spans="4:4" ht="15" customHeight="1">
      <c r="D878" s="27"/>
    </row>
    <row r="879" spans="4:4" ht="15" customHeight="1">
      <c r="D879" s="27"/>
    </row>
    <row r="880" spans="4:4" ht="15" customHeight="1">
      <c r="D880" s="27"/>
    </row>
    <row r="881" spans="4:4" ht="15" customHeight="1">
      <c r="D881" s="27"/>
    </row>
    <row r="882" spans="4:4" ht="15" customHeight="1">
      <c r="D882" s="27"/>
    </row>
    <row r="883" spans="4:4" ht="15" customHeight="1">
      <c r="D883" s="27"/>
    </row>
    <row r="884" spans="4:4" ht="15" customHeight="1">
      <c r="D884" s="27"/>
    </row>
    <row r="885" spans="4:4" ht="15" customHeight="1">
      <c r="D885" s="27"/>
    </row>
    <row r="886" spans="4:4" ht="15" customHeight="1">
      <c r="D886" s="27"/>
    </row>
    <row r="887" spans="4:4" ht="15" customHeight="1">
      <c r="D887" s="27"/>
    </row>
    <row r="888" spans="4:4" ht="15" customHeight="1">
      <c r="D888" s="27"/>
    </row>
    <row r="889" spans="4:4" ht="15" customHeight="1">
      <c r="D889" s="27"/>
    </row>
    <row r="890" spans="4:4" ht="15" customHeight="1">
      <c r="D890" s="27"/>
    </row>
    <row r="891" spans="4:4" ht="15" customHeight="1">
      <c r="D891" s="27"/>
    </row>
    <row r="892" spans="4:4" ht="15" customHeight="1">
      <c r="D892" s="27"/>
    </row>
    <row r="893" spans="4:4" ht="15" customHeight="1">
      <c r="D893" s="27"/>
    </row>
    <row r="894" spans="4:4" ht="15" customHeight="1">
      <c r="D894" s="27"/>
    </row>
    <row r="895" spans="4:4" ht="15" customHeight="1">
      <c r="D895" s="27"/>
    </row>
    <row r="896" spans="4:4" ht="15" customHeight="1">
      <c r="D896" s="27"/>
    </row>
    <row r="897" spans="4:4" ht="15" customHeight="1">
      <c r="D897" s="27"/>
    </row>
    <row r="898" spans="4:4" ht="15" customHeight="1">
      <c r="D898" s="27"/>
    </row>
    <row r="899" spans="4:4" ht="15" customHeight="1">
      <c r="D899" s="27"/>
    </row>
    <row r="900" spans="4:4" ht="15" customHeight="1">
      <c r="D900" s="27"/>
    </row>
    <row r="901" spans="4:4" ht="15" customHeight="1">
      <c r="D901" s="27"/>
    </row>
    <row r="902" spans="4:4" ht="15" customHeight="1">
      <c r="D902" s="27"/>
    </row>
    <row r="903" spans="4:4" ht="15" customHeight="1">
      <c r="D903" s="27"/>
    </row>
    <row r="904" spans="4:4" ht="15" customHeight="1">
      <c r="D904" s="27"/>
    </row>
    <row r="905" spans="4:4" ht="15" customHeight="1">
      <c r="D905" s="27"/>
    </row>
    <row r="906" spans="4:4" ht="15" customHeight="1">
      <c r="D906" s="27"/>
    </row>
    <row r="907" spans="4:4" ht="15" customHeight="1">
      <c r="D907" s="27"/>
    </row>
    <row r="908" spans="4:4" ht="15" customHeight="1">
      <c r="D908" s="27"/>
    </row>
    <row r="909" spans="4:4" ht="15" customHeight="1">
      <c r="D909" s="27"/>
    </row>
    <row r="910" spans="4:4" ht="15" customHeight="1">
      <c r="D910" s="27"/>
    </row>
    <row r="911" spans="4:4" ht="15" customHeight="1">
      <c r="D911" s="27"/>
    </row>
    <row r="912" spans="4:4" ht="15" customHeight="1">
      <c r="D912" s="27"/>
    </row>
    <row r="913" spans="4:4" ht="15" customHeight="1">
      <c r="D913" s="27"/>
    </row>
    <row r="914" spans="4:4" ht="15" customHeight="1">
      <c r="D914" s="27"/>
    </row>
    <row r="915" spans="4:4" ht="15" customHeight="1">
      <c r="D915" s="27"/>
    </row>
    <row r="916" spans="4:4" ht="15" customHeight="1">
      <c r="D916" s="27"/>
    </row>
    <row r="917" spans="4:4" ht="15" customHeight="1">
      <c r="D917" s="27"/>
    </row>
    <row r="918" spans="4:4" ht="15" customHeight="1">
      <c r="D918" s="27"/>
    </row>
    <row r="919" spans="4:4" ht="15" customHeight="1">
      <c r="D919" s="27"/>
    </row>
    <row r="920" spans="4:4" ht="15" customHeight="1">
      <c r="D920" s="27"/>
    </row>
    <row r="921" spans="4:4" ht="15" customHeight="1">
      <c r="D921" s="27"/>
    </row>
    <row r="922" spans="4:4" ht="15" customHeight="1">
      <c r="D922" s="27"/>
    </row>
    <row r="923" spans="4:4" ht="15" customHeight="1">
      <c r="D923" s="27"/>
    </row>
    <row r="924" spans="4:4" ht="15" customHeight="1">
      <c r="D924" s="27"/>
    </row>
    <row r="925" spans="4:4" ht="15" customHeight="1">
      <c r="D925" s="27"/>
    </row>
    <row r="926" spans="4:4" ht="15" customHeight="1">
      <c r="D926" s="27"/>
    </row>
    <row r="927" spans="4:4" ht="15" customHeight="1">
      <c r="D927" s="27"/>
    </row>
    <row r="928" spans="4:4" ht="15" customHeight="1">
      <c r="D928" s="27"/>
    </row>
    <row r="929" spans="4:4" ht="15" customHeight="1">
      <c r="D929" s="27"/>
    </row>
    <row r="930" spans="4:4" ht="15" customHeight="1">
      <c r="D930" s="27"/>
    </row>
    <row r="931" spans="4:4" ht="15" customHeight="1">
      <c r="D931" s="27"/>
    </row>
    <row r="932" spans="4:4" ht="15" customHeight="1">
      <c r="D932" s="27"/>
    </row>
    <row r="933" spans="4:4" ht="15" customHeight="1">
      <c r="D933" s="27"/>
    </row>
    <row r="934" spans="4:4" ht="15" customHeight="1">
      <c r="D934" s="27"/>
    </row>
    <row r="935" spans="4:4" ht="15" customHeight="1">
      <c r="D935" s="27"/>
    </row>
    <row r="936" spans="4:4" ht="15" customHeight="1">
      <c r="D936" s="27"/>
    </row>
    <row r="937" spans="4:4" ht="15" customHeight="1">
      <c r="D937" s="27"/>
    </row>
    <row r="938" spans="4:4" ht="15" customHeight="1">
      <c r="D938" s="27"/>
    </row>
    <row r="939" spans="4:4" ht="15" customHeight="1">
      <c r="D939" s="27"/>
    </row>
    <row r="940" spans="4:4" ht="15" customHeight="1">
      <c r="D940" s="27"/>
    </row>
    <row r="941" spans="4:4" ht="15" customHeight="1">
      <c r="D941" s="27"/>
    </row>
    <row r="942" spans="4:4" ht="15" customHeight="1">
      <c r="D942" s="27"/>
    </row>
    <row r="943" spans="4:4" ht="15" customHeight="1">
      <c r="D943" s="27"/>
    </row>
    <row r="944" spans="4:4" ht="15" customHeight="1">
      <c r="D944" s="27"/>
    </row>
    <row r="945" spans="4:4" ht="15" customHeight="1">
      <c r="D945" s="27"/>
    </row>
    <row r="946" spans="4:4" ht="15" customHeight="1">
      <c r="D946" s="27"/>
    </row>
    <row r="947" spans="4:4" ht="15" customHeight="1">
      <c r="D947" s="27"/>
    </row>
    <row r="948" spans="4:4" ht="15" customHeight="1">
      <c r="D948" s="27"/>
    </row>
    <row r="949" spans="4:4" ht="15" customHeight="1">
      <c r="D949" s="27"/>
    </row>
    <row r="950" spans="4:4" ht="15" customHeight="1">
      <c r="D950" s="27"/>
    </row>
    <row r="951" spans="4:4" ht="15" customHeight="1">
      <c r="D951" s="27"/>
    </row>
    <row r="952" spans="4:4" ht="15" customHeight="1">
      <c r="D952" s="27"/>
    </row>
    <row r="953" spans="4:4" ht="15" customHeight="1">
      <c r="D953" s="27"/>
    </row>
    <row r="954" spans="4:4" ht="15" customHeight="1">
      <c r="D954" s="27"/>
    </row>
    <row r="955" spans="4:4" ht="15" customHeight="1">
      <c r="D955" s="27"/>
    </row>
    <row r="956" spans="4:4" ht="15" customHeight="1">
      <c r="D956" s="27"/>
    </row>
    <row r="957" spans="4:4" ht="15" customHeight="1">
      <c r="D957" s="27"/>
    </row>
    <row r="958" spans="4:4" ht="15" customHeight="1">
      <c r="D958" s="27"/>
    </row>
    <row r="959" spans="4:4" ht="15" customHeight="1">
      <c r="D959" s="27"/>
    </row>
    <row r="960" spans="4:4" ht="15" customHeight="1">
      <c r="D960" s="27"/>
    </row>
    <row r="961" spans="4:4" ht="15" customHeight="1">
      <c r="D961" s="27"/>
    </row>
    <row r="962" spans="4:4" ht="15" customHeight="1">
      <c r="D962" s="27"/>
    </row>
    <row r="963" spans="4:4" ht="15" customHeight="1">
      <c r="D963" s="27"/>
    </row>
    <row r="964" spans="4:4" ht="15" customHeight="1">
      <c r="D964" s="27"/>
    </row>
    <row r="965" spans="4:4" ht="15" customHeight="1">
      <c r="D965" s="27"/>
    </row>
    <row r="966" spans="4:4" ht="15" customHeight="1">
      <c r="D966" s="27"/>
    </row>
    <row r="967" spans="4:4" ht="15" customHeight="1">
      <c r="D967" s="27"/>
    </row>
    <row r="968" spans="4:4" ht="15" customHeight="1">
      <c r="D968" s="27"/>
    </row>
    <row r="969" spans="4:4" ht="15" customHeight="1">
      <c r="D969" s="27"/>
    </row>
    <row r="970" spans="4:4" ht="15" customHeight="1">
      <c r="D970" s="27"/>
    </row>
    <row r="971" spans="4:4" ht="15" customHeight="1">
      <c r="D971" s="27"/>
    </row>
    <row r="972" spans="4:4" ht="15" customHeight="1">
      <c r="D972" s="27"/>
    </row>
    <row r="973" spans="4:4" ht="15" customHeight="1">
      <c r="D973" s="27"/>
    </row>
    <row r="974" spans="4:4" ht="15" customHeight="1">
      <c r="D974" s="27"/>
    </row>
    <row r="975" spans="4:4" ht="15" customHeight="1">
      <c r="D975" s="27"/>
    </row>
    <row r="976" spans="4:4" ht="15" customHeight="1">
      <c r="D976" s="27"/>
    </row>
    <row r="977" spans="4:4" ht="15" customHeight="1">
      <c r="D977" s="27"/>
    </row>
    <row r="978" spans="4:4" ht="15" customHeight="1">
      <c r="D978" s="27"/>
    </row>
    <row r="979" spans="4:4" ht="15" customHeight="1">
      <c r="D979" s="27"/>
    </row>
    <row r="980" spans="4:4" ht="15" customHeight="1">
      <c r="D980" s="27"/>
    </row>
    <row r="981" spans="4:4" ht="15" customHeight="1">
      <c r="D981" s="27"/>
    </row>
    <row r="982" spans="4:4" ht="15" customHeight="1">
      <c r="D982" s="27"/>
    </row>
    <row r="983" spans="4:4" ht="15" customHeight="1">
      <c r="D983" s="27"/>
    </row>
    <row r="984" spans="4:4" ht="15" customHeight="1">
      <c r="D984" s="27"/>
    </row>
    <row r="985" spans="4:4" ht="15" customHeight="1">
      <c r="D985" s="27"/>
    </row>
    <row r="986" spans="4:4" ht="15" customHeight="1">
      <c r="D986" s="27"/>
    </row>
    <row r="987" spans="4:4" ht="15" customHeight="1">
      <c r="D987" s="27"/>
    </row>
    <row r="988" spans="4:4" ht="15" customHeight="1">
      <c r="D988" s="27"/>
    </row>
    <row r="989" spans="4:4" ht="15" customHeight="1">
      <c r="D989" s="27"/>
    </row>
    <row r="990" spans="4:4" ht="15" customHeight="1">
      <c r="D990" s="27"/>
    </row>
    <row r="991" spans="4:4" ht="15" customHeight="1">
      <c r="D991" s="27"/>
    </row>
    <row r="992" spans="4:4" ht="15" customHeight="1">
      <c r="D992" s="27"/>
    </row>
    <row r="993" spans="4:4" ht="15" customHeight="1">
      <c r="D993" s="27"/>
    </row>
    <row r="994" spans="4:4" ht="15" customHeight="1">
      <c r="D994" s="27"/>
    </row>
    <row r="995" spans="4:4" ht="15" customHeight="1">
      <c r="D995" s="27"/>
    </row>
    <row r="996" spans="4:4" ht="15" customHeight="1">
      <c r="D996" s="27"/>
    </row>
    <row r="997" spans="4:4" ht="15" customHeight="1">
      <c r="D997" s="27"/>
    </row>
    <row r="998" spans="4:4" ht="15" customHeight="1">
      <c r="D998" s="27"/>
    </row>
    <row r="999" spans="4:4" ht="15" customHeight="1">
      <c r="D999" s="27"/>
    </row>
    <row r="1000" spans="4:4" ht="15" customHeight="1">
      <c r="D1000" s="27"/>
    </row>
    <row r="1001" spans="4:4" ht="15" customHeight="1">
      <c r="D1001" s="27"/>
    </row>
    <row r="1002" spans="4:4" ht="15" customHeight="1">
      <c r="D1002" s="27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L874"/>
  <sheetViews>
    <sheetView topLeftCell="B1" workbookViewId="0">
      <pane ySplit="1" topLeftCell="A2" activePane="bottomLeft" state="frozen"/>
      <selection pane="bottomLeft" activeCell="G25" sqref="G25"/>
    </sheetView>
  </sheetViews>
  <sheetFormatPr defaultColWidth="14.42578125" defaultRowHeight="15" customHeight="1"/>
  <cols>
    <col min="1" max="1" width="28" customWidth="1"/>
    <col min="3" max="3" width="9.7109375" customWidth="1"/>
    <col min="4" max="4" width="15.5703125" customWidth="1"/>
    <col min="5" max="5" width="9.28515625" customWidth="1"/>
    <col min="6" max="6" width="14.42578125" style="62"/>
    <col min="7" max="8" width="12.140625" style="62" customWidth="1"/>
    <col min="9" max="9" width="12.42578125" style="62" customWidth="1"/>
    <col min="10" max="10" width="20.5703125" customWidth="1"/>
    <col min="12" max="12" width="89.28515625" customWidth="1"/>
  </cols>
  <sheetData>
    <row r="1" spans="1:12" ht="15" customHeight="1">
      <c r="A1" s="1" t="s">
        <v>0</v>
      </c>
      <c r="B1" s="1" t="s">
        <v>1</v>
      </c>
      <c r="C1" s="5" t="s">
        <v>33</v>
      </c>
      <c r="D1" s="5" t="s">
        <v>34</v>
      </c>
      <c r="E1" s="1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23" t="s">
        <v>41</v>
      </c>
      <c r="L1" s="4" t="s">
        <v>9</v>
      </c>
    </row>
    <row r="2" spans="1:12" ht="15" customHeight="1">
      <c r="A2" s="1" t="s">
        <v>69</v>
      </c>
      <c r="B2" s="1" t="s">
        <v>11</v>
      </c>
      <c r="C2" s="6">
        <f>K2*2</f>
        <v>1000</v>
      </c>
      <c r="D2" s="7" t="s">
        <v>70</v>
      </c>
      <c r="E2" s="7">
        <v>97</v>
      </c>
      <c r="F2" s="28">
        <f t="shared" ref="F2:F25" si="0">E2/C2</f>
        <v>9.7000000000000003E-2</v>
      </c>
      <c r="G2" s="28">
        <f>MAX(0.00078 * C2, E2 - (C2*('CNL Calibration'!$G$2/'CNL Calibration'!$C$2)))</f>
        <v>19.78</v>
      </c>
      <c r="H2" s="28">
        <f t="shared" ref="H2:H25" si="1">E2-G2</f>
        <v>77.22</v>
      </c>
      <c r="I2" s="28">
        <f t="shared" ref="I2:I25" si="2">G2/C2</f>
        <v>1.9780000000000002E-2</v>
      </c>
      <c r="J2" s="69" t="s">
        <v>71</v>
      </c>
      <c r="K2" s="6">
        <v>500</v>
      </c>
      <c r="L2" s="72" t="s">
        <v>12</v>
      </c>
    </row>
    <row r="3" spans="1:12" ht="15" customHeight="1">
      <c r="A3" s="1" t="s">
        <v>72</v>
      </c>
      <c r="B3" s="1" t="s">
        <v>11</v>
      </c>
      <c r="C3" s="6">
        <f>K3*3</f>
        <v>1500</v>
      </c>
      <c r="D3" s="7" t="s">
        <v>73</v>
      </c>
      <c r="E3" s="7">
        <v>170</v>
      </c>
      <c r="F3" s="28">
        <f t="shared" si="0"/>
        <v>0.11333333333333333</v>
      </c>
      <c r="G3" s="28">
        <f>MAX(0.00078 * C3, E3 - (C3*('CNL Calibration'!$G$2/'CNL Calibration'!$C$2)))</f>
        <v>54.17</v>
      </c>
      <c r="H3" s="28">
        <f t="shared" si="1"/>
        <v>115.83</v>
      </c>
      <c r="I3" s="28">
        <f t="shared" si="2"/>
        <v>3.6113333333333338E-2</v>
      </c>
      <c r="J3" s="69" t="s">
        <v>74</v>
      </c>
      <c r="K3" s="6">
        <v>500</v>
      </c>
    </row>
    <row r="4" spans="1:12" ht="15" customHeight="1">
      <c r="A4" s="1" t="s">
        <v>75</v>
      </c>
      <c r="B4" s="1" t="s">
        <v>11</v>
      </c>
      <c r="C4" s="6">
        <f>K4*3</f>
        <v>1500</v>
      </c>
      <c r="D4" s="7" t="s">
        <v>76</v>
      </c>
      <c r="E4" s="7">
        <v>121</v>
      </c>
      <c r="F4" s="28">
        <f t="shared" si="0"/>
        <v>8.0666666666666664E-2</v>
      </c>
      <c r="G4" s="28">
        <f>MAX(0.00078 * C4, E4 - (C4*('CNL Calibration'!$G$2/'CNL Calibration'!$C$2)))</f>
        <v>5.1700000000000017</v>
      </c>
      <c r="H4" s="28">
        <f t="shared" si="1"/>
        <v>115.83</v>
      </c>
      <c r="I4" s="28">
        <f t="shared" si="2"/>
        <v>3.4466666666666678E-3</v>
      </c>
      <c r="J4" s="69" t="s">
        <v>77</v>
      </c>
      <c r="K4" s="6">
        <v>500</v>
      </c>
    </row>
    <row r="5" spans="1:12" ht="15" customHeight="1">
      <c r="A5" s="1" t="s">
        <v>78</v>
      </c>
      <c r="B5" s="1" t="s">
        <v>11</v>
      </c>
      <c r="C5" s="6">
        <f>K5*4</f>
        <v>2000</v>
      </c>
      <c r="D5" s="7" t="s">
        <v>79</v>
      </c>
      <c r="E5" s="7">
        <v>145</v>
      </c>
      <c r="F5" s="28">
        <f t="shared" si="0"/>
        <v>7.2499999999999995E-2</v>
      </c>
      <c r="G5" s="28">
        <f>MAX(0.00078 * C5, E5 - (C5*('CNL Calibration'!$G$2/'CNL Calibration'!$C$2)))</f>
        <v>1.56</v>
      </c>
      <c r="H5" s="28">
        <f t="shared" si="1"/>
        <v>143.44</v>
      </c>
      <c r="I5" s="28">
        <f t="shared" si="2"/>
        <v>7.7999999999999999E-4</v>
      </c>
      <c r="J5" s="69" t="s">
        <v>80</v>
      </c>
      <c r="K5" s="6">
        <v>500</v>
      </c>
    </row>
    <row r="6" spans="1:12" ht="15" customHeight="1">
      <c r="A6" s="1" t="s">
        <v>81</v>
      </c>
      <c r="B6" s="1" t="s">
        <v>11</v>
      </c>
      <c r="C6" s="6">
        <f>K6*6</f>
        <v>3000</v>
      </c>
      <c r="D6" s="7" t="s">
        <v>82</v>
      </c>
      <c r="E6" s="7">
        <v>193</v>
      </c>
      <c r="F6" s="28">
        <f t="shared" si="0"/>
        <v>6.433333333333334E-2</v>
      </c>
      <c r="G6" s="28">
        <f>MAX(0.00078 * C6, E6 - (C6*('CNL Calibration'!$G$2/'CNL Calibration'!$C$2)))</f>
        <v>2.34</v>
      </c>
      <c r="H6" s="28">
        <f t="shared" si="1"/>
        <v>190.66</v>
      </c>
      <c r="I6" s="28">
        <f t="shared" si="2"/>
        <v>7.7999999999999999E-4</v>
      </c>
      <c r="J6" s="69" t="s">
        <v>83</v>
      </c>
      <c r="K6" s="6">
        <v>500</v>
      </c>
    </row>
    <row r="7" spans="1:12" s="68" customFormat="1" ht="15" customHeight="1">
      <c r="A7" s="79" t="s">
        <v>84</v>
      </c>
      <c r="B7" s="79" t="s">
        <v>11</v>
      </c>
      <c r="C7" s="81">
        <f>K7*11</f>
        <v>5500</v>
      </c>
      <c r="D7" s="81" t="s">
        <v>85</v>
      </c>
      <c r="E7" s="81">
        <v>313</v>
      </c>
      <c r="F7" s="85">
        <f t="shared" si="0"/>
        <v>5.6909090909090909E-2</v>
      </c>
      <c r="G7" s="85">
        <f>MAX(0.00078 * C7, E7 - (C7*('CNL Calibration'!$G$2/'CNL Calibration'!$C$2)))</f>
        <v>4.29</v>
      </c>
      <c r="H7" s="85">
        <f t="shared" si="1"/>
        <v>308.70999999999998</v>
      </c>
      <c r="I7" s="85">
        <f t="shared" si="2"/>
        <v>7.7999999999999999E-4</v>
      </c>
      <c r="J7" s="80" t="s">
        <v>86</v>
      </c>
      <c r="K7" s="81">
        <v>500</v>
      </c>
      <c r="L7" s="83"/>
    </row>
    <row r="8" spans="1:12" s="78" customFormat="1" ht="15" customHeight="1">
      <c r="A8" s="51" t="s">
        <v>69</v>
      </c>
      <c r="B8" s="51" t="s">
        <v>11</v>
      </c>
      <c r="C8" s="75">
        <f>K8*2</f>
        <v>1000</v>
      </c>
      <c r="D8" s="75" t="s">
        <v>70</v>
      </c>
      <c r="E8" s="75">
        <v>97</v>
      </c>
      <c r="F8" s="86">
        <f t="shared" si="0"/>
        <v>9.7000000000000003E-2</v>
      </c>
      <c r="G8" s="86">
        <f>MAX(0.00078 * C8, E8 - (C8*('CNL Calibration'!$G$14/'CNL Calibration'!$C$14)))</f>
        <v>38.125999999999998</v>
      </c>
      <c r="H8" s="86">
        <f t="shared" si="1"/>
        <v>58.874000000000002</v>
      </c>
      <c r="I8" s="86">
        <f t="shared" si="2"/>
        <v>3.8126E-2</v>
      </c>
      <c r="J8" s="69" t="s">
        <v>71</v>
      </c>
      <c r="K8" s="87">
        <v>500</v>
      </c>
      <c r="L8" s="77" t="s">
        <v>180</v>
      </c>
    </row>
    <row r="9" spans="1:12" ht="15" customHeight="1">
      <c r="A9" s="1" t="s">
        <v>72</v>
      </c>
      <c r="B9" s="1" t="s">
        <v>11</v>
      </c>
      <c r="C9" s="6">
        <f>K9*3</f>
        <v>1500</v>
      </c>
      <c r="D9" s="7" t="s">
        <v>73</v>
      </c>
      <c r="E9" s="7">
        <v>170</v>
      </c>
      <c r="F9" s="28">
        <f t="shared" si="0"/>
        <v>0.11333333333333333</v>
      </c>
      <c r="G9" s="28">
        <f>MAX(0.00078 * C9, E9 - (C9*('CNL Calibration'!$G$14/'CNL Calibration'!$C$14)))</f>
        <v>81.688999999999993</v>
      </c>
      <c r="H9" s="28">
        <f t="shared" si="1"/>
        <v>88.311000000000007</v>
      </c>
      <c r="I9" s="28">
        <f t="shared" si="2"/>
        <v>5.4459333333333332E-2</v>
      </c>
      <c r="J9" s="69" t="s">
        <v>74</v>
      </c>
      <c r="K9" s="4">
        <v>500</v>
      </c>
    </row>
    <row r="10" spans="1:12" ht="15" customHeight="1">
      <c r="A10" s="1" t="s">
        <v>75</v>
      </c>
      <c r="B10" s="1" t="s">
        <v>11</v>
      </c>
      <c r="C10" s="6">
        <f>K10*3</f>
        <v>1500</v>
      </c>
      <c r="D10" s="7" t="s">
        <v>76</v>
      </c>
      <c r="E10" s="7">
        <v>121</v>
      </c>
      <c r="F10" s="28">
        <f t="shared" si="0"/>
        <v>8.0666666666666664E-2</v>
      </c>
      <c r="G10" s="28">
        <f>MAX(0.00078 * C10, E10 - (C10*('CNL Calibration'!$G$14/'CNL Calibration'!$C$14)))</f>
        <v>32.688999999999993</v>
      </c>
      <c r="H10" s="28">
        <f t="shared" si="1"/>
        <v>88.311000000000007</v>
      </c>
      <c r="I10" s="28">
        <f t="shared" si="2"/>
        <v>2.1792666666666662E-2</v>
      </c>
      <c r="J10" s="69" t="s">
        <v>77</v>
      </c>
      <c r="K10" s="4">
        <v>500</v>
      </c>
    </row>
    <row r="11" spans="1:12" ht="15" customHeight="1">
      <c r="A11" s="1" t="s">
        <v>78</v>
      </c>
      <c r="B11" s="1" t="s">
        <v>11</v>
      </c>
      <c r="C11" s="6">
        <f>K11*4</f>
        <v>2000</v>
      </c>
      <c r="D11" s="7" t="s">
        <v>79</v>
      </c>
      <c r="E11" s="7">
        <v>145</v>
      </c>
      <c r="F11" s="28">
        <f t="shared" si="0"/>
        <v>7.2499999999999995E-2</v>
      </c>
      <c r="G11" s="28">
        <f>MAX(0.00078 * C11, E11 - (C11*('CNL Calibration'!$G$14/'CNL Calibration'!$C$14)))</f>
        <v>27.251999999999995</v>
      </c>
      <c r="H11" s="28">
        <f t="shared" si="1"/>
        <v>117.748</v>
      </c>
      <c r="I11" s="28">
        <f t="shared" si="2"/>
        <v>1.3625999999999997E-2</v>
      </c>
      <c r="J11" s="69" t="s">
        <v>80</v>
      </c>
      <c r="K11" s="4">
        <v>500</v>
      </c>
    </row>
    <row r="12" spans="1:12" ht="15" customHeight="1">
      <c r="A12" s="1" t="s">
        <v>81</v>
      </c>
      <c r="B12" s="1" t="s">
        <v>11</v>
      </c>
      <c r="C12" s="6">
        <f>K12*6</f>
        <v>3000</v>
      </c>
      <c r="D12" s="7" t="s">
        <v>82</v>
      </c>
      <c r="E12" s="7">
        <v>193</v>
      </c>
      <c r="F12" s="28">
        <f t="shared" si="0"/>
        <v>6.433333333333334E-2</v>
      </c>
      <c r="G12" s="28">
        <f>MAX(0.00078 * C12, E12 - (C12*('CNL Calibration'!$G$14/'CNL Calibration'!$C$14)))</f>
        <v>16.377999999999986</v>
      </c>
      <c r="H12" s="28">
        <f t="shared" si="1"/>
        <v>176.62200000000001</v>
      </c>
      <c r="I12" s="28">
        <f t="shared" si="2"/>
        <v>5.4593333333333291E-3</v>
      </c>
      <c r="J12" s="69" t="s">
        <v>83</v>
      </c>
      <c r="K12" s="4">
        <v>500</v>
      </c>
    </row>
    <row r="13" spans="1:12" s="68" customFormat="1" ht="15" customHeight="1">
      <c r="A13" s="79" t="s">
        <v>84</v>
      </c>
      <c r="B13" s="79" t="s">
        <v>11</v>
      </c>
      <c r="C13" s="81">
        <f>K13*11</f>
        <v>5500</v>
      </c>
      <c r="D13" s="81" t="s">
        <v>85</v>
      </c>
      <c r="E13" s="81">
        <v>313</v>
      </c>
      <c r="F13" s="85">
        <f t="shared" si="0"/>
        <v>5.6909090909090909E-2</v>
      </c>
      <c r="G13" s="85">
        <f>MAX(0.00078 * C13, E13 - (C13*('CNL Calibration'!$G$14/'CNL Calibration'!$C$14)))</f>
        <v>4.29</v>
      </c>
      <c r="H13" s="85">
        <f t="shared" si="1"/>
        <v>308.70999999999998</v>
      </c>
      <c r="I13" s="85">
        <f t="shared" si="2"/>
        <v>7.7999999999999999E-4</v>
      </c>
      <c r="J13" s="80" t="s">
        <v>86</v>
      </c>
      <c r="K13" s="63">
        <v>500</v>
      </c>
      <c r="L13" s="83"/>
    </row>
    <row r="14" spans="1:12" s="78" customFormat="1" ht="15" customHeight="1">
      <c r="A14" s="51" t="s">
        <v>69</v>
      </c>
      <c r="B14" s="51" t="s">
        <v>11</v>
      </c>
      <c r="C14" s="75">
        <f>K14*2</f>
        <v>1000</v>
      </c>
      <c r="D14" s="75" t="s">
        <v>87</v>
      </c>
      <c r="E14" s="75">
        <v>124</v>
      </c>
      <c r="F14" s="86">
        <f t="shared" si="0"/>
        <v>0.124</v>
      </c>
      <c r="G14" s="86">
        <f>MAX(0.00078 * C14, E14 - (C14*('CNL Calibration'!$G$26/'CNL Calibration'!$C$26)))</f>
        <v>76.78</v>
      </c>
      <c r="H14" s="86">
        <f t="shared" si="1"/>
        <v>47.22</v>
      </c>
      <c r="I14" s="86">
        <f t="shared" si="2"/>
        <v>7.6780000000000001E-2</v>
      </c>
      <c r="J14" s="69" t="s">
        <v>71</v>
      </c>
      <c r="K14" s="87">
        <v>500</v>
      </c>
      <c r="L14" s="77" t="s">
        <v>261</v>
      </c>
    </row>
    <row r="15" spans="1:12" ht="15" customHeight="1">
      <c r="A15" s="1" t="s">
        <v>72</v>
      </c>
      <c r="B15" s="1" t="s">
        <v>11</v>
      </c>
      <c r="C15" s="6">
        <f>K15*3</f>
        <v>1500</v>
      </c>
      <c r="D15" s="7" t="s">
        <v>88</v>
      </c>
      <c r="E15" s="7">
        <v>209</v>
      </c>
      <c r="F15" s="28">
        <f t="shared" si="0"/>
        <v>0.13933333333333334</v>
      </c>
      <c r="G15" s="28">
        <f>MAX(0.00078 * C15, E15 - (C15*('CNL Calibration'!$G$26/'CNL Calibration'!$C$26)))</f>
        <v>138.17000000000002</v>
      </c>
      <c r="H15" s="28">
        <f t="shared" si="1"/>
        <v>70.829999999999984</v>
      </c>
      <c r="I15" s="28">
        <f t="shared" si="2"/>
        <v>9.2113333333333339E-2</v>
      </c>
      <c r="J15" s="69" t="s">
        <v>74</v>
      </c>
      <c r="K15" s="4">
        <v>500</v>
      </c>
    </row>
    <row r="16" spans="1:12" ht="15" customHeight="1">
      <c r="A16" s="1" t="s">
        <v>75</v>
      </c>
      <c r="B16" s="1" t="s">
        <v>11</v>
      </c>
      <c r="C16" s="6">
        <f>K16*3</f>
        <v>1500</v>
      </c>
      <c r="D16" s="7" t="s">
        <v>89</v>
      </c>
      <c r="E16" s="7">
        <v>163</v>
      </c>
      <c r="F16" s="28">
        <f t="shared" si="0"/>
        <v>0.10866666666666666</v>
      </c>
      <c r="G16" s="28">
        <f>MAX(0.00078 * C16, E16 - (C16*('CNL Calibration'!$G$26/'CNL Calibration'!$C$26)))</f>
        <v>92.17</v>
      </c>
      <c r="H16" s="28">
        <f t="shared" si="1"/>
        <v>70.83</v>
      </c>
      <c r="I16" s="28">
        <f t="shared" si="2"/>
        <v>6.144666666666667E-2</v>
      </c>
      <c r="J16" s="69" t="s">
        <v>77</v>
      </c>
      <c r="K16" s="4">
        <v>500</v>
      </c>
    </row>
    <row r="17" spans="1:12" ht="15" customHeight="1">
      <c r="A17" s="1" t="s">
        <v>78</v>
      </c>
      <c r="B17" s="1" t="s">
        <v>11</v>
      </c>
      <c r="C17" s="6">
        <f>K17*4</f>
        <v>2000</v>
      </c>
      <c r="D17" s="7" t="s">
        <v>90</v>
      </c>
      <c r="E17" s="7">
        <v>202</v>
      </c>
      <c r="F17" s="28">
        <f t="shared" si="0"/>
        <v>0.10100000000000001</v>
      </c>
      <c r="G17" s="28">
        <f>MAX(0.00078 * C17, E17 - (C17*('CNL Calibration'!$G$26/'CNL Calibration'!$C$26)))</f>
        <v>107.56</v>
      </c>
      <c r="H17" s="28">
        <f t="shared" si="1"/>
        <v>94.44</v>
      </c>
      <c r="I17" s="28">
        <f t="shared" si="2"/>
        <v>5.3780000000000001E-2</v>
      </c>
      <c r="J17" s="69" t="s">
        <v>80</v>
      </c>
      <c r="K17" s="4">
        <v>500</v>
      </c>
    </row>
    <row r="18" spans="1:12" ht="15" customHeight="1">
      <c r="A18" s="1" t="s">
        <v>81</v>
      </c>
      <c r="B18" s="1" t="s">
        <v>11</v>
      </c>
      <c r="C18" s="6">
        <f>K18*6</f>
        <v>3000</v>
      </c>
      <c r="D18" s="7" t="s">
        <v>91</v>
      </c>
      <c r="E18" s="7">
        <v>280</v>
      </c>
      <c r="F18" s="28">
        <f t="shared" si="0"/>
        <v>9.3333333333333338E-2</v>
      </c>
      <c r="G18" s="28">
        <f>MAX(0.00078 * C18, E18 - (C18*('CNL Calibration'!$G$26/'CNL Calibration'!$C$26)))</f>
        <v>138.34</v>
      </c>
      <c r="H18" s="28">
        <f t="shared" si="1"/>
        <v>141.66</v>
      </c>
      <c r="I18" s="28">
        <f t="shared" si="2"/>
        <v>4.6113333333333333E-2</v>
      </c>
      <c r="J18" s="69" t="s">
        <v>83</v>
      </c>
      <c r="K18" s="4">
        <v>500</v>
      </c>
    </row>
    <row r="19" spans="1:12" s="68" customFormat="1" ht="15" customHeight="1">
      <c r="A19" s="79" t="s">
        <v>84</v>
      </c>
      <c r="B19" s="79" t="s">
        <v>11</v>
      </c>
      <c r="C19" s="81">
        <f>K19*11</f>
        <v>5500</v>
      </c>
      <c r="D19" s="81" t="s">
        <v>92</v>
      </c>
      <c r="E19" s="81">
        <v>475</v>
      </c>
      <c r="F19" s="85">
        <f t="shared" si="0"/>
        <v>8.6363636363636365E-2</v>
      </c>
      <c r="G19" s="85">
        <f>MAX(0.00078 * C19, E19 - (C19*('CNL Calibration'!$G$26/'CNL Calibration'!$C$26)))</f>
        <v>215.29000000000002</v>
      </c>
      <c r="H19" s="85">
        <f t="shared" si="1"/>
        <v>259.70999999999998</v>
      </c>
      <c r="I19" s="85">
        <f t="shared" si="2"/>
        <v>3.9143636363636367E-2</v>
      </c>
      <c r="J19" s="80" t="s">
        <v>86</v>
      </c>
      <c r="K19" s="63">
        <v>500</v>
      </c>
      <c r="L19" s="83"/>
    </row>
    <row r="20" spans="1:12" s="78" customFormat="1" ht="15" customHeight="1">
      <c r="A20" s="51" t="s">
        <v>69</v>
      </c>
      <c r="B20" s="51" t="s">
        <v>11</v>
      </c>
      <c r="C20" s="75">
        <f>K20*2</f>
        <v>1000</v>
      </c>
      <c r="D20" s="75" t="s">
        <v>87</v>
      </c>
      <c r="E20" s="75">
        <v>124</v>
      </c>
      <c r="F20" s="86">
        <f t="shared" si="0"/>
        <v>0.124</v>
      </c>
      <c r="G20" s="86">
        <f>MAX(0.00078 * C20, E20 - (C20*('CNL Calibration'!$G$38/'CNL Calibration'!$C$38)))</f>
        <v>92.9</v>
      </c>
      <c r="H20" s="86">
        <f t="shared" si="1"/>
        <v>31.099999999999994</v>
      </c>
      <c r="I20" s="86">
        <f t="shared" si="2"/>
        <v>9.290000000000001E-2</v>
      </c>
      <c r="J20" s="69" t="s">
        <v>71</v>
      </c>
      <c r="K20" s="87">
        <v>500</v>
      </c>
      <c r="L20" s="77" t="s">
        <v>262</v>
      </c>
    </row>
    <row r="21" spans="1:12" ht="15" customHeight="1">
      <c r="A21" s="1" t="s">
        <v>72</v>
      </c>
      <c r="B21" s="1" t="s">
        <v>11</v>
      </c>
      <c r="C21" s="6">
        <f>K21*3</f>
        <v>1500</v>
      </c>
      <c r="D21" s="7" t="s">
        <v>88</v>
      </c>
      <c r="E21" s="7">
        <v>209</v>
      </c>
      <c r="F21" s="28">
        <f t="shared" si="0"/>
        <v>0.13933333333333334</v>
      </c>
      <c r="G21" s="28">
        <f>MAX(0.00078 * C21, E21 - (C21*('CNL Calibration'!$G$38/'CNL Calibration'!$C$38)))</f>
        <v>162.35</v>
      </c>
      <c r="H21" s="28">
        <f t="shared" si="1"/>
        <v>46.650000000000006</v>
      </c>
      <c r="I21" s="28">
        <f t="shared" si="2"/>
        <v>0.10823333333333333</v>
      </c>
      <c r="J21" s="69" t="s">
        <v>74</v>
      </c>
      <c r="K21" s="4">
        <v>500</v>
      </c>
    </row>
    <row r="22" spans="1:12" ht="15" customHeight="1">
      <c r="A22" s="1" t="s">
        <v>75</v>
      </c>
      <c r="B22" s="1" t="s">
        <v>11</v>
      </c>
      <c r="C22" s="6">
        <f>K22*3</f>
        <v>1500</v>
      </c>
      <c r="D22" s="7" t="s">
        <v>89</v>
      </c>
      <c r="E22" s="7">
        <v>163</v>
      </c>
      <c r="F22" s="28">
        <f t="shared" si="0"/>
        <v>0.10866666666666666</v>
      </c>
      <c r="G22" s="28">
        <f>MAX(0.00078 * C22, E22 - (C22*('CNL Calibration'!$G$38/'CNL Calibration'!$C$38)))</f>
        <v>116.35</v>
      </c>
      <c r="H22" s="28">
        <f t="shared" si="1"/>
        <v>46.650000000000006</v>
      </c>
      <c r="I22" s="28">
        <f t="shared" si="2"/>
        <v>7.7566666666666659E-2</v>
      </c>
      <c r="J22" s="69" t="s">
        <v>77</v>
      </c>
      <c r="K22" s="4">
        <v>500</v>
      </c>
    </row>
    <row r="23" spans="1:12" ht="15" customHeight="1">
      <c r="A23" s="1" t="s">
        <v>78</v>
      </c>
      <c r="B23" s="1" t="s">
        <v>11</v>
      </c>
      <c r="C23" s="6">
        <f>K23*4</f>
        <v>2000</v>
      </c>
      <c r="D23" s="7" t="s">
        <v>90</v>
      </c>
      <c r="E23" s="7">
        <v>202</v>
      </c>
      <c r="F23" s="28">
        <f t="shared" si="0"/>
        <v>0.10100000000000001</v>
      </c>
      <c r="G23" s="28">
        <f>MAX(0.00078 * C23, E23 - (C23*('CNL Calibration'!$G$38/'CNL Calibration'!$C$38)))</f>
        <v>139.80000000000001</v>
      </c>
      <c r="H23" s="28">
        <f t="shared" si="1"/>
        <v>62.199999999999989</v>
      </c>
      <c r="I23" s="28">
        <f t="shared" si="2"/>
        <v>6.9900000000000004E-2</v>
      </c>
      <c r="J23" s="69" t="s">
        <v>80</v>
      </c>
      <c r="K23" s="4">
        <v>500</v>
      </c>
    </row>
    <row r="24" spans="1:12" ht="15" customHeight="1">
      <c r="A24" s="1" t="s">
        <v>81</v>
      </c>
      <c r="B24" s="1" t="s">
        <v>11</v>
      </c>
      <c r="C24" s="6">
        <f>K24*6</f>
        <v>3000</v>
      </c>
      <c r="D24" s="7" t="s">
        <v>91</v>
      </c>
      <c r="E24" s="7">
        <v>280</v>
      </c>
      <c r="F24" s="28">
        <f t="shared" si="0"/>
        <v>9.3333333333333338E-2</v>
      </c>
      <c r="G24" s="28">
        <f>MAX(0.00078 * C24, E24 - (C24*('CNL Calibration'!$G$38/'CNL Calibration'!$C$38)))</f>
        <v>186.7</v>
      </c>
      <c r="H24" s="28">
        <f t="shared" si="1"/>
        <v>93.300000000000011</v>
      </c>
      <c r="I24" s="28">
        <f t="shared" si="2"/>
        <v>6.2233333333333328E-2</v>
      </c>
      <c r="J24" s="69" t="s">
        <v>83</v>
      </c>
      <c r="K24" s="4">
        <v>500</v>
      </c>
    </row>
    <row r="25" spans="1:12" s="78" customFormat="1" ht="15" customHeight="1">
      <c r="A25" s="51" t="s">
        <v>84</v>
      </c>
      <c r="B25" s="51" t="s">
        <v>11</v>
      </c>
      <c r="C25" s="75">
        <f>K25*11</f>
        <v>5500</v>
      </c>
      <c r="D25" s="75" t="s">
        <v>92</v>
      </c>
      <c r="E25" s="75">
        <v>475</v>
      </c>
      <c r="F25" s="86">
        <f t="shared" si="0"/>
        <v>8.6363636363636365E-2</v>
      </c>
      <c r="G25" s="86">
        <f>MAX(0.00078 * C25, E25 - (C25*('CNL Calibration'!$G$38/'CNL Calibration'!$C$38)))</f>
        <v>303.95000000000005</v>
      </c>
      <c r="H25" s="86">
        <f t="shared" si="1"/>
        <v>171.04999999999995</v>
      </c>
      <c r="I25" s="86">
        <f t="shared" si="2"/>
        <v>5.5263636363636369E-2</v>
      </c>
      <c r="J25" s="69" t="s">
        <v>86</v>
      </c>
      <c r="K25" s="87">
        <v>500</v>
      </c>
      <c r="L25" s="88"/>
    </row>
    <row r="26" spans="1:12" ht="15" customHeight="1">
      <c r="H26" s="38"/>
    </row>
    <row r="27" spans="1:12" ht="15" customHeight="1">
      <c r="H27" s="38"/>
    </row>
    <row r="28" spans="1:12" ht="15" customHeight="1">
      <c r="H28" s="38"/>
    </row>
    <row r="29" spans="1:12" ht="15" customHeight="1">
      <c r="F29" s="38"/>
      <c r="G29" s="38"/>
      <c r="H29" s="38"/>
    </row>
    <row r="30" spans="1:12" ht="15" customHeight="1">
      <c r="F30" s="38"/>
      <c r="G30" s="38"/>
      <c r="H30" s="38"/>
    </row>
    <row r="31" spans="1:12" ht="15" customHeight="1">
      <c r="H31" s="38"/>
    </row>
    <row r="32" spans="1:12" ht="15" customHeight="1">
      <c r="H32" s="38"/>
    </row>
    <row r="33" spans="6:12" ht="15" customHeight="1">
      <c r="H33" s="38"/>
    </row>
    <row r="34" spans="6:12" ht="15" customHeight="1">
      <c r="H34" s="38"/>
    </row>
    <row r="35" spans="6:12" ht="15" customHeight="1">
      <c r="H35" s="38"/>
    </row>
    <row r="36" spans="6:12" ht="15" customHeight="1">
      <c r="H36" s="38"/>
    </row>
    <row r="37" spans="6:12" ht="15" customHeight="1">
      <c r="F37" s="38"/>
      <c r="G37" s="38"/>
      <c r="H37" s="38"/>
    </row>
    <row r="38" spans="6:12" ht="15" customHeight="1">
      <c r="G38" s="41"/>
      <c r="H38" s="41"/>
      <c r="I38" s="15"/>
      <c r="J38" s="1"/>
      <c r="K38" s="1"/>
      <c r="L38" s="1"/>
    </row>
    <row r="39" spans="6:12" ht="15" customHeight="1">
      <c r="G39" s="41"/>
      <c r="H39" s="41"/>
      <c r="I39" s="15"/>
      <c r="J39" s="1"/>
      <c r="K39" s="1"/>
      <c r="L39" s="1"/>
    </row>
    <row r="40" spans="6:12" ht="15" customHeight="1">
      <c r="G40" s="41"/>
      <c r="H40" s="41"/>
      <c r="I40" s="15"/>
      <c r="J40" s="1"/>
      <c r="K40" s="1"/>
      <c r="L40" s="1"/>
    </row>
    <row r="41" spans="6:12" ht="15" customHeight="1">
      <c r="G41" s="41"/>
      <c r="H41" s="41"/>
      <c r="I41" s="15"/>
      <c r="J41" s="1"/>
      <c r="K41" s="1"/>
      <c r="L41" s="1"/>
    </row>
    <row r="42" spans="6:12" ht="15" customHeight="1">
      <c r="G42" s="41"/>
      <c r="H42" s="41"/>
      <c r="I42" s="15"/>
      <c r="J42" s="1"/>
      <c r="K42" s="1"/>
      <c r="L42" s="1"/>
    </row>
    <row r="43" spans="6:12" ht="15" customHeight="1">
      <c r="G43" s="41"/>
      <c r="H43" s="41"/>
      <c r="I43" s="15"/>
      <c r="J43" s="1"/>
      <c r="K43" s="1"/>
      <c r="L43" s="1"/>
    </row>
    <row r="44" spans="6:12" ht="15" customHeight="1">
      <c r="F44" s="38"/>
      <c r="G44" s="38"/>
      <c r="H44" s="38"/>
    </row>
    <row r="45" spans="6:12" ht="15" customHeight="1">
      <c r="F45" s="38"/>
      <c r="G45" s="38"/>
      <c r="H45" s="38"/>
    </row>
    <row r="46" spans="6:12" ht="15" customHeight="1">
      <c r="F46" s="38"/>
      <c r="G46" s="38"/>
      <c r="H46" s="38"/>
    </row>
    <row r="47" spans="6:12" ht="15" customHeight="1">
      <c r="F47" s="38"/>
      <c r="G47" s="38"/>
      <c r="H47" s="38"/>
    </row>
    <row r="48" spans="6:12" ht="15" customHeight="1">
      <c r="F48" s="38"/>
      <c r="G48" s="38"/>
      <c r="H48" s="38"/>
    </row>
    <row r="49" spans="6:8" ht="15" customHeight="1">
      <c r="F49" s="38"/>
      <c r="G49" s="38"/>
      <c r="H49" s="38"/>
    </row>
    <row r="50" spans="6:8" ht="15" customHeight="1">
      <c r="F50" s="38"/>
      <c r="G50" s="38"/>
      <c r="H50" s="38"/>
    </row>
    <row r="51" spans="6:8" ht="15" customHeight="1">
      <c r="F51" s="38"/>
      <c r="G51" s="38"/>
      <c r="H51" s="38"/>
    </row>
    <row r="52" spans="6:8" ht="15" customHeight="1">
      <c r="F52" s="38"/>
      <c r="G52" s="38"/>
      <c r="H52" s="38"/>
    </row>
    <row r="53" spans="6:8" ht="15" customHeight="1">
      <c r="F53" s="38"/>
      <c r="G53" s="38"/>
      <c r="H53" s="38"/>
    </row>
    <row r="54" spans="6:8" ht="15" customHeight="1">
      <c r="F54" s="38"/>
      <c r="G54" s="38"/>
      <c r="H54" s="38"/>
    </row>
    <row r="55" spans="6:8" ht="15" customHeight="1">
      <c r="F55" s="38"/>
      <c r="G55" s="38"/>
      <c r="H55" s="38"/>
    </row>
    <row r="56" spans="6:8" ht="15" customHeight="1">
      <c r="F56" s="38"/>
      <c r="G56" s="38"/>
      <c r="H56" s="38"/>
    </row>
    <row r="57" spans="6:8" ht="15" customHeight="1">
      <c r="F57" s="38"/>
      <c r="G57" s="38"/>
      <c r="H57" s="38"/>
    </row>
    <row r="58" spans="6:8" ht="15" customHeight="1">
      <c r="F58" s="38"/>
      <c r="G58" s="38"/>
      <c r="H58" s="38"/>
    </row>
    <row r="59" spans="6:8" ht="15" customHeight="1">
      <c r="F59" s="38"/>
      <c r="G59" s="38"/>
      <c r="H59" s="38"/>
    </row>
    <row r="60" spans="6:8" ht="15" customHeight="1">
      <c r="F60" s="38"/>
      <c r="G60" s="38"/>
      <c r="H60" s="38"/>
    </row>
    <row r="61" spans="6:8" ht="15" customHeight="1">
      <c r="F61" s="38"/>
      <c r="G61" s="38"/>
      <c r="H61" s="38"/>
    </row>
    <row r="62" spans="6:8" ht="15" customHeight="1">
      <c r="F62" s="38"/>
      <c r="G62" s="38"/>
      <c r="H62" s="38"/>
    </row>
    <row r="63" spans="6:8" ht="15" customHeight="1">
      <c r="F63" s="38"/>
      <c r="G63" s="38"/>
      <c r="H63" s="38"/>
    </row>
    <row r="64" spans="6:8" ht="15" customHeight="1">
      <c r="F64" s="38"/>
      <c r="G64" s="38"/>
      <c r="H64" s="38"/>
    </row>
    <row r="65" spans="6:8" ht="15" customHeight="1">
      <c r="F65" s="38"/>
      <c r="G65" s="38"/>
      <c r="H65" s="38"/>
    </row>
    <row r="66" spans="6:8" ht="15" customHeight="1">
      <c r="F66" s="38"/>
      <c r="G66" s="38"/>
      <c r="H66" s="38"/>
    </row>
    <row r="67" spans="6:8" ht="15" customHeight="1">
      <c r="F67" s="38"/>
      <c r="G67" s="38"/>
      <c r="H67" s="38"/>
    </row>
    <row r="68" spans="6:8" ht="15" customHeight="1">
      <c r="F68" s="38"/>
      <c r="G68" s="38"/>
      <c r="H68" s="38"/>
    </row>
    <row r="69" spans="6:8" ht="15" customHeight="1">
      <c r="F69" s="38"/>
      <c r="G69" s="38"/>
      <c r="H69" s="38"/>
    </row>
    <row r="70" spans="6:8" ht="15" customHeight="1">
      <c r="F70" s="38"/>
      <c r="G70" s="38"/>
      <c r="H70" s="38"/>
    </row>
    <row r="71" spans="6:8" ht="15" customHeight="1">
      <c r="F71" s="38"/>
      <c r="G71" s="38"/>
      <c r="H71" s="38"/>
    </row>
    <row r="72" spans="6:8" ht="15" customHeight="1">
      <c r="F72" s="38"/>
      <c r="G72" s="38"/>
      <c r="H72" s="38"/>
    </row>
    <row r="73" spans="6:8" ht="15" customHeight="1">
      <c r="F73" s="38"/>
      <c r="G73" s="38"/>
      <c r="H73" s="38"/>
    </row>
    <row r="74" spans="6:8" ht="15" customHeight="1">
      <c r="F74" s="38"/>
      <c r="G74" s="38"/>
      <c r="H74" s="38"/>
    </row>
    <row r="75" spans="6:8" ht="15" customHeight="1">
      <c r="F75" s="38"/>
      <c r="G75" s="38"/>
      <c r="H75" s="38"/>
    </row>
    <row r="76" spans="6:8" ht="15" customHeight="1">
      <c r="F76" s="38"/>
      <c r="G76" s="38"/>
      <c r="H76" s="38"/>
    </row>
    <row r="77" spans="6:8" ht="15" customHeight="1">
      <c r="F77" s="38"/>
      <c r="G77" s="38"/>
      <c r="H77" s="38"/>
    </row>
    <row r="78" spans="6:8" ht="15" customHeight="1">
      <c r="F78" s="38"/>
      <c r="G78" s="38"/>
      <c r="H78" s="38"/>
    </row>
    <row r="79" spans="6:8" ht="15" customHeight="1">
      <c r="F79" s="38"/>
      <c r="G79" s="38"/>
      <c r="H79" s="38"/>
    </row>
    <row r="80" spans="6:8" ht="15" customHeight="1">
      <c r="F80" s="38"/>
      <c r="G80" s="38"/>
      <c r="H80" s="38"/>
    </row>
    <row r="81" spans="6:8" ht="15" customHeight="1">
      <c r="F81" s="38"/>
      <c r="G81" s="38"/>
      <c r="H81" s="38"/>
    </row>
    <row r="82" spans="6:8" ht="15" customHeight="1">
      <c r="F82" s="38"/>
      <c r="G82" s="38"/>
      <c r="H82" s="38"/>
    </row>
    <row r="83" spans="6:8" ht="15" customHeight="1">
      <c r="F83" s="38"/>
      <c r="G83" s="38"/>
      <c r="H83" s="38"/>
    </row>
    <row r="84" spans="6:8" ht="15" customHeight="1">
      <c r="F84" s="38"/>
      <c r="G84" s="38"/>
      <c r="H84" s="38"/>
    </row>
    <row r="85" spans="6:8" ht="15" customHeight="1">
      <c r="F85" s="38"/>
      <c r="G85" s="38"/>
      <c r="H85" s="38"/>
    </row>
    <row r="86" spans="6:8" ht="15" customHeight="1">
      <c r="F86" s="38"/>
      <c r="G86" s="38"/>
      <c r="H86" s="38"/>
    </row>
    <row r="87" spans="6:8" ht="15" customHeight="1">
      <c r="F87" s="38"/>
      <c r="G87" s="38"/>
      <c r="H87" s="38"/>
    </row>
    <row r="88" spans="6:8" ht="15" customHeight="1">
      <c r="F88" s="38"/>
      <c r="G88" s="38"/>
      <c r="H88" s="38"/>
    </row>
    <row r="89" spans="6:8" ht="15" customHeight="1">
      <c r="F89" s="38"/>
      <c r="G89" s="38"/>
      <c r="H89" s="38"/>
    </row>
    <row r="90" spans="6:8" ht="15" customHeight="1">
      <c r="F90" s="38"/>
      <c r="G90" s="38"/>
      <c r="H90" s="38"/>
    </row>
    <row r="91" spans="6:8" ht="15" customHeight="1">
      <c r="F91" s="38"/>
      <c r="G91" s="38"/>
      <c r="H91" s="38"/>
    </row>
    <row r="92" spans="6:8" ht="15" customHeight="1">
      <c r="F92" s="38"/>
      <c r="G92" s="38"/>
      <c r="H92" s="38"/>
    </row>
    <row r="93" spans="6:8" ht="15" customHeight="1">
      <c r="F93" s="38"/>
      <c r="G93" s="38"/>
      <c r="H93" s="38"/>
    </row>
    <row r="94" spans="6:8" ht="15" customHeight="1">
      <c r="F94" s="38"/>
      <c r="G94" s="38"/>
      <c r="H94" s="38"/>
    </row>
    <row r="95" spans="6:8" ht="15" customHeight="1">
      <c r="F95" s="38"/>
      <c r="G95" s="38"/>
      <c r="H95" s="38"/>
    </row>
    <row r="96" spans="6:8" ht="15" customHeight="1">
      <c r="F96" s="38"/>
      <c r="G96" s="38"/>
      <c r="H96" s="38"/>
    </row>
    <row r="97" spans="6:8" ht="15" customHeight="1">
      <c r="F97" s="38"/>
      <c r="G97" s="38"/>
      <c r="H97" s="38"/>
    </row>
    <row r="98" spans="6:8" ht="15" customHeight="1">
      <c r="F98" s="38"/>
      <c r="G98" s="38"/>
      <c r="H98" s="38"/>
    </row>
    <row r="99" spans="6:8" ht="15" customHeight="1">
      <c r="F99" s="38"/>
      <c r="G99" s="38"/>
      <c r="H99" s="38"/>
    </row>
    <row r="100" spans="6:8" ht="15" customHeight="1">
      <c r="F100" s="38"/>
      <c r="G100" s="38"/>
      <c r="H100" s="38"/>
    </row>
    <row r="101" spans="6:8" ht="15" customHeight="1">
      <c r="F101" s="38"/>
      <c r="G101" s="38"/>
      <c r="H101" s="38"/>
    </row>
    <row r="102" spans="6:8" ht="15" customHeight="1">
      <c r="F102" s="38"/>
      <c r="G102" s="38"/>
      <c r="H102" s="38"/>
    </row>
    <row r="103" spans="6:8" ht="15" customHeight="1">
      <c r="F103" s="38"/>
      <c r="G103" s="38"/>
      <c r="H103" s="38"/>
    </row>
    <row r="104" spans="6:8" ht="15" customHeight="1">
      <c r="F104" s="38"/>
      <c r="G104" s="38"/>
      <c r="H104" s="38"/>
    </row>
    <row r="105" spans="6:8" ht="15" customHeight="1">
      <c r="F105" s="38"/>
      <c r="G105" s="38"/>
      <c r="H105" s="38"/>
    </row>
    <row r="106" spans="6:8" ht="15" customHeight="1">
      <c r="F106" s="38"/>
      <c r="G106" s="38"/>
      <c r="H106" s="38"/>
    </row>
    <row r="107" spans="6:8" ht="15" customHeight="1">
      <c r="F107" s="38"/>
      <c r="G107" s="38"/>
      <c r="H107" s="38"/>
    </row>
    <row r="108" spans="6:8" ht="15" customHeight="1">
      <c r="F108" s="38"/>
      <c r="G108" s="38"/>
      <c r="H108" s="38"/>
    </row>
    <row r="109" spans="6:8" ht="15" customHeight="1">
      <c r="F109" s="38"/>
      <c r="G109" s="38"/>
      <c r="H109" s="38"/>
    </row>
    <row r="110" spans="6:8" ht="15" customHeight="1">
      <c r="F110" s="38"/>
      <c r="G110" s="38"/>
      <c r="H110" s="38"/>
    </row>
    <row r="111" spans="6:8" ht="15" customHeight="1">
      <c r="F111" s="38"/>
      <c r="G111" s="38"/>
      <c r="H111" s="38"/>
    </row>
    <row r="112" spans="6:8" ht="15" customHeight="1">
      <c r="F112" s="38"/>
      <c r="G112" s="38"/>
      <c r="H112" s="38"/>
    </row>
    <row r="113" spans="6:8" ht="15" customHeight="1">
      <c r="F113" s="38"/>
      <c r="G113" s="38"/>
      <c r="H113" s="38"/>
    </row>
    <row r="114" spans="6:8" ht="15" customHeight="1">
      <c r="F114" s="38"/>
      <c r="G114" s="38"/>
      <c r="H114" s="38"/>
    </row>
    <row r="115" spans="6:8" ht="15" customHeight="1">
      <c r="F115" s="38"/>
      <c r="G115" s="38"/>
      <c r="H115" s="38"/>
    </row>
    <row r="116" spans="6:8" ht="15" customHeight="1">
      <c r="F116" s="38"/>
      <c r="G116" s="38"/>
      <c r="H116" s="38"/>
    </row>
    <row r="117" spans="6:8" ht="15" customHeight="1">
      <c r="F117" s="38"/>
      <c r="G117" s="38"/>
      <c r="H117" s="38"/>
    </row>
    <row r="118" spans="6:8" ht="15" customHeight="1">
      <c r="F118" s="38"/>
      <c r="G118" s="38"/>
      <c r="H118" s="38"/>
    </row>
    <row r="119" spans="6:8" ht="15" customHeight="1">
      <c r="F119" s="38"/>
      <c r="G119" s="38"/>
      <c r="H119" s="38"/>
    </row>
    <row r="120" spans="6:8" ht="15" customHeight="1">
      <c r="F120" s="38"/>
      <c r="G120" s="38"/>
      <c r="H120" s="38"/>
    </row>
    <row r="121" spans="6:8" ht="15" customHeight="1">
      <c r="F121" s="38"/>
      <c r="G121" s="38"/>
      <c r="H121" s="38"/>
    </row>
    <row r="122" spans="6:8" ht="15" customHeight="1">
      <c r="F122" s="38"/>
      <c r="G122" s="38"/>
      <c r="H122" s="38"/>
    </row>
    <row r="123" spans="6:8" ht="15" customHeight="1">
      <c r="F123" s="38"/>
      <c r="G123" s="38"/>
      <c r="H123" s="38"/>
    </row>
    <row r="124" spans="6:8" ht="15" customHeight="1">
      <c r="F124" s="38"/>
      <c r="G124" s="38"/>
      <c r="H124" s="38"/>
    </row>
    <row r="125" spans="6:8" ht="15" customHeight="1">
      <c r="F125" s="38"/>
      <c r="G125" s="38"/>
      <c r="H125" s="38"/>
    </row>
    <row r="126" spans="6:8" ht="15" customHeight="1">
      <c r="F126" s="38"/>
      <c r="G126" s="38"/>
      <c r="H126" s="38"/>
    </row>
    <row r="127" spans="6:8" ht="15" customHeight="1">
      <c r="F127" s="38"/>
      <c r="G127" s="38"/>
      <c r="H127" s="38"/>
    </row>
    <row r="128" spans="6:8" ht="15" customHeight="1">
      <c r="F128" s="38"/>
      <c r="G128" s="38"/>
      <c r="H128" s="38"/>
    </row>
    <row r="129" spans="6:8" ht="15" customHeight="1">
      <c r="F129" s="38"/>
      <c r="G129" s="38"/>
      <c r="H129" s="38"/>
    </row>
    <row r="130" spans="6:8" ht="15" customHeight="1">
      <c r="F130" s="38"/>
      <c r="G130" s="38"/>
      <c r="H130" s="38"/>
    </row>
    <row r="131" spans="6:8" ht="15" customHeight="1">
      <c r="F131" s="38"/>
      <c r="G131" s="38"/>
      <c r="H131" s="38"/>
    </row>
    <row r="132" spans="6:8" ht="15" customHeight="1">
      <c r="F132" s="38"/>
      <c r="G132" s="38"/>
      <c r="H132" s="38"/>
    </row>
    <row r="133" spans="6:8" ht="15" customHeight="1">
      <c r="F133" s="38"/>
      <c r="G133" s="38"/>
      <c r="H133" s="38"/>
    </row>
    <row r="134" spans="6:8" ht="15" customHeight="1">
      <c r="F134" s="38"/>
      <c r="G134" s="38"/>
      <c r="H134" s="38"/>
    </row>
    <row r="135" spans="6:8" ht="15" customHeight="1">
      <c r="F135" s="38"/>
      <c r="G135" s="38"/>
      <c r="H135" s="38"/>
    </row>
    <row r="136" spans="6:8" ht="15" customHeight="1">
      <c r="F136" s="38"/>
      <c r="G136" s="38"/>
      <c r="H136" s="38"/>
    </row>
    <row r="137" spans="6:8" ht="15" customHeight="1">
      <c r="F137" s="38"/>
      <c r="G137" s="38"/>
      <c r="H137" s="38"/>
    </row>
    <row r="138" spans="6:8" ht="15" customHeight="1">
      <c r="F138" s="38"/>
      <c r="G138" s="38"/>
      <c r="H138" s="38"/>
    </row>
    <row r="139" spans="6:8" ht="15" customHeight="1">
      <c r="F139" s="38"/>
      <c r="G139" s="38"/>
      <c r="H139" s="38"/>
    </row>
    <row r="140" spans="6:8" ht="15" customHeight="1">
      <c r="F140" s="38"/>
      <c r="G140" s="38"/>
      <c r="H140" s="38"/>
    </row>
    <row r="141" spans="6:8" ht="15" customHeight="1">
      <c r="F141" s="38"/>
      <c r="G141" s="38"/>
      <c r="H141" s="38"/>
    </row>
    <row r="142" spans="6:8" ht="15" customHeight="1">
      <c r="F142" s="38"/>
      <c r="G142" s="38"/>
      <c r="H142" s="38"/>
    </row>
    <row r="143" spans="6:8" ht="15" customHeight="1">
      <c r="F143" s="38"/>
      <c r="G143" s="38"/>
      <c r="H143" s="38"/>
    </row>
    <row r="144" spans="6:8" ht="15" customHeight="1">
      <c r="F144" s="38"/>
      <c r="G144" s="38"/>
      <c r="H144" s="38"/>
    </row>
    <row r="145" spans="6:8" ht="15" customHeight="1">
      <c r="F145" s="38"/>
      <c r="G145" s="38"/>
      <c r="H145" s="38"/>
    </row>
    <row r="146" spans="6:8" ht="15" customHeight="1">
      <c r="F146" s="38"/>
      <c r="G146" s="38"/>
      <c r="H146" s="38"/>
    </row>
    <row r="147" spans="6:8" ht="15" customHeight="1">
      <c r="F147" s="38"/>
      <c r="G147" s="38"/>
      <c r="H147" s="38"/>
    </row>
    <row r="148" spans="6:8" ht="15" customHeight="1">
      <c r="F148" s="38"/>
      <c r="G148" s="38"/>
      <c r="H148" s="38"/>
    </row>
    <row r="149" spans="6:8" ht="15" customHeight="1">
      <c r="F149" s="38"/>
      <c r="G149" s="38"/>
      <c r="H149" s="38"/>
    </row>
    <row r="150" spans="6:8" ht="15" customHeight="1">
      <c r="F150" s="38"/>
      <c r="G150" s="38"/>
      <c r="H150" s="38"/>
    </row>
    <row r="151" spans="6:8" ht="15" customHeight="1">
      <c r="F151" s="38"/>
      <c r="G151" s="38"/>
      <c r="H151" s="38"/>
    </row>
    <row r="152" spans="6:8" ht="15" customHeight="1">
      <c r="F152" s="38"/>
      <c r="G152" s="38"/>
      <c r="H152" s="38"/>
    </row>
    <row r="153" spans="6:8" ht="15" customHeight="1">
      <c r="F153" s="38"/>
      <c r="G153" s="38"/>
      <c r="H153" s="38"/>
    </row>
    <row r="154" spans="6:8" ht="15" customHeight="1">
      <c r="F154" s="38"/>
      <c r="G154" s="38"/>
      <c r="H154" s="38"/>
    </row>
    <row r="155" spans="6:8" ht="15" customHeight="1">
      <c r="F155" s="38"/>
      <c r="G155" s="38"/>
      <c r="H155" s="38"/>
    </row>
    <row r="156" spans="6:8" ht="15" customHeight="1">
      <c r="F156" s="38"/>
      <c r="G156" s="38"/>
      <c r="H156" s="38"/>
    </row>
    <row r="157" spans="6:8" ht="15" customHeight="1">
      <c r="F157" s="38"/>
      <c r="G157" s="38"/>
      <c r="H157" s="38"/>
    </row>
    <row r="158" spans="6:8" ht="15" customHeight="1">
      <c r="F158" s="38"/>
      <c r="G158" s="38"/>
      <c r="H158" s="38"/>
    </row>
    <row r="159" spans="6:8" ht="15" customHeight="1">
      <c r="F159" s="38"/>
      <c r="G159" s="38"/>
      <c r="H159" s="38"/>
    </row>
    <row r="160" spans="6:8" ht="15" customHeight="1">
      <c r="F160" s="38"/>
      <c r="G160" s="38"/>
      <c r="H160" s="38"/>
    </row>
    <row r="161" spans="6:8" ht="15" customHeight="1">
      <c r="F161" s="38"/>
      <c r="G161" s="38"/>
      <c r="H161" s="38"/>
    </row>
    <row r="162" spans="6:8" ht="15" customHeight="1">
      <c r="F162" s="38"/>
      <c r="G162" s="38"/>
      <c r="H162" s="38"/>
    </row>
    <row r="163" spans="6:8" ht="15" customHeight="1">
      <c r="F163" s="38"/>
      <c r="G163" s="38"/>
      <c r="H163" s="38"/>
    </row>
    <row r="164" spans="6:8" ht="15" customHeight="1">
      <c r="F164" s="38"/>
      <c r="G164" s="38"/>
      <c r="H164" s="38"/>
    </row>
    <row r="165" spans="6:8" ht="15" customHeight="1">
      <c r="F165" s="38"/>
      <c r="G165" s="38"/>
      <c r="H165" s="38"/>
    </row>
    <row r="166" spans="6:8" ht="15" customHeight="1">
      <c r="F166" s="38"/>
      <c r="G166" s="38"/>
      <c r="H166" s="38"/>
    </row>
    <row r="167" spans="6:8" ht="15" customHeight="1">
      <c r="F167" s="38"/>
      <c r="G167" s="38"/>
      <c r="H167" s="38"/>
    </row>
    <row r="168" spans="6:8" ht="15" customHeight="1">
      <c r="F168" s="38"/>
      <c r="G168" s="38"/>
      <c r="H168" s="38"/>
    </row>
    <row r="169" spans="6:8" ht="15" customHeight="1">
      <c r="F169" s="38"/>
      <c r="G169" s="38"/>
      <c r="H169" s="38"/>
    </row>
    <row r="170" spans="6:8" ht="15" customHeight="1">
      <c r="F170" s="38"/>
      <c r="G170" s="38"/>
      <c r="H170" s="38"/>
    </row>
    <row r="171" spans="6:8" ht="15" customHeight="1">
      <c r="F171" s="38"/>
      <c r="G171" s="38"/>
      <c r="H171" s="38"/>
    </row>
    <row r="172" spans="6:8" ht="15" customHeight="1">
      <c r="F172" s="38"/>
      <c r="G172" s="38"/>
      <c r="H172" s="38"/>
    </row>
    <row r="173" spans="6:8" ht="15" customHeight="1">
      <c r="F173" s="38"/>
      <c r="G173" s="38"/>
      <c r="H173" s="38"/>
    </row>
    <row r="174" spans="6:8" ht="15" customHeight="1">
      <c r="F174" s="38"/>
      <c r="G174" s="38"/>
      <c r="H174" s="38"/>
    </row>
    <row r="175" spans="6:8" ht="15" customHeight="1">
      <c r="F175" s="38"/>
      <c r="G175" s="38"/>
      <c r="H175" s="38"/>
    </row>
    <row r="176" spans="6:8" ht="15" customHeight="1">
      <c r="F176" s="38"/>
      <c r="G176" s="38"/>
      <c r="H176" s="38"/>
    </row>
    <row r="177" spans="6:8" ht="15" customHeight="1">
      <c r="F177" s="38"/>
      <c r="G177" s="38"/>
      <c r="H177" s="38"/>
    </row>
    <row r="178" spans="6:8" ht="15" customHeight="1">
      <c r="F178" s="38"/>
      <c r="G178" s="38"/>
      <c r="H178" s="38"/>
    </row>
    <row r="179" spans="6:8" ht="15" customHeight="1">
      <c r="F179" s="38"/>
      <c r="G179" s="38"/>
      <c r="H179" s="38"/>
    </row>
    <row r="180" spans="6:8" ht="15" customHeight="1">
      <c r="F180" s="38"/>
      <c r="G180" s="38"/>
      <c r="H180" s="38"/>
    </row>
    <row r="181" spans="6:8" ht="15" customHeight="1">
      <c r="F181" s="38"/>
      <c r="G181" s="38"/>
      <c r="H181" s="38"/>
    </row>
    <row r="182" spans="6:8" ht="15" customHeight="1">
      <c r="F182" s="38"/>
      <c r="G182" s="38"/>
      <c r="H182" s="38"/>
    </row>
    <row r="183" spans="6:8" ht="15" customHeight="1">
      <c r="F183" s="38"/>
      <c r="G183" s="38"/>
      <c r="H183" s="38"/>
    </row>
    <row r="184" spans="6:8" ht="15" customHeight="1">
      <c r="F184" s="38"/>
      <c r="G184" s="38"/>
      <c r="H184" s="38"/>
    </row>
    <row r="185" spans="6:8" ht="15" customHeight="1">
      <c r="F185" s="38"/>
      <c r="G185" s="38"/>
      <c r="H185" s="38"/>
    </row>
    <row r="186" spans="6:8" ht="15" customHeight="1">
      <c r="F186" s="38"/>
      <c r="G186" s="38"/>
      <c r="H186" s="38"/>
    </row>
    <row r="187" spans="6:8" ht="15" customHeight="1">
      <c r="F187" s="38"/>
      <c r="G187" s="38"/>
      <c r="H187" s="38"/>
    </row>
    <row r="188" spans="6:8" ht="15" customHeight="1">
      <c r="F188" s="38"/>
      <c r="G188" s="38"/>
      <c r="H188" s="38"/>
    </row>
    <row r="189" spans="6:8" ht="15" customHeight="1">
      <c r="F189" s="38"/>
      <c r="G189" s="38"/>
      <c r="H189" s="38"/>
    </row>
    <row r="190" spans="6:8" ht="15" customHeight="1">
      <c r="F190" s="38"/>
      <c r="G190" s="38"/>
      <c r="H190" s="38"/>
    </row>
    <row r="191" spans="6:8" ht="15" customHeight="1">
      <c r="F191" s="38"/>
      <c r="G191" s="38"/>
      <c r="H191" s="38"/>
    </row>
    <row r="192" spans="6:8" ht="15" customHeight="1">
      <c r="F192" s="38"/>
      <c r="G192" s="38"/>
      <c r="H192" s="38"/>
    </row>
    <row r="193" spans="6:8" ht="15" customHeight="1">
      <c r="F193" s="38"/>
      <c r="G193" s="38"/>
      <c r="H193" s="38"/>
    </row>
    <row r="194" spans="6:8" ht="15" customHeight="1">
      <c r="F194" s="38"/>
      <c r="G194" s="38"/>
      <c r="H194" s="38"/>
    </row>
    <row r="195" spans="6:8" ht="15" customHeight="1">
      <c r="F195" s="38"/>
      <c r="G195" s="38"/>
      <c r="H195" s="38"/>
    </row>
    <row r="196" spans="6:8" ht="15" customHeight="1">
      <c r="F196" s="38"/>
      <c r="G196" s="38"/>
      <c r="H196" s="38"/>
    </row>
    <row r="197" spans="6:8" ht="15" customHeight="1">
      <c r="F197" s="38"/>
      <c r="G197" s="38"/>
      <c r="H197" s="38"/>
    </row>
    <row r="198" spans="6:8" ht="15" customHeight="1">
      <c r="F198" s="38"/>
      <c r="G198" s="38"/>
      <c r="H198" s="38"/>
    </row>
    <row r="199" spans="6:8" ht="15" customHeight="1">
      <c r="F199" s="38"/>
      <c r="G199" s="38"/>
      <c r="H199" s="38"/>
    </row>
    <row r="200" spans="6:8" ht="15" customHeight="1">
      <c r="F200" s="38"/>
      <c r="G200" s="38"/>
      <c r="H200" s="38"/>
    </row>
    <row r="201" spans="6:8" ht="15" customHeight="1">
      <c r="F201" s="38"/>
      <c r="G201" s="38"/>
      <c r="H201" s="38"/>
    </row>
    <row r="202" spans="6:8" ht="15" customHeight="1">
      <c r="F202" s="38"/>
      <c r="G202" s="38"/>
      <c r="H202" s="38"/>
    </row>
    <row r="203" spans="6:8" ht="15" customHeight="1">
      <c r="F203" s="38"/>
      <c r="G203" s="38"/>
      <c r="H203" s="38"/>
    </row>
    <row r="204" spans="6:8" ht="15" customHeight="1">
      <c r="F204" s="38"/>
      <c r="G204" s="38"/>
      <c r="H204" s="38"/>
    </row>
    <row r="205" spans="6:8" ht="15" customHeight="1">
      <c r="F205" s="38"/>
      <c r="G205" s="38"/>
      <c r="H205" s="38"/>
    </row>
    <row r="206" spans="6:8" ht="15" customHeight="1">
      <c r="F206" s="38"/>
      <c r="G206" s="38"/>
      <c r="H206" s="38"/>
    </row>
    <row r="207" spans="6:8" ht="15" customHeight="1">
      <c r="F207" s="38"/>
      <c r="G207" s="38"/>
      <c r="H207" s="38"/>
    </row>
    <row r="208" spans="6:8" ht="15" customHeight="1">
      <c r="F208" s="38"/>
      <c r="G208" s="38"/>
      <c r="H208" s="38"/>
    </row>
    <row r="209" spans="6:8" ht="15" customHeight="1">
      <c r="F209" s="38"/>
      <c r="G209" s="38"/>
      <c r="H209" s="38"/>
    </row>
    <row r="210" spans="6:8" ht="15" customHeight="1">
      <c r="F210" s="38"/>
      <c r="G210" s="38"/>
      <c r="H210" s="38"/>
    </row>
    <row r="211" spans="6:8" ht="15" customHeight="1">
      <c r="F211" s="38"/>
      <c r="G211" s="38"/>
      <c r="H211" s="38"/>
    </row>
    <row r="212" spans="6:8" ht="15" customHeight="1">
      <c r="F212" s="38"/>
      <c r="G212" s="38"/>
      <c r="H212" s="38"/>
    </row>
    <row r="213" spans="6:8" ht="15" customHeight="1">
      <c r="F213" s="38"/>
      <c r="G213" s="38"/>
      <c r="H213" s="38"/>
    </row>
    <row r="214" spans="6:8" ht="15" customHeight="1">
      <c r="F214" s="38"/>
      <c r="G214" s="38"/>
      <c r="H214" s="38"/>
    </row>
    <row r="215" spans="6:8" ht="15" customHeight="1">
      <c r="F215" s="38"/>
      <c r="G215" s="38"/>
      <c r="H215" s="38"/>
    </row>
    <row r="216" spans="6:8" ht="15" customHeight="1">
      <c r="F216" s="38"/>
      <c r="G216" s="38"/>
      <c r="H216" s="38"/>
    </row>
    <row r="217" spans="6:8" ht="15" customHeight="1">
      <c r="F217" s="38"/>
      <c r="G217" s="38"/>
      <c r="H217" s="38"/>
    </row>
    <row r="218" spans="6:8" ht="15" customHeight="1">
      <c r="F218" s="38"/>
      <c r="G218" s="38"/>
      <c r="H218" s="38"/>
    </row>
    <row r="219" spans="6:8" ht="15" customHeight="1">
      <c r="F219" s="38"/>
      <c r="G219" s="38"/>
      <c r="H219" s="38"/>
    </row>
    <row r="220" spans="6:8" ht="15" customHeight="1">
      <c r="F220" s="38"/>
      <c r="G220" s="38"/>
      <c r="H220" s="38"/>
    </row>
    <row r="221" spans="6:8" ht="15" customHeight="1">
      <c r="F221" s="38"/>
      <c r="G221" s="38"/>
      <c r="H221" s="38"/>
    </row>
    <row r="222" spans="6:8" ht="15" customHeight="1">
      <c r="F222" s="38"/>
      <c r="G222" s="38"/>
      <c r="H222" s="38"/>
    </row>
    <row r="223" spans="6:8" ht="15" customHeight="1">
      <c r="F223" s="38"/>
      <c r="G223" s="38"/>
      <c r="H223" s="38"/>
    </row>
    <row r="224" spans="6:8" ht="15" customHeight="1">
      <c r="F224" s="38"/>
      <c r="G224" s="38"/>
      <c r="H224" s="38"/>
    </row>
    <row r="225" spans="6:8" ht="15" customHeight="1">
      <c r="F225" s="38"/>
      <c r="G225" s="38"/>
      <c r="H225" s="38"/>
    </row>
    <row r="226" spans="6:8" ht="15" customHeight="1">
      <c r="F226" s="38"/>
      <c r="G226" s="38"/>
      <c r="H226" s="38"/>
    </row>
    <row r="227" spans="6:8" ht="15" customHeight="1">
      <c r="F227" s="38"/>
      <c r="G227" s="38"/>
      <c r="H227" s="38"/>
    </row>
    <row r="228" spans="6:8" ht="15" customHeight="1">
      <c r="F228" s="38"/>
      <c r="G228" s="38"/>
      <c r="H228" s="38"/>
    </row>
    <row r="229" spans="6:8" ht="15" customHeight="1">
      <c r="F229" s="38"/>
      <c r="G229" s="38"/>
      <c r="H229" s="38"/>
    </row>
    <row r="230" spans="6:8" ht="15" customHeight="1">
      <c r="F230" s="38"/>
      <c r="G230" s="38"/>
      <c r="H230" s="38"/>
    </row>
    <row r="231" spans="6:8" ht="15" customHeight="1">
      <c r="F231" s="38"/>
      <c r="G231" s="38"/>
      <c r="H231" s="38"/>
    </row>
    <row r="232" spans="6:8" ht="15" customHeight="1">
      <c r="F232" s="38"/>
      <c r="G232" s="38"/>
      <c r="H232" s="38"/>
    </row>
    <row r="233" spans="6:8" ht="15" customHeight="1">
      <c r="F233" s="38"/>
      <c r="G233" s="38"/>
      <c r="H233" s="38"/>
    </row>
    <row r="234" spans="6:8" ht="15" customHeight="1">
      <c r="F234" s="38"/>
      <c r="G234" s="38"/>
      <c r="H234" s="38"/>
    </row>
    <row r="235" spans="6:8" ht="15" customHeight="1">
      <c r="F235" s="38"/>
      <c r="G235" s="38"/>
      <c r="H235" s="38"/>
    </row>
    <row r="236" spans="6:8" ht="15" customHeight="1">
      <c r="F236" s="38"/>
      <c r="G236" s="38"/>
      <c r="H236" s="38"/>
    </row>
    <row r="237" spans="6:8" ht="15" customHeight="1">
      <c r="F237" s="38"/>
      <c r="G237" s="38"/>
      <c r="H237" s="38"/>
    </row>
    <row r="238" spans="6:8" ht="15" customHeight="1">
      <c r="F238" s="38"/>
      <c r="G238" s="38"/>
      <c r="H238" s="38"/>
    </row>
    <row r="239" spans="6:8" ht="15" customHeight="1">
      <c r="F239" s="38"/>
      <c r="G239" s="38"/>
      <c r="H239" s="38"/>
    </row>
    <row r="240" spans="6:8" ht="15" customHeight="1">
      <c r="F240" s="38"/>
      <c r="G240" s="38"/>
      <c r="H240" s="38"/>
    </row>
    <row r="241" spans="6:8" ht="15" customHeight="1">
      <c r="F241" s="38"/>
      <c r="G241" s="38"/>
      <c r="H241" s="38"/>
    </row>
    <row r="242" spans="6:8" ht="15" customHeight="1">
      <c r="F242" s="38"/>
      <c r="G242" s="38"/>
      <c r="H242" s="38"/>
    </row>
    <row r="243" spans="6:8" ht="15" customHeight="1">
      <c r="F243" s="38"/>
      <c r="G243" s="38"/>
      <c r="H243" s="38"/>
    </row>
    <row r="244" spans="6:8" ht="15" customHeight="1">
      <c r="F244" s="38"/>
      <c r="G244" s="38"/>
      <c r="H244" s="38"/>
    </row>
    <row r="245" spans="6:8" ht="15" customHeight="1">
      <c r="F245" s="38"/>
      <c r="G245" s="38"/>
      <c r="H245" s="38"/>
    </row>
    <row r="246" spans="6:8" ht="15" customHeight="1">
      <c r="F246" s="38"/>
      <c r="G246" s="38"/>
      <c r="H246" s="38"/>
    </row>
    <row r="247" spans="6:8" ht="15" customHeight="1">
      <c r="F247" s="38"/>
      <c r="G247" s="38"/>
      <c r="H247" s="38"/>
    </row>
    <row r="248" spans="6:8" ht="15" customHeight="1">
      <c r="F248" s="38"/>
      <c r="G248" s="38"/>
      <c r="H248" s="38"/>
    </row>
    <row r="249" spans="6:8" ht="15" customHeight="1">
      <c r="F249" s="38"/>
      <c r="G249" s="38"/>
      <c r="H249" s="38"/>
    </row>
    <row r="250" spans="6:8" ht="15" customHeight="1">
      <c r="F250" s="38"/>
      <c r="G250" s="38"/>
      <c r="H250" s="38"/>
    </row>
    <row r="251" spans="6:8" ht="15" customHeight="1">
      <c r="F251" s="38"/>
      <c r="G251" s="38"/>
      <c r="H251" s="38"/>
    </row>
    <row r="252" spans="6:8" ht="15" customHeight="1">
      <c r="F252" s="38"/>
      <c r="G252" s="38"/>
      <c r="H252" s="38"/>
    </row>
    <row r="253" spans="6:8" ht="15" customHeight="1">
      <c r="F253" s="38"/>
      <c r="G253" s="38"/>
      <c r="H253" s="38"/>
    </row>
    <row r="254" spans="6:8" ht="15" customHeight="1">
      <c r="F254" s="38"/>
      <c r="G254" s="38"/>
      <c r="H254" s="38"/>
    </row>
    <row r="255" spans="6:8" ht="15" customHeight="1">
      <c r="F255" s="38"/>
      <c r="G255" s="38"/>
      <c r="H255" s="38"/>
    </row>
    <row r="256" spans="6:8" ht="15" customHeight="1">
      <c r="F256" s="38"/>
      <c r="G256" s="38"/>
      <c r="H256" s="38"/>
    </row>
    <row r="257" spans="6:8" ht="15" customHeight="1">
      <c r="F257" s="38"/>
      <c r="G257" s="38"/>
      <c r="H257" s="38"/>
    </row>
    <row r="258" spans="6:8" ht="15" customHeight="1">
      <c r="F258" s="38"/>
      <c r="G258" s="38"/>
      <c r="H258" s="38"/>
    </row>
    <row r="259" spans="6:8" ht="15" customHeight="1">
      <c r="F259" s="38"/>
      <c r="G259" s="38"/>
      <c r="H259" s="38"/>
    </row>
    <row r="260" spans="6:8" ht="15" customHeight="1">
      <c r="F260" s="38"/>
      <c r="G260" s="38"/>
      <c r="H260" s="38"/>
    </row>
    <row r="261" spans="6:8" ht="15" customHeight="1">
      <c r="F261" s="38"/>
      <c r="G261" s="38"/>
      <c r="H261" s="38"/>
    </row>
    <row r="262" spans="6:8" ht="15" customHeight="1">
      <c r="F262" s="38"/>
      <c r="G262" s="38"/>
      <c r="H262" s="38"/>
    </row>
    <row r="263" spans="6:8" ht="15" customHeight="1">
      <c r="F263" s="38"/>
      <c r="G263" s="38"/>
      <c r="H263" s="38"/>
    </row>
    <row r="264" spans="6:8" ht="15" customHeight="1">
      <c r="F264" s="38"/>
      <c r="G264" s="38"/>
      <c r="H264" s="38"/>
    </row>
    <row r="265" spans="6:8" ht="15" customHeight="1">
      <c r="F265" s="38"/>
      <c r="G265" s="38"/>
      <c r="H265" s="38"/>
    </row>
    <row r="266" spans="6:8" ht="15" customHeight="1">
      <c r="F266" s="38"/>
      <c r="G266" s="38"/>
      <c r="H266" s="38"/>
    </row>
    <row r="267" spans="6:8" ht="15" customHeight="1">
      <c r="F267" s="38"/>
      <c r="G267" s="38"/>
      <c r="H267" s="38"/>
    </row>
    <row r="268" spans="6:8" ht="15" customHeight="1">
      <c r="F268" s="38"/>
      <c r="G268" s="38"/>
      <c r="H268" s="38"/>
    </row>
    <row r="269" spans="6:8" ht="15" customHeight="1">
      <c r="F269" s="38"/>
      <c r="G269" s="38"/>
      <c r="H269" s="38"/>
    </row>
    <row r="270" spans="6:8" ht="15" customHeight="1">
      <c r="F270" s="38"/>
      <c r="G270" s="38"/>
      <c r="H270" s="38"/>
    </row>
    <row r="271" spans="6:8" ht="15" customHeight="1">
      <c r="F271" s="38"/>
      <c r="G271" s="38"/>
      <c r="H271" s="38"/>
    </row>
    <row r="272" spans="6:8" ht="15" customHeight="1">
      <c r="F272" s="38"/>
      <c r="G272" s="38"/>
      <c r="H272" s="38"/>
    </row>
    <row r="273" spans="6:8" ht="15" customHeight="1">
      <c r="F273" s="38"/>
      <c r="G273" s="38"/>
      <c r="H273" s="38"/>
    </row>
    <row r="274" spans="6:8" ht="15" customHeight="1">
      <c r="F274" s="38"/>
      <c r="G274" s="38"/>
      <c r="H274" s="38"/>
    </row>
    <row r="275" spans="6:8" ht="15" customHeight="1">
      <c r="F275" s="38"/>
      <c r="G275" s="38"/>
      <c r="H275" s="38"/>
    </row>
    <row r="276" spans="6:8" ht="15" customHeight="1">
      <c r="F276" s="38"/>
      <c r="G276" s="38"/>
      <c r="H276" s="38"/>
    </row>
    <row r="277" spans="6:8" ht="15" customHeight="1">
      <c r="F277" s="38"/>
      <c r="G277" s="38"/>
      <c r="H277" s="38"/>
    </row>
    <row r="278" spans="6:8" ht="15" customHeight="1">
      <c r="F278" s="38"/>
      <c r="G278" s="38"/>
      <c r="H278" s="38"/>
    </row>
    <row r="279" spans="6:8" ht="15" customHeight="1">
      <c r="F279" s="38"/>
      <c r="G279" s="38"/>
      <c r="H279" s="38"/>
    </row>
    <row r="280" spans="6:8" ht="15" customHeight="1">
      <c r="F280" s="38"/>
      <c r="G280" s="38"/>
      <c r="H280" s="38"/>
    </row>
    <row r="281" spans="6:8" ht="15" customHeight="1">
      <c r="F281" s="38"/>
      <c r="G281" s="38"/>
      <c r="H281" s="38"/>
    </row>
    <row r="282" spans="6:8" ht="15" customHeight="1">
      <c r="F282" s="38"/>
      <c r="G282" s="38"/>
      <c r="H282" s="38"/>
    </row>
    <row r="283" spans="6:8" ht="15" customHeight="1">
      <c r="F283" s="38"/>
      <c r="G283" s="38"/>
      <c r="H283" s="38"/>
    </row>
    <row r="284" spans="6:8" ht="15" customHeight="1">
      <c r="F284" s="38"/>
      <c r="G284" s="38"/>
      <c r="H284" s="38"/>
    </row>
    <row r="285" spans="6:8" ht="15" customHeight="1">
      <c r="F285" s="38"/>
      <c r="G285" s="38"/>
      <c r="H285" s="38"/>
    </row>
    <row r="286" spans="6:8" ht="15" customHeight="1">
      <c r="F286" s="38"/>
      <c r="G286" s="38"/>
      <c r="H286" s="38"/>
    </row>
    <row r="287" spans="6:8" ht="15" customHeight="1">
      <c r="F287" s="38"/>
      <c r="G287" s="38"/>
      <c r="H287" s="38"/>
    </row>
    <row r="288" spans="6:8" ht="15" customHeight="1">
      <c r="F288" s="38"/>
      <c r="G288" s="38"/>
      <c r="H288" s="38"/>
    </row>
    <row r="289" spans="6:8" ht="15" customHeight="1">
      <c r="F289" s="38"/>
      <c r="G289" s="38"/>
      <c r="H289" s="38"/>
    </row>
    <row r="290" spans="6:8" ht="15" customHeight="1">
      <c r="F290" s="38"/>
      <c r="G290" s="38"/>
      <c r="H290" s="38"/>
    </row>
    <row r="291" spans="6:8" ht="15" customHeight="1">
      <c r="F291" s="38"/>
      <c r="G291" s="38"/>
      <c r="H291" s="38"/>
    </row>
    <row r="292" spans="6:8" ht="15" customHeight="1">
      <c r="F292" s="38"/>
      <c r="G292" s="38"/>
      <c r="H292" s="38"/>
    </row>
    <row r="293" spans="6:8" ht="15" customHeight="1">
      <c r="F293" s="38"/>
      <c r="G293" s="38"/>
      <c r="H293" s="38"/>
    </row>
    <row r="294" spans="6:8" ht="15" customHeight="1">
      <c r="F294" s="38"/>
      <c r="G294" s="38"/>
      <c r="H294" s="38"/>
    </row>
    <row r="295" spans="6:8" ht="15" customHeight="1">
      <c r="F295" s="38"/>
      <c r="G295" s="38"/>
      <c r="H295" s="38"/>
    </row>
    <row r="296" spans="6:8" ht="15" customHeight="1">
      <c r="F296" s="38"/>
      <c r="G296" s="38"/>
      <c r="H296" s="38"/>
    </row>
    <row r="297" spans="6:8" ht="15" customHeight="1">
      <c r="F297" s="38"/>
      <c r="G297" s="38"/>
      <c r="H297" s="38"/>
    </row>
    <row r="298" spans="6:8" ht="15" customHeight="1">
      <c r="F298" s="38"/>
      <c r="G298" s="38"/>
      <c r="H298" s="38"/>
    </row>
    <row r="299" spans="6:8" ht="15" customHeight="1">
      <c r="F299" s="38"/>
      <c r="G299" s="38"/>
      <c r="H299" s="38"/>
    </row>
    <row r="300" spans="6:8" ht="15" customHeight="1">
      <c r="F300" s="38"/>
      <c r="G300" s="38"/>
      <c r="H300" s="38"/>
    </row>
    <row r="301" spans="6:8" ht="15" customHeight="1">
      <c r="F301" s="38"/>
      <c r="G301" s="38"/>
      <c r="H301" s="38"/>
    </row>
    <row r="302" spans="6:8" ht="15" customHeight="1">
      <c r="F302" s="38"/>
      <c r="G302" s="38"/>
      <c r="H302" s="38"/>
    </row>
    <row r="303" spans="6:8" ht="15" customHeight="1">
      <c r="F303" s="38"/>
      <c r="G303" s="38"/>
      <c r="H303" s="38"/>
    </row>
    <row r="304" spans="6:8" ht="15" customHeight="1">
      <c r="F304" s="38"/>
      <c r="G304" s="38"/>
      <c r="H304" s="38"/>
    </row>
    <row r="305" spans="6:8" ht="15" customHeight="1">
      <c r="F305" s="38"/>
      <c r="G305" s="38"/>
      <c r="H305" s="38"/>
    </row>
    <row r="306" spans="6:8" ht="15" customHeight="1">
      <c r="F306" s="38"/>
      <c r="G306" s="38"/>
      <c r="H306" s="38"/>
    </row>
    <row r="307" spans="6:8" ht="15" customHeight="1">
      <c r="F307" s="38"/>
      <c r="G307" s="38"/>
      <c r="H307" s="38"/>
    </row>
    <row r="308" spans="6:8" ht="15" customHeight="1">
      <c r="F308" s="38"/>
      <c r="G308" s="38"/>
      <c r="H308" s="38"/>
    </row>
    <row r="309" spans="6:8" ht="15" customHeight="1">
      <c r="F309" s="38"/>
      <c r="G309" s="38"/>
      <c r="H309" s="38"/>
    </row>
    <row r="310" spans="6:8" ht="15" customHeight="1">
      <c r="F310" s="38"/>
      <c r="G310" s="38"/>
      <c r="H310" s="38"/>
    </row>
    <row r="311" spans="6:8" ht="15" customHeight="1">
      <c r="F311" s="38"/>
      <c r="G311" s="38"/>
      <c r="H311" s="38"/>
    </row>
    <row r="312" spans="6:8" ht="15" customHeight="1">
      <c r="F312" s="38"/>
      <c r="G312" s="38"/>
      <c r="H312" s="38"/>
    </row>
    <row r="313" spans="6:8" ht="15" customHeight="1">
      <c r="F313" s="38"/>
      <c r="G313" s="38"/>
      <c r="H313" s="38"/>
    </row>
    <row r="314" spans="6:8" ht="15" customHeight="1">
      <c r="F314" s="38"/>
      <c r="G314" s="38"/>
      <c r="H314" s="38"/>
    </row>
    <row r="315" spans="6:8" ht="15" customHeight="1">
      <c r="F315" s="38"/>
      <c r="G315" s="38"/>
      <c r="H315" s="38"/>
    </row>
    <row r="316" spans="6:8" ht="15" customHeight="1">
      <c r="F316" s="38"/>
      <c r="G316" s="38"/>
      <c r="H316" s="38"/>
    </row>
    <row r="317" spans="6:8" ht="15" customHeight="1">
      <c r="F317" s="38"/>
      <c r="G317" s="38"/>
      <c r="H317" s="38"/>
    </row>
    <row r="318" spans="6:8" ht="15" customHeight="1">
      <c r="F318" s="38"/>
      <c r="G318" s="38"/>
      <c r="H318" s="38"/>
    </row>
    <row r="319" spans="6:8" ht="15" customHeight="1">
      <c r="F319" s="38"/>
      <c r="G319" s="38"/>
      <c r="H319" s="38"/>
    </row>
    <row r="320" spans="6:8" ht="15" customHeight="1">
      <c r="F320" s="38"/>
      <c r="G320" s="38"/>
      <c r="H320" s="38"/>
    </row>
    <row r="321" spans="6:8" ht="15" customHeight="1">
      <c r="F321" s="38"/>
      <c r="G321" s="38"/>
      <c r="H321" s="38"/>
    </row>
    <row r="322" spans="6:8" ht="15" customHeight="1">
      <c r="F322" s="38"/>
      <c r="G322" s="38"/>
      <c r="H322" s="38"/>
    </row>
    <row r="323" spans="6:8" ht="15" customHeight="1">
      <c r="F323" s="38"/>
      <c r="G323" s="38"/>
      <c r="H323" s="38"/>
    </row>
    <row r="324" spans="6:8" ht="15" customHeight="1">
      <c r="F324" s="38"/>
      <c r="G324" s="38"/>
      <c r="H324" s="38"/>
    </row>
    <row r="325" spans="6:8" ht="15" customHeight="1">
      <c r="F325" s="38"/>
      <c r="G325" s="38"/>
      <c r="H325" s="38"/>
    </row>
    <row r="326" spans="6:8" ht="15" customHeight="1">
      <c r="F326" s="38"/>
      <c r="G326" s="38"/>
      <c r="H326" s="38"/>
    </row>
    <row r="327" spans="6:8" ht="15" customHeight="1">
      <c r="F327" s="38"/>
      <c r="G327" s="38"/>
      <c r="H327" s="38"/>
    </row>
    <row r="328" spans="6:8" ht="15" customHeight="1">
      <c r="F328" s="38"/>
      <c r="G328" s="38"/>
      <c r="H328" s="38"/>
    </row>
    <row r="329" spans="6:8" ht="15" customHeight="1">
      <c r="F329" s="38"/>
      <c r="G329" s="38"/>
      <c r="H329" s="38"/>
    </row>
    <row r="330" spans="6:8" ht="15" customHeight="1">
      <c r="F330" s="38"/>
      <c r="G330" s="38"/>
      <c r="H330" s="38"/>
    </row>
    <row r="331" spans="6:8" ht="15" customHeight="1">
      <c r="F331" s="38"/>
      <c r="G331" s="38"/>
      <c r="H331" s="38"/>
    </row>
    <row r="332" spans="6:8" ht="15" customHeight="1">
      <c r="F332" s="38"/>
      <c r="G332" s="38"/>
      <c r="H332" s="38"/>
    </row>
    <row r="333" spans="6:8" ht="15" customHeight="1">
      <c r="F333" s="38"/>
      <c r="G333" s="38"/>
      <c r="H333" s="38"/>
    </row>
    <row r="334" spans="6:8" ht="15" customHeight="1">
      <c r="F334" s="38"/>
      <c r="G334" s="38"/>
      <c r="H334" s="38"/>
    </row>
    <row r="335" spans="6:8" ht="15" customHeight="1">
      <c r="F335" s="38"/>
      <c r="G335" s="38"/>
      <c r="H335" s="38"/>
    </row>
    <row r="336" spans="6:8" ht="15" customHeight="1">
      <c r="F336" s="38"/>
      <c r="G336" s="38"/>
      <c r="H336" s="38"/>
    </row>
    <row r="337" spans="6:8" ht="15" customHeight="1">
      <c r="F337" s="38"/>
      <c r="G337" s="38"/>
      <c r="H337" s="38"/>
    </row>
    <row r="338" spans="6:8" ht="15" customHeight="1">
      <c r="F338" s="38"/>
      <c r="G338" s="38"/>
      <c r="H338" s="38"/>
    </row>
    <row r="339" spans="6:8" ht="15" customHeight="1">
      <c r="F339" s="38"/>
      <c r="G339" s="38"/>
      <c r="H339" s="38"/>
    </row>
    <row r="340" spans="6:8" ht="15" customHeight="1">
      <c r="F340" s="38"/>
      <c r="G340" s="38"/>
      <c r="H340" s="38"/>
    </row>
    <row r="341" spans="6:8" ht="15" customHeight="1">
      <c r="F341" s="38"/>
      <c r="G341" s="38"/>
      <c r="H341" s="38"/>
    </row>
    <row r="342" spans="6:8" ht="15" customHeight="1">
      <c r="F342" s="38"/>
      <c r="G342" s="38"/>
      <c r="H342" s="38"/>
    </row>
    <row r="343" spans="6:8" ht="15" customHeight="1">
      <c r="F343" s="38"/>
      <c r="G343" s="38"/>
      <c r="H343" s="38"/>
    </row>
    <row r="344" spans="6:8" ht="15" customHeight="1">
      <c r="F344" s="38"/>
      <c r="G344" s="38"/>
      <c r="H344" s="38"/>
    </row>
    <row r="345" spans="6:8" ht="15" customHeight="1">
      <c r="F345" s="38"/>
      <c r="G345" s="38"/>
      <c r="H345" s="38"/>
    </row>
    <row r="346" spans="6:8" ht="15" customHeight="1">
      <c r="F346" s="38"/>
      <c r="G346" s="38"/>
      <c r="H346" s="38"/>
    </row>
    <row r="347" spans="6:8" ht="15" customHeight="1">
      <c r="F347" s="38"/>
      <c r="G347" s="38"/>
      <c r="H347" s="38"/>
    </row>
    <row r="348" spans="6:8" ht="15" customHeight="1">
      <c r="F348" s="38"/>
      <c r="G348" s="38"/>
      <c r="H348" s="38"/>
    </row>
    <row r="349" spans="6:8" ht="15" customHeight="1">
      <c r="F349" s="38"/>
      <c r="G349" s="38"/>
      <c r="H349" s="38"/>
    </row>
    <row r="350" spans="6:8" ht="15" customHeight="1">
      <c r="F350" s="38"/>
      <c r="G350" s="38"/>
      <c r="H350" s="38"/>
    </row>
    <row r="351" spans="6:8" ht="15" customHeight="1">
      <c r="F351" s="38"/>
      <c r="G351" s="38"/>
      <c r="H351" s="38"/>
    </row>
    <row r="352" spans="6:8" ht="15" customHeight="1">
      <c r="F352" s="38"/>
      <c r="G352" s="38"/>
      <c r="H352" s="38"/>
    </row>
    <row r="353" spans="6:8" ht="15" customHeight="1">
      <c r="F353" s="38"/>
      <c r="G353" s="38"/>
      <c r="H353" s="38"/>
    </row>
    <row r="354" spans="6:8" ht="15" customHeight="1">
      <c r="F354" s="38"/>
      <c r="G354" s="38"/>
      <c r="H354" s="38"/>
    </row>
    <row r="355" spans="6:8" ht="15" customHeight="1">
      <c r="F355" s="38"/>
      <c r="G355" s="38"/>
      <c r="H355" s="38"/>
    </row>
    <row r="356" spans="6:8" ht="15" customHeight="1">
      <c r="F356" s="38"/>
      <c r="G356" s="38"/>
      <c r="H356" s="38"/>
    </row>
    <row r="357" spans="6:8" ht="15" customHeight="1">
      <c r="F357" s="38"/>
      <c r="G357" s="38"/>
      <c r="H357" s="38"/>
    </row>
    <row r="358" spans="6:8" ht="15" customHeight="1">
      <c r="F358" s="38"/>
      <c r="G358" s="38"/>
      <c r="H358" s="38"/>
    </row>
    <row r="359" spans="6:8" ht="15" customHeight="1">
      <c r="F359" s="38"/>
      <c r="G359" s="38"/>
      <c r="H359" s="38"/>
    </row>
    <row r="360" spans="6:8" ht="15" customHeight="1">
      <c r="F360" s="38"/>
      <c r="G360" s="38"/>
      <c r="H360" s="38"/>
    </row>
    <row r="361" spans="6:8" ht="15" customHeight="1">
      <c r="F361" s="38"/>
      <c r="G361" s="38"/>
      <c r="H361" s="38"/>
    </row>
    <row r="362" spans="6:8" ht="15" customHeight="1">
      <c r="F362" s="38"/>
      <c r="G362" s="38"/>
      <c r="H362" s="38"/>
    </row>
    <row r="363" spans="6:8" ht="15" customHeight="1">
      <c r="F363" s="38"/>
      <c r="G363" s="38"/>
      <c r="H363" s="38"/>
    </row>
    <row r="364" spans="6:8" ht="15" customHeight="1">
      <c r="F364" s="38"/>
      <c r="G364" s="38"/>
      <c r="H364" s="38"/>
    </row>
    <row r="365" spans="6:8" ht="15" customHeight="1">
      <c r="F365" s="38"/>
      <c r="G365" s="38"/>
      <c r="H365" s="38"/>
    </row>
    <row r="366" spans="6:8" ht="15" customHeight="1">
      <c r="F366" s="38"/>
      <c r="G366" s="38"/>
      <c r="H366" s="38"/>
    </row>
    <row r="367" spans="6:8" ht="15" customHeight="1">
      <c r="F367" s="38"/>
      <c r="G367" s="38"/>
      <c r="H367" s="38"/>
    </row>
    <row r="368" spans="6:8" ht="15" customHeight="1">
      <c r="F368" s="38"/>
      <c r="G368" s="38"/>
      <c r="H368" s="38"/>
    </row>
    <row r="369" spans="6:8" ht="15" customHeight="1">
      <c r="F369" s="38"/>
      <c r="G369" s="38"/>
      <c r="H369" s="38"/>
    </row>
    <row r="370" spans="6:8" ht="15" customHeight="1">
      <c r="F370" s="38"/>
      <c r="G370" s="38"/>
      <c r="H370" s="38"/>
    </row>
    <row r="371" spans="6:8" ht="15" customHeight="1">
      <c r="F371" s="38"/>
      <c r="G371" s="38"/>
      <c r="H371" s="38"/>
    </row>
    <row r="372" spans="6:8" ht="15" customHeight="1">
      <c r="F372" s="38"/>
      <c r="G372" s="38"/>
      <c r="H372" s="38"/>
    </row>
    <row r="373" spans="6:8" ht="15" customHeight="1">
      <c r="F373" s="38"/>
      <c r="G373" s="38"/>
      <c r="H373" s="38"/>
    </row>
    <row r="374" spans="6:8" ht="15" customHeight="1">
      <c r="F374" s="38"/>
      <c r="G374" s="38"/>
      <c r="H374" s="38"/>
    </row>
    <row r="375" spans="6:8" ht="15" customHeight="1">
      <c r="F375" s="38"/>
      <c r="G375" s="38"/>
      <c r="H375" s="38"/>
    </row>
    <row r="376" spans="6:8" ht="15" customHeight="1">
      <c r="F376" s="38"/>
      <c r="G376" s="38"/>
      <c r="H376" s="38"/>
    </row>
    <row r="377" spans="6:8" ht="15" customHeight="1">
      <c r="F377" s="38"/>
      <c r="G377" s="38"/>
      <c r="H377" s="38"/>
    </row>
    <row r="378" spans="6:8" ht="15" customHeight="1">
      <c r="F378" s="38"/>
      <c r="G378" s="38"/>
      <c r="H378" s="38"/>
    </row>
    <row r="379" spans="6:8" ht="15" customHeight="1">
      <c r="F379" s="38"/>
      <c r="G379" s="38"/>
      <c r="H379" s="38"/>
    </row>
    <row r="380" spans="6:8" ht="15" customHeight="1">
      <c r="F380" s="38"/>
      <c r="G380" s="38"/>
      <c r="H380" s="38"/>
    </row>
    <row r="381" spans="6:8" ht="15" customHeight="1">
      <c r="F381" s="38"/>
      <c r="G381" s="38"/>
      <c r="H381" s="38"/>
    </row>
    <row r="382" spans="6:8" ht="15" customHeight="1">
      <c r="F382" s="38"/>
      <c r="G382" s="38"/>
      <c r="H382" s="38"/>
    </row>
    <row r="383" spans="6:8" ht="15" customHeight="1">
      <c r="F383" s="38"/>
      <c r="G383" s="38"/>
      <c r="H383" s="38"/>
    </row>
    <row r="384" spans="6:8" ht="15" customHeight="1">
      <c r="F384" s="38"/>
      <c r="G384" s="38"/>
      <c r="H384" s="38"/>
    </row>
    <row r="385" spans="6:8" ht="15" customHeight="1">
      <c r="F385" s="38"/>
      <c r="G385" s="38"/>
      <c r="H385" s="38"/>
    </row>
    <row r="386" spans="6:8" ht="15" customHeight="1">
      <c r="F386" s="38"/>
      <c r="G386" s="38"/>
      <c r="H386" s="38"/>
    </row>
    <row r="387" spans="6:8" ht="15" customHeight="1">
      <c r="F387" s="38"/>
      <c r="G387" s="38"/>
      <c r="H387" s="38"/>
    </row>
    <row r="388" spans="6:8" ht="15" customHeight="1">
      <c r="F388" s="38"/>
      <c r="G388" s="38"/>
      <c r="H388" s="38"/>
    </row>
    <row r="389" spans="6:8" ht="15" customHeight="1">
      <c r="F389" s="38"/>
      <c r="G389" s="38"/>
      <c r="H389" s="38"/>
    </row>
    <row r="390" spans="6:8" ht="15" customHeight="1">
      <c r="F390" s="38"/>
      <c r="G390" s="38"/>
      <c r="H390" s="38"/>
    </row>
    <row r="391" spans="6:8" ht="15" customHeight="1">
      <c r="F391" s="38"/>
      <c r="G391" s="38"/>
      <c r="H391" s="38"/>
    </row>
    <row r="392" spans="6:8" ht="15" customHeight="1">
      <c r="F392" s="38"/>
      <c r="G392" s="38"/>
      <c r="H392" s="38"/>
    </row>
    <row r="393" spans="6:8" ht="15" customHeight="1">
      <c r="F393" s="38"/>
      <c r="G393" s="38"/>
      <c r="H393" s="38"/>
    </row>
    <row r="394" spans="6:8" ht="15" customHeight="1">
      <c r="F394" s="38"/>
      <c r="G394" s="38"/>
      <c r="H394" s="38"/>
    </row>
    <row r="395" spans="6:8" ht="15" customHeight="1">
      <c r="F395" s="38"/>
      <c r="G395" s="38"/>
      <c r="H395" s="38"/>
    </row>
    <row r="396" spans="6:8" ht="15" customHeight="1">
      <c r="F396" s="38"/>
      <c r="G396" s="38"/>
      <c r="H396" s="38"/>
    </row>
    <row r="397" spans="6:8" ht="15" customHeight="1">
      <c r="F397" s="38"/>
      <c r="G397" s="38"/>
      <c r="H397" s="38"/>
    </row>
    <row r="398" spans="6:8" ht="15" customHeight="1">
      <c r="F398" s="38"/>
      <c r="G398" s="38"/>
      <c r="H398" s="38"/>
    </row>
    <row r="399" spans="6:8" ht="15" customHeight="1">
      <c r="F399" s="38"/>
      <c r="G399" s="38"/>
      <c r="H399" s="38"/>
    </row>
    <row r="400" spans="6:8" ht="15" customHeight="1">
      <c r="F400" s="38"/>
      <c r="G400" s="38"/>
      <c r="H400" s="38"/>
    </row>
    <row r="401" spans="6:8" ht="15" customHeight="1">
      <c r="F401" s="38"/>
      <c r="G401" s="38"/>
      <c r="H401" s="38"/>
    </row>
    <row r="402" spans="6:8" ht="15" customHeight="1">
      <c r="F402" s="38"/>
      <c r="G402" s="38"/>
      <c r="H402" s="38"/>
    </row>
    <row r="403" spans="6:8" ht="15" customHeight="1">
      <c r="F403" s="38"/>
      <c r="G403" s="38"/>
      <c r="H403" s="38"/>
    </row>
    <row r="404" spans="6:8" ht="15" customHeight="1">
      <c r="F404" s="38"/>
      <c r="G404" s="38"/>
      <c r="H404" s="38"/>
    </row>
    <row r="405" spans="6:8" ht="15" customHeight="1">
      <c r="F405" s="38"/>
      <c r="G405" s="38"/>
      <c r="H405" s="38"/>
    </row>
    <row r="406" spans="6:8" ht="15" customHeight="1">
      <c r="F406" s="38"/>
      <c r="G406" s="38"/>
      <c r="H406" s="38"/>
    </row>
    <row r="407" spans="6:8" ht="15" customHeight="1">
      <c r="F407" s="38"/>
      <c r="G407" s="38"/>
      <c r="H407" s="38"/>
    </row>
    <row r="408" spans="6:8" ht="15" customHeight="1">
      <c r="F408" s="38"/>
      <c r="G408" s="38"/>
      <c r="H408" s="38"/>
    </row>
    <row r="409" spans="6:8" ht="15" customHeight="1">
      <c r="F409" s="38"/>
      <c r="G409" s="38"/>
      <c r="H409" s="38"/>
    </row>
    <row r="410" spans="6:8" ht="15" customHeight="1">
      <c r="F410" s="38"/>
      <c r="G410" s="38"/>
      <c r="H410" s="38"/>
    </row>
    <row r="411" spans="6:8" ht="15" customHeight="1">
      <c r="F411" s="38"/>
      <c r="G411" s="38"/>
      <c r="H411" s="38"/>
    </row>
    <row r="412" spans="6:8" ht="15" customHeight="1">
      <c r="F412" s="38"/>
      <c r="G412" s="38"/>
      <c r="H412" s="38"/>
    </row>
    <row r="413" spans="6:8" ht="15" customHeight="1">
      <c r="F413" s="38"/>
      <c r="G413" s="38"/>
      <c r="H413" s="38"/>
    </row>
    <row r="414" spans="6:8" ht="15" customHeight="1">
      <c r="F414" s="38"/>
      <c r="G414" s="38"/>
      <c r="H414" s="38"/>
    </row>
    <row r="415" spans="6:8" ht="15" customHeight="1">
      <c r="F415" s="38"/>
      <c r="G415" s="38"/>
      <c r="H415" s="38"/>
    </row>
    <row r="416" spans="6:8" ht="15" customHeight="1">
      <c r="F416" s="38"/>
      <c r="G416" s="38"/>
      <c r="H416" s="38"/>
    </row>
    <row r="417" spans="6:8" ht="15" customHeight="1">
      <c r="F417" s="38"/>
      <c r="G417" s="38"/>
      <c r="H417" s="38"/>
    </row>
    <row r="418" spans="6:8" ht="15" customHeight="1">
      <c r="F418" s="38"/>
      <c r="G418" s="38"/>
      <c r="H418" s="38"/>
    </row>
    <row r="419" spans="6:8" ht="15" customHeight="1">
      <c r="F419" s="38"/>
      <c r="G419" s="38"/>
      <c r="H419" s="38"/>
    </row>
    <row r="420" spans="6:8" ht="15" customHeight="1">
      <c r="F420" s="38"/>
      <c r="G420" s="38"/>
      <c r="H420" s="38"/>
    </row>
    <row r="421" spans="6:8" ht="15" customHeight="1">
      <c r="F421" s="38"/>
      <c r="G421" s="38"/>
      <c r="H421" s="38"/>
    </row>
    <row r="422" spans="6:8" ht="15" customHeight="1">
      <c r="F422" s="38"/>
      <c r="G422" s="38"/>
      <c r="H422" s="38"/>
    </row>
    <row r="423" spans="6:8" ht="15" customHeight="1">
      <c r="F423" s="38"/>
      <c r="G423" s="38"/>
      <c r="H423" s="38"/>
    </row>
    <row r="424" spans="6:8" ht="15" customHeight="1">
      <c r="F424" s="38"/>
      <c r="G424" s="38"/>
      <c r="H424" s="38"/>
    </row>
    <row r="425" spans="6:8" ht="15" customHeight="1">
      <c r="F425" s="38"/>
      <c r="G425" s="38"/>
      <c r="H425" s="38"/>
    </row>
    <row r="426" spans="6:8" ht="15" customHeight="1">
      <c r="F426" s="38"/>
      <c r="G426" s="38"/>
      <c r="H426" s="38"/>
    </row>
    <row r="427" spans="6:8" ht="15" customHeight="1">
      <c r="F427" s="38"/>
      <c r="G427" s="38"/>
      <c r="H427" s="38"/>
    </row>
    <row r="428" spans="6:8" ht="15" customHeight="1">
      <c r="F428" s="38"/>
      <c r="G428" s="38"/>
      <c r="H428" s="38"/>
    </row>
    <row r="429" spans="6:8" ht="15" customHeight="1">
      <c r="F429" s="38"/>
      <c r="G429" s="38"/>
      <c r="H429" s="38"/>
    </row>
    <row r="430" spans="6:8" ht="15" customHeight="1">
      <c r="F430" s="38"/>
      <c r="G430" s="38"/>
      <c r="H430" s="38"/>
    </row>
    <row r="431" spans="6:8" ht="15" customHeight="1">
      <c r="F431" s="38"/>
      <c r="G431" s="38"/>
      <c r="H431" s="38"/>
    </row>
    <row r="432" spans="6:8" ht="15" customHeight="1">
      <c r="F432" s="38"/>
      <c r="G432" s="38"/>
      <c r="H432" s="38"/>
    </row>
    <row r="433" spans="6:8" ht="15" customHeight="1">
      <c r="F433" s="38"/>
      <c r="G433" s="38"/>
      <c r="H433" s="38"/>
    </row>
    <row r="434" spans="6:8" ht="15" customHeight="1">
      <c r="F434" s="38"/>
      <c r="G434" s="38"/>
      <c r="H434" s="38"/>
    </row>
    <row r="435" spans="6:8" ht="15" customHeight="1">
      <c r="F435" s="38"/>
      <c r="G435" s="38"/>
      <c r="H435" s="38"/>
    </row>
    <row r="436" spans="6:8" ht="15" customHeight="1">
      <c r="F436" s="38"/>
      <c r="G436" s="38"/>
      <c r="H436" s="38"/>
    </row>
    <row r="437" spans="6:8" ht="15" customHeight="1">
      <c r="F437" s="38"/>
      <c r="G437" s="38"/>
      <c r="H437" s="38"/>
    </row>
    <row r="438" spans="6:8" ht="15" customHeight="1">
      <c r="F438" s="38"/>
      <c r="G438" s="38"/>
      <c r="H438" s="38"/>
    </row>
    <row r="439" spans="6:8" ht="15" customHeight="1">
      <c r="F439" s="38"/>
      <c r="G439" s="38"/>
      <c r="H439" s="38"/>
    </row>
    <row r="440" spans="6:8" ht="15" customHeight="1">
      <c r="F440" s="38"/>
      <c r="G440" s="38"/>
      <c r="H440" s="38"/>
    </row>
    <row r="441" spans="6:8" ht="15" customHeight="1">
      <c r="F441" s="38"/>
      <c r="G441" s="38"/>
      <c r="H441" s="38"/>
    </row>
    <row r="442" spans="6:8" ht="15" customHeight="1">
      <c r="F442" s="38"/>
      <c r="G442" s="38"/>
      <c r="H442" s="38"/>
    </row>
    <row r="443" spans="6:8" ht="15" customHeight="1">
      <c r="F443" s="38"/>
      <c r="G443" s="38"/>
      <c r="H443" s="38"/>
    </row>
    <row r="444" spans="6:8" ht="15" customHeight="1">
      <c r="F444" s="38"/>
      <c r="G444" s="38"/>
      <c r="H444" s="38"/>
    </row>
    <row r="445" spans="6:8" ht="15" customHeight="1">
      <c r="F445" s="38"/>
      <c r="G445" s="38"/>
      <c r="H445" s="38"/>
    </row>
    <row r="446" spans="6:8" ht="15" customHeight="1">
      <c r="F446" s="38"/>
      <c r="G446" s="38"/>
      <c r="H446" s="38"/>
    </row>
    <row r="447" spans="6:8" ht="15" customHeight="1">
      <c r="F447" s="38"/>
      <c r="G447" s="38"/>
      <c r="H447" s="38"/>
    </row>
    <row r="448" spans="6:8" ht="15" customHeight="1">
      <c r="F448" s="38"/>
      <c r="G448" s="38"/>
      <c r="H448" s="38"/>
    </row>
    <row r="449" spans="6:8" ht="15" customHeight="1">
      <c r="F449" s="38"/>
      <c r="G449" s="38"/>
      <c r="H449" s="38"/>
    </row>
    <row r="450" spans="6:8" ht="15" customHeight="1">
      <c r="F450" s="38"/>
      <c r="G450" s="38"/>
      <c r="H450" s="38"/>
    </row>
    <row r="451" spans="6:8" ht="15" customHeight="1">
      <c r="F451" s="38"/>
      <c r="G451" s="38"/>
      <c r="H451" s="38"/>
    </row>
    <row r="452" spans="6:8" ht="15" customHeight="1">
      <c r="F452" s="38"/>
      <c r="G452" s="38"/>
      <c r="H452" s="38"/>
    </row>
    <row r="453" spans="6:8" ht="15" customHeight="1">
      <c r="F453" s="38"/>
      <c r="G453" s="38"/>
      <c r="H453" s="38"/>
    </row>
    <row r="454" spans="6:8" ht="15" customHeight="1">
      <c r="F454" s="38"/>
      <c r="G454" s="38"/>
      <c r="H454" s="38"/>
    </row>
    <row r="455" spans="6:8" ht="15" customHeight="1">
      <c r="F455" s="38"/>
      <c r="G455" s="38"/>
      <c r="H455" s="38"/>
    </row>
    <row r="456" spans="6:8" ht="15" customHeight="1">
      <c r="F456" s="38"/>
      <c r="G456" s="38"/>
      <c r="H456" s="38"/>
    </row>
    <row r="457" spans="6:8" ht="15" customHeight="1">
      <c r="F457" s="38"/>
      <c r="G457" s="38"/>
      <c r="H457" s="38"/>
    </row>
    <row r="458" spans="6:8" ht="15" customHeight="1">
      <c r="F458" s="38"/>
      <c r="G458" s="38"/>
      <c r="H458" s="38"/>
    </row>
    <row r="459" spans="6:8" ht="15" customHeight="1">
      <c r="F459" s="38"/>
      <c r="G459" s="38"/>
      <c r="H459" s="38"/>
    </row>
    <row r="460" spans="6:8" ht="15" customHeight="1">
      <c r="F460" s="38"/>
      <c r="G460" s="38"/>
      <c r="H460" s="38"/>
    </row>
    <row r="461" spans="6:8" ht="15" customHeight="1">
      <c r="F461" s="38"/>
      <c r="G461" s="38"/>
      <c r="H461" s="38"/>
    </row>
    <row r="462" spans="6:8" ht="15" customHeight="1">
      <c r="F462" s="38"/>
      <c r="G462" s="38"/>
      <c r="H462" s="38"/>
    </row>
    <row r="463" spans="6:8" ht="15" customHeight="1">
      <c r="F463" s="38"/>
      <c r="G463" s="38"/>
      <c r="H463" s="38"/>
    </row>
    <row r="464" spans="6:8" ht="15" customHeight="1">
      <c r="F464" s="38"/>
      <c r="G464" s="38"/>
      <c r="H464" s="38"/>
    </row>
    <row r="465" spans="6:8" ht="15" customHeight="1">
      <c r="F465" s="38"/>
      <c r="G465" s="38"/>
      <c r="H465" s="38"/>
    </row>
    <row r="466" spans="6:8" ht="15" customHeight="1">
      <c r="F466" s="38"/>
      <c r="G466" s="38"/>
      <c r="H466" s="38"/>
    </row>
    <row r="467" spans="6:8" ht="15" customHeight="1">
      <c r="F467" s="38"/>
      <c r="G467" s="38"/>
      <c r="H467" s="38"/>
    </row>
    <row r="468" spans="6:8" ht="15" customHeight="1">
      <c r="F468" s="38"/>
      <c r="G468" s="38"/>
      <c r="H468" s="38"/>
    </row>
    <row r="469" spans="6:8" ht="15" customHeight="1">
      <c r="F469" s="38"/>
      <c r="G469" s="38"/>
      <c r="H469" s="38"/>
    </row>
    <row r="470" spans="6:8" ht="15" customHeight="1">
      <c r="F470" s="38"/>
      <c r="G470" s="38"/>
      <c r="H470" s="38"/>
    </row>
    <row r="471" spans="6:8" ht="15" customHeight="1">
      <c r="F471" s="38"/>
      <c r="G471" s="38"/>
      <c r="H471" s="38"/>
    </row>
    <row r="472" spans="6:8" ht="15" customHeight="1">
      <c r="F472" s="38"/>
      <c r="G472" s="38"/>
      <c r="H472" s="38"/>
    </row>
    <row r="473" spans="6:8" ht="15" customHeight="1">
      <c r="F473" s="38"/>
      <c r="G473" s="38"/>
      <c r="H473" s="38"/>
    </row>
    <row r="474" spans="6:8" ht="15" customHeight="1">
      <c r="F474" s="38"/>
      <c r="G474" s="38"/>
      <c r="H474" s="38"/>
    </row>
    <row r="475" spans="6:8" ht="15" customHeight="1">
      <c r="F475" s="38"/>
      <c r="G475" s="38"/>
      <c r="H475" s="38"/>
    </row>
    <row r="476" spans="6:8" ht="15" customHeight="1">
      <c r="F476" s="38"/>
      <c r="G476" s="38"/>
      <c r="H476" s="38"/>
    </row>
    <row r="477" spans="6:8" ht="15" customHeight="1">
      <c r="F477" s="38"/>
      <c r="G477" s="38"/>
      <c r="H477" s="38"/>
    </row>
    <row r="478" spans="6:8" ht="15" customHeight="1">
      <c r="F478" s="38"/>
      <c r="G478" s="38"/>
      <c r="H478" s="38"/>
    </row>
    <row r="479" spans="6:8" ht="15" customHeight="1">
      <c r="F479" s="38"/>
      <c r="G479" s="38"/>
      <c r="H479" s="38"/>
    </row>
    <row r="480" spans="6:8" ht="15" customHeight="1">
      <c r="F480" s="38"/>
      <c r="G480" s="38"/>
      <c r="H480" s="38"/>
    </row>
    <row r="481" spans="6:8" ht="15" customHeight="1">
      <c r="F481" s="38"/>
      <c r="G481" s="38"/>
      <c r="H481" s="38"/>
    </row>
    <row r="482" spans="6:8" ht="15" customHeight="1">
      <c r="F482" s="38"/>
      <c r="G482" s="38"/>
      <c r="H482" s="38"/>
    </row>
    <row r="483" spans="6:8" ht="15" customHeight="1">
      <c r="F483" s="38"/>
      <c r="G483" s="38"/>
      <c r="H483" s="38"/>
    </row>
    <row r="484" spans="6:8" ht="15" customHeight="1">
      <c r="F484" s="38"/>
      <c r="G484" s="38"/>
      <c r="H484" s="38"/>
    </row>
    <row r="485" spans="6:8" ht="15" customHeight="1">
      <c r="F485" s="38"/>
      <c r="G485" s="38"/>
      <c r="H485" s="38"/>
    </row>
    <row r="486" spans="6:8" ht="15" customHeight="1">
      <c r="F486" s="38"/>
      <c r="G486" s="38"/>
      <c r="H486" s="38"/>
    </row>
    <row r="487" spans="6:8" ht="15" customHeight="1">
      <c r="F487" s="38"/>
      <c r="G487" s="38"/>
      <c r="H487" s="38"/>
    </row>
    <row r="488" spans="6:8" ht="15" customHeight="1">
      <c r="F488" s="38"/>
      <c r="G488" s="38"/>
      <c r="H488" s="38"/>
    </row>
    <row r="489" spans="6:8" ht="15" customHeight="1">
      <c r="F489" s="38"/>
      <c r="G489" s="38"/>
      <c r="H489" s="38"/>
    </row>
    <row r="490" spans="6:8" ht="15" customHeight="1">
      <c r="F490" s="38"/>
      <c r="G490" s="38"/>
      <c r="H490" s="38"/>
    </row>
    <row r="491" spans="6:8" ht="15" customHeight="1">
      <c r="F491" s="38"/>
      <c r="G491" s="38"/>
      <c r="H491" s="38"/>
    </row>
    <row r="492" spans="6:8" ht="15" customHeight="1">
      <c r="F492" s="38"/>
      <c r="G492" s="38"/>
      <c r="H492" s="38"/>
    </row>
    <row r="493" spans="6:8" ht="15" customHeight="1">
      <c r="F493" s="38"/>
      <c r="G493" s="38"/>
      <c r="H493" s="38"/>
    </row>
    <row r="494" spans="6:8" ht="15" customHeight="1">
      <c r="F494" s="38"/>
      <c r="G494" s="38"/>
      <c r="H494" s="38"/>
    </row>
    <row r="495" spans="6:8" ht="15" customHeight="1">
      <c r="F495" s="38"/>
      <c r="G495" s="38"/>
      <c r="H495" s="38"/>
    </row>
    <row r="496" spans="6:8" ht="15" customHeight="1">
      <c r="F496" s="38"/>
      <c r="G496" s="38"/>
      <c r="H496" s="38"/>
    </row>
    <row r="497" spans="6:8" ht="15" customHeight="1">
      <c r="F497" s="38"/>
      <c r="G497" s="38"/>
      <c r="H497" s="38"/>
    </row>
    <row r="498" spans="6:8" ht="15" customHeight="1">
      <c r="F498" s="38"/>
      <c r="G498" s="38"/>
      <c r="H498" s="38"/>
    </row>
    <row r="499" spans="6:8" ht="15" customHeight="1">
      <c r="F499" s="38"/>
      <c r="G499" s="38"/>
      <c r="H499" s="38"/>
    </row>
    <row r="500" spans="6:8" ht="15" customHeight="1">
      <c r="F500" s="38"/>
      <c r="G500" s="38"/>
      <c r="H500" s="38"/>
    </row>
    <row r="501" spans="6:8" ht="15" customHeight="1">
      <c r="F501" s="38"/>
      <c r="G501" s="38"/>
      <c r="H501" s="38"/>
    </row>
    <row r="502" spans="6:8" ht="15" customHeight="1">
      <c r="F502" s="38"/>
      <c r="G502" s="38"/>
      <c r="H502" s="38"/>
    </row>
    <row r="503" spans="6:8" ht="15" customHeight="1">
      <c r="F503" s="38"/>
      <c r="G503" s="38"/>
      <c r="H503" s="38"/>
    </row>
    <row r="504" spans="6:8" ht="15" customHeight="1">
      <c r="F504" s="38"/>
      <c r="G504" s="38"/>
      <c r="H504" s="38"/>
    </row>
    <row r="505" spans="6:8" ht="15" customHeight="1">
      <c r="F505" s="38"/>
      <c r="G505" s="38"/>
      <c r="H505" s="38"/>
    </row>
    <row r="506" spans="6:8" ht="15" customHeight="1">
      <c r="F506" s="38"/>
      <c r="G506" s="38"/>
      <c r="H506" s="38"/>
    </row>
    <row r="507" spans="6:8" ht="15" customHeight="1">
      <c r="F507" s="38"/>
      <c r="G507" s="38"/>
      <c r="H507" s="38"/>
    </row>
    <row r="508" spans="6:8" ht="15" customHeight="1">
      <c r="F508" s="38"/>
      <c r="G508" s="38"/>
      <c r="H508" s="38"/>
    </row>
    <row r="509" spans="6:8" ht="15" customHeight="1">
      <c r="F509" s="38"/>
      <c r="G509" s="38"/>
      <c r="H509" s="38"/>
    </row>
    <row r="510" spans="6:8" ht="15" customHeight="1">
      <c r="F510" s="38"/>
      <c r="G510" s="38"/>
      <c r="H510" s="38"/>
    </row>
    <row r="511" spans="6:8" ht="15" customHeight="1">
      <c r="F511" s="38"/>
      <c r="G511" s="38"/>
      <c r="H511" s="38"/>
    </row>
    <row r="512" spans="6:8" ht="15" customHeight="1">
      <c r="F512" s="38"/>
      <c r="G512" s="38"/>
      <c r="H512" s="38"/>
    </row>
    <row r="513" spans="6:8" ht="15" customHeight="1">
      <c r="F513" s="38"/>
      <c r="G513" s="38"/>
      <c r="H513" s="38"/>
    </row>
    <row r="514" spans="6:8" ht="15" customHeight="1">
      <c r="F514" s="38"/>
      <c r="G514" s="38"/>
      <c r="H514" s="38"/>
    </row>
    <row r="515" spans="6:8" ht="15" customHeight="1">
      <c r="F515" s="38"/>
      <c r="G515" s="38"/>
      <c r="H515" s="38"/>
    </row>
    <row r="516" spans="6:8" ht="15" customHeight="1">
      <c r="F516" s="38"/>
      <c r="G516" s="38"/>
      <c r="H516" s="38"/>
    </row>
    <row r="517" spans="6:8" ht="15" customHeight="1">
      <c r="F517" s="38"/>
      <c r="G517" s="38"/>
      <c r="H517" s="38"/>
    </row>
    <row r="518" spans="6:8" ht="15" customHeight="1">
      <c r="F518" s="38"/>
      <c r="G518" s="38"/>
      <c r="H518" s="38"/>
    </row>
    <row r="519" spans="6:8" ht="15" customHeight="1">
      <c r="F519" s="38"/>
      <c r="G519" s="38"/>
      <c r="H519" s="38"/>
    </row>
    <row r="520" spans="6:8" ht="15" customHeight="1">
      <c r="F520" s="38"/>
      <c r="G520" s="38"/>
      <c r="H520" s="38"/>
    </row>
    <row r="521" spans="6:8" ht="15" customHeight="1">
      <c r="F521" s="38"/>
      <c r="G521" s="38"/>
      <c r="H521" s="38"/>
    </row>
    <row r="522" spans="6:8" ht="15" customHeight="1">
      <c r="F522" s="38"/>
      <c r="G522" s="38"/>
      <c r="H522" s="38"/>
    </row>
    <row r="523" spans="6:8" ht="15" customHeight="1">
      <c r="F523" s="38"/>
      <c r="G523" s="38"/>
      <c r="H523" s="38"/>
    </row>
    <row r="524" spans="6:8" ht="15" customHeight="1">
      <c r="F524" s="38"/>
      <c r="G524" s="38"/>
      <c r="H524" s="38"/>
    </row>
    <row r="525" spans="6:8" ht="15" customHeight="1">
      <c r="F525" s="38"/>
      <c r="G525" s="38"/>
      <c r="H525" s="38"/>
    </row>
    <row r="526" spans="6:8" ht="15" customHeight="1">
      <c r="F526" s="38"/>
      <c r="G526" s="38"/>
      <c r="H526" s="38"/>
    </row>
    <row r="527" spans="6:8" ht="15" customHeight="1">
      <c r="F527" s="38"/>
      <c r="G527" s="38"/>
      <c r="H527" s="38"/>
    </row>
    <row r="528" spans="6:8" ht="15" customHeight="1">
      <c r="F528" s="38"/>
      <c r="G528" s="38"/>
      <c r="H528" s="38"/>
    </row>
    <row r="529" spans="6:8" ht="15" customHeight="1">
      <c r="F529" s="38"/>
      <c r="G529" s="38"/>
      <c r="H529" s="38"/>
    </row>
    <row r="530" spans="6:8" ht="15" customHeight="1">
      <c r="F530" s="38"/>
      <c r="G530" s="38"/>
      <c r="H530" s="38"/>
    </row>
    <row r="531" spans="6:8" ht="15" customHeight="1">
      <c r="F531" s="38"/>
      <c r="G531" s="38"/>
      <c r="H531" s="38"/>
    </row>
    <row r="532" spans="6:8" ht="15" customHeight="1">
      <c r="F532" s="38"/>
      <c r="G532" s="38"/>
      <c r="H532" s="38"/>
    </row>
    <row r="533" spans="6:8" ht="15" customHeight="1">
      <c r="F533" s="38"/>
      <c r="G533" s="38"/>
      <c r="H533" s="38"/>
    </row>
    <row r="534" spans="6:8" ht="15" customHeight="1">
      <c r="F534" s="38"/>
      <c r="G534" s="38"/>
      <c r="H534" s="38"/>
    </row>
    <row r="535" spans="6:8" ht="15" customHeight="1">
      <c r="F535" s="38"/>
      <c r="G535" s="38"/>
      <c r="H535" s="38"/>
    </row>
    <row r="536" spans="6:8" ht="15" customHeight="1">
      <c r="F536" s="38"/>
      <c r="G536" s="38"/>
      <c r="H536" s="38"/>
    </row>
    <row r="537" spans="6:8" ht="15" customHeight="1">
      <c r="F537" s="38"/>
      <c r="G537" s="38"/>
      <c r="H537" s="38"/>
    </row>
    <row r="538" spans="6:8" ht="15" customHeight="1">
      <c r="F538" s="38"/>
      <c r="G538" s="38"/>
      <c r="H538" s="38"/>
    </row>
    <row r="539" spans="6:8" ht="15" customHeight="1">
      <c r="F539" s="38"/>
      <c r="G539" s="38"/>
      <c r="H539" s="38"/>
    </row>
    <row r="540" spans="6:8" ht="15" customHeight="1">
      <c r="F540" s="38"/>
      <c r="G540" s="38"/>
      <c r="H540" s="38"/>
    </row>
    <row r="541" spans="6:8" ht="15" customHeight="1">
      <c r="F541" s="38"/>
      <c r="G541" s="38"/>
      <c r="H541" s="38"/>
    </row>
    <row r="542" spans="6:8" ht="15" customHeight="1">
      <c r="F542" s="38"/>
      <c r="G542" s="38"/>
      <c r="H542" s="38"/>
    </row>
    <row r="543" spans="6:8" ht="15" customHeight="1">
      <c r="F543" s="38"/>
      <c r="G543" s="38"/>
      <c r="H543" s="38"/>
    </row>
    <row r="544" spans="6:8" ht="15" customHeight="1">
      <c r="F544" s="38"/>
      <c r="G544" s="38"/>
      <c r="H544" s="38"/>
    </row>
    <row r="545" spans="6:8" ht="15" customHeight="1">
      <c r="F545" s="38"/>
      <c r="G545" s="38"/>
      <c r="H545" s="38"/>
    </row>
    <row r="546" spans="6:8" ht="15" customHeight="1">
      <c r="F546" s="38"/>
      <c r="G546" s="38"/>
      <c r="H546" s="38"/>
    </row>
    <row r="547" spans="6:8" ht="15" customHeight="1">
      <c r="F547" s="38"/>
      <c r="G547" s="38"/>
      <c r="H547" s="38"/>
    </row>
    <row r="548" spans="6:8" ht="15" customHeight="1">
      <c r="F548" s="38"/>
      <c r="G548" s="38"/>
      <c r="H548" s="38"/>
    </row>
    <row r="549" spans="6:8" ht="15" customHeight="1">
      <c r="F549" s="38"/>
      <c r="G549" s="38"/>
      <c r="H549" s="38"/>
    </row>
    <row r="550" spans="6:8" ht="15" customHeight="1">
      <c r="F550" s="38"/>
      <c r="G550" s="38"/>
      <c r="H550" s="38"/>
    </row>
    <row r="551" spans="6:8" ht="15" customHeight="1">
      <c r="F551" s="38"/>
      <c r="G551" s="38"/>
      <c r="H551" s="38"/>
    </row>
    <row r="552" spans="6:8" ht="15" customHeight="1">
      <c r="F552" s="38"/>
      <c r="G552" s="38"/>
      <c r="H552" s="38"/>
    </row>
    <row r="553" spans="6:8" ht="15" customHeight="1">
      <c r="F553" s="38"/>
      <c r="G553" s="38"/>
      <c r="H553" s="38"/>
    </row>
    <row r="554" spans="6:8" ht="15" customHeight="1">
      <c r="F554" s="38"/>
      <c r="G554" s="38"/>
      <c r="H554" s="38"/>
    </row>
    <row r="555" spans="6:8" ht="15" customHeight="1">
      <c r="F555" s="38"/>
      <c r="G555" s="38"/>
      <c r="H555" s="38"/>
    </row>
    <row r="556" spans="6:8" ht="15" customHeight="1">
      <c r="F556" s="38"/>
      <c r="G556" s="38"/>
      <c r="H556" s="38"/>
    </row>
    <row r="557" spans="6:8" ht="15" customHeight="1">
      <c r="F557" s="38"/>
      <c r="G557" s="38"/>
      <c r="H557" s="38"/>
    </row>
    <row r="558" spans="6:8" ht="15" customHeight="1">
      <c r="F558" s="38"/>
      <c r="G558" s="38"/>
      <c r="H558" s="38"/>
    </row>
    <row r="559" spans="6:8" ht="15" customHeight="1">
      <c r="F559" s="38"/>
      <c r="G559" s="38"/>
      <c r="H559" s="38"/>
    </row>
    <row r="560" spans="6:8" ht="15" customHeight="1">
      <c r="F560" s="38"/>
      <c r="G560" s="38"/>
      <c r="H560" s="38"/>
    </row>
    <row r="561" spans="6:8" ht="15" customHeight="1">
      <c r="F561" s="38"/>
      <c r="G561" s="38"/>
      <c r="H561" s="38"/>
    </row>
    <row r="562" spans="6:8" ht="15" customHeight="1">
      <c r="F562" s="38"/>
      <c r="G562" s="38"/>
      <c r="H562" s="38"/>
    </row>
    <row r="563" spans="6:8" ht="15" customHeight="1">
      <c r="F563" s="38"/>
      <c r="G563" s="38"/>
      <c r="H563" s="38"/>
    </row>
    <row r="564" spans="6:8" ht="15" customHeight="1">
      <c r="F564" s="38"/>
      <c r="G564" s="38"/>
      <c r="H564" s="38"/>
    </row>
    <row r="565" spans="6:8" ht="15" customHeight="1">
      <c r="F565" s="38"/>
      <c r="G565" s="38"/>
      <c r="H565" s="38"/>
    </row>
    <row r="566" spans="6:8" ht="15" customHeight="1">
      <c r="F566" s="38"/>
      <c r="G566" s="38"/>
      <c r="H566" s="38"/>
    </row>
    <row r="567" spans="6:8" ht="15" customHeight="1">
      <c r="F567" s="38"/>
      <c r="G567" s="38"/>
      <c r="H567" s="38"/>
    </row>
    <row r="568" spans="6:8" ht="15" customHeight="1">
      <c r="F568" s="38"/>
      <c r="G568" s="38"/>
      <c r="H568" s="38"/>
    </row>
    <row r="569" spans="6:8" ht="15" customHeight="1">
      <c r="F569" s="38"/>
      <c r="G569" s="38"/>
      <c r="H569" s="38"/>
    </row>
    <row r="570" spans="6:8" ht="15" customHeight="1">
      <c r="F570" s="38"/>
      <c r="G570" s="38"/>
      <c r="H570" s="38"/>
    </row>
    <row r="571" spans="6:8" ht="15" customHeight="1">
      <c r="F571" s="38"/>
      <c r="G571" s="38"/>
      <c r="H571" s="38"/>
    </row>
    <row r="572" spans="6:8" ht="15" customHeight="1">
      <c r="F572" s="38"/>
      <c r="G572" s="38"/>
      <c r="H572" s="38"/>
    </row>
    <row r="573" spans="6:8" ht="15" customHeight="1">
      <c r="F573" s="38"/>
      <c r="G573" s="38"/>
      <c r="H573" s="38"/>
    </row>
    <row r="574" spans="6:8" ht="15" customHeight="1">
      <c r="F574" s="38"/>
      <c r="G574" s="38"/>
      <c r="H574" s="38"/>
    </row>
    <row r="575" spans="6:8" ht="15" customHeight="1">
      <c r="F575" s="38"/>
      <c r="G575" s="38"/>
      <c r="H575" s="38"/>
    </row>
    <row r="576" spans="6:8" ht="15" customHeight="1">
      <c r="F576" s="38"/>
      <c r="G576" s="38"/>
      <c r="H576" s="38"/>
    </row>
    <row r="577" spans="6:8" ht="15" customHeight="1">
      <c r="F577" s="38"/>
      <c r="G577" s="38"/>
      <c r="H577" s="38"/>
    </row>
    <row r="578" spans="6:8" ht="15" customHeight="1">
      <c r="F578" s="38"/>
      <c r="G578" s="38"/>
      <c r="H578" s="38"/>
    </row>
    <row r="579" spans="6:8" ht="15" customHeight="1">
      <c r="F579" s="38"/>
      <c r="G579" s="38"/>
      <c r="H579" s="38"/>
    </row>
    <row r="580" spans="6:8" ht="15" customHeight="1">
      <c r="F580" s="38"/>
      <c r="G580" s="38"/>
      <c r="H580" s="38"/>
    </row>
    <row r="581" spans="6:8" ht="15" customHeight="1">
      <c r="F581" s="38"/>
      <c r="G581" s="38"/>
      <c r="H581" s="38"/>
    </row>
    <row r="582" spans="6:8" ht="15" customHeight="1">
      <c r="F582" s="38"/>
      <c r="G582" s="38"/>
      <c r="H582" s="38"/>
    </row>
    <row r="583" spans="6:8" ht="15" customHeight="1">
      <c r="F583" s="38"/>
      <c r="G583" s="38"/>
      <c r="H583" s="38"/>
    </row>
    <row r="584" spans="6:8" ht="15" customHeight="1">
      <c r="F584" s="38"/>
      <c r="G584" s="38"/>
      <c r="H584" s="38"/>
    </row>
    <row r="585" spans="6:8" ht="15" customHeight="1">
      <c r="F585" s="38"/>
      <c r="G585" s="38"/>
      <c r="H585" s="38"/>
    </row>
    <row r="586" spans="6:8" ht="15" customHeight="1">
      <c r="F586" s="38"/>
      <c r="G586" s="38"/>
      <c r="H586" s="38"/>
    </row>
    <row r="587" spans="6:8" ht="15" customHeight="1">
      <c r="F587" s="38"/>
      <c r="G587" s="38"/>
      <c r="H587" s="38"/>
    </row>
    <row r="588" spans="6:8" ht="15" customHeight="1">
      <c r="F588" s="38"/>
      <c r="G588" s="38"/>
      <c r="H588" s="38"/>
    </row>
    <row r="589" spans="6:8" ht="15" customHeight="1">
      <c r="F589" s="38"/>
      <c r="G589" s="38"/>
      <c r="H589" s="38"/>
    </row>
    <row r="590" spans="6:8" ht="15" customHeight="1">
      <c r="F590" s="38"/>
      <c r="G590" s="38"/>
      <c r="H590" s="38"/>
    </row>
    <row r="591" spans="6:8" ht="15" customHeight="1">
      <c r="F591" s="38"/>
      <c r="G591" s="38"/>
      <c r="H591" s="38"/>
    </row>
    <row r="592" spans="6:8" ht="15" customHeight="1">
      <c r="F592" s="38"/>
      <c r="G592" s="38"/>
      <c r="H592" s="38"/>
    </row>
    <row r="593" spans="6:8" ht="15" customHeight="1">
      <c r="F593" s="38"/>
      <c r="G593" s="38"/>
      <c r="H593" s="38"/>
    </row>
    <row r="594" spans="6:8" ht="15" customHeight="1">
      <c r="F594" s="38"/>
      <c r="G594" s="38"/>
      <c r="H594" s="38"/>
    </row>
    <row r="595" spans="6:8" ht="15" customHeight="1">
      <c r="F595" s="38"/>
      <c r="G595" s="38"/>
      <c r="H595" s="38"/>
    </row>
    <row r="596" spans="6:8" ht="15" customHeight="1">
      <c r="F596" s="38"/>
      <c r="G596" s="38"/>
      <c r="H596" s="38"/>
    </row>
    <row r="597" spans="6:8" ht="15" customHeight="1">
      <c r="F597" s="38"/>
      <c r="G597" s="38"/>
      <c r="H597" s="38"/>
    </row>
    <row r="598" spans="6:8" ht="15" customHeight="1">
      <c r="F598" s="38"/>
      <c r="G598" s="38"/>
      <c r="H598" s="38"/>
    </row>
    <row r="599" spans="6:8" ht="15" customHeight="1">
      <c r="F599" s="38"/>
      <c r="G599" s="38"/>
      <c r="H599" s="38"/>
    </row>
    <row r="600" spans="6:8" ht="15" customHeight="1">
      <c r="F600" s="38"/>
      <c r="G600" s="38"/>
      <c r="H600" s="38"/>
    </row>
    <row r="601" spans="6:8" ht="15" customHeight="1">
      <c r="F601" s="38"/>
      <c r="G601" s="38"/>
      <c r="H601" s="38"/>
    </row>
    <row r="602" spans="6:8" ht="15" customHeight="1">
      <c r="F602" s="38"/>
      <c r="G602" s="38"/>
      <c r="H602" s="38"/>
    </row>
    <row r="603" spans="6:8" ht="15" customHeight="1">
      <c r="F603" s="38"/>
      <c r="G603" s="38"/>
      <c r="H603" s="38"/>
    </row>
    <row r="604" spans="6:8" ht="15" customHeight="1">
      <c r="F604" s="38"/>
      <c r="G604" s="38"/>
      <c r="H604" s="38"/>
    </row>
    <row r="605" spans="6:8" ht="15" customHeight="1">
      <c r="F605" s="38"/>
      <c r="G605" s="38"/>
      <c r="H605" s="38"/>
    </row>
    <row r="606" spans="6:8" ht="15" customHeight="1">
      <c r="F606" s="38"/>
      <c r="G606" s="38"/>
      <c r="H606" s="38"/>
    </row>
    <row r="607" spans="6:8" ht="15" customHeight="1">
      <c r="F607" s="38"/>
      <c r="G607" s="38"/>
      <c r="H607" s="38"/>
    </row>
    <row r="608" spans="6:8" ht="15" customHeight="1">
      <c r="F608" s="38"/>
      <c r="G608" s="38"/>
      <c r="H608" s="38"/>
    </row>
    <row r="609" spans="6:8" ht="15" customHeight="1">
      <c r="F609" s="38"/>
      <c r="G609" s="38"/>
      <c r="H609" s="38"/>
    </row>
    <row r="610" spans="6:8" ht="15" customHeight="1">
      <c r="F610" s="38"/>
      <c r="G610" s="38"/>
      <c r="H610" s="38"/>
    </row>
    <row r="611" spans="6:8" ht="15" customHeight="1">
      <c r="F611" s="38"/>
      <c r="G611" s="38"/>
      <c r="H611" s="38"/>
    </row>
    <row r="612" spans="6:8" ht="15" customHeight="1">
      <c r="F612" s="38"/>
      <c r="G612" s="38"/>
      <c r="H612" s="38"/>
    </row>
    <row r="613" spans="6:8" ht="15" customHeight="1">
      <c r="F613" s="38"/>
      <c r="G613" s="38"/>
      <c r="H613" s="38"/>
    </row>
    <row r="614" spans="6:8" ht="15" customHeight="1">
      <c r="F614" s="38"/>
      <c r="G614" s="38"/>
      <c r="H614" s="38"/>
    </row>
    <row r="615" spans="6:8" ht="15" customHeight="1">
      <c r="F615" s="38"/>
      <c r="G615" s="38"/>
      <c r="H615" s="38"/>
    </row>
    <row r="616" spans="6:8" ht="15" customHeight="1">
      <c r="F616" s="38"/>
      <c r="G616" s="38"/>
      <c r="H616" s="38"/>
    </row>
    <row r="617" spans="6:8" ht="15" customHeight="1">
      <c r="F617" s="38"/>
      <c r="G617" s="38"/>
      <c r="H617" s="38"/>
    </row>
    <row r="618" spans="6:8" ht="15" customHeight="1">
      <c r="F618" s="38"/>
      <c r="G618" s="38"/>
      <c r="H618" s="38"/>
    </row>
    <row r="619" spans="6:8" ht="15" customHeight="1">
      <c r="F619" s="38"/>
      <c r="G619" s="38"/>
      <c r="H619" s="38"/>
    </row>
    <row r="620" spans="6:8" ht="15" customHeight="1">
      <c r="F620" s="38"/>
      <c r="G620" s="38"/>
      <c r="H620" s="38"/>
    </row>
    <row r="621" spans="6:8" ht="15" customHeight="1">
      <c r="F621" s="38"/>
      <c r="G621" s="38"/>
      <c r="H621" s="38"/>
    </row>
    <row r="622" spans="6:8" ht="15" customHeight="1">
      <c r="F622" s="38"/>
      <c r="G622" s="38"/>
      <c r="H622" s="38"/>
    </row>
    <row r="623" spans="6:8" ht="15" customHeight="1">
      <c r="F623" s="38"/>
      <c r="G623" s="38"/>
      <c r="H623" s="38"/>
    </row>
    <row r="624" spans="6:8" ht="15" customHeight="1">
      <c r="F624" s="38"/>
      <c r="G624" s="38"/>
      <c r="H624" s="38"/>
    </row>
    <row r="625" spans="6:8" ht="15" customHeight="1">
      <c r="F625" s="38"/>
      <c r="G625" s="38"/>
      <c r="H625" s="38"/>
    </row>
    <row r="626" spans="6:8" ht="15" customHeight="1">
      <c r="F626" s="38"/>
      <c r="G626" s="38"/>
      <c r="H626" s="38"/>
    </row>
    <row r="627" spans="6:8" ht="15" customHeight="1">
      <c r="F627" s="38"/>
      <c r="G627" s="38"/>
      <c r="H627" s="38"/>
    </row>
    <row r="628" spans="6:8" ht="15" customHeight="1">
      <c r="F628" s="38"/>
      <c r="G628" s="38"/>
      <c r="H628" s="38"/>
    </row>
    <row r="629" spans="6:8" ht="15" customHeight="1">
      <c r="F629" s="38"/>
      <c r="G629" s="38"/>
      <c r="H629" s="38"/>
    </row>
    <row r="630" spans="6:8" ht="15" customHeight="1">
      <c r="F630" s="38"/>
      <c r="G630" s="38"/>
      <c r="H630" s="38"/>
    </row>
    <row r="631" spans="6:8" ht="15" customHeight="1">
      <c r="F631" s="38"/>
      <c r="G631" s="38"/>
      <c r="H631" s="38"/>
    </row>
    <row r="632" spans="6:8" ht="15" customHeight="1">
      <c r="F632" s="38"/>
      <c r="G632" s="38"/>
      <c r="H632" s="38"/>
    </row>
    <row r="633" spans="6:8" ht="15" customHeight="1">
      <c r="F633" s="38"/>
      <c r="G633" s="38"/>
      <c r="H633" s="38"/>
    </row>
    <row r="634" spans="6:8" ht="15" customHeight="1">
      <c r="F634" s="38"/>
      <c r="G634" s="38"/>
      <c r="H634" s="38"/>
    </row>
    <row r="635" spans="6:8" ht="15" customHeight="1">
      <c r="F635" s="38"/>
      <c r="G635" s="38"/>
      <c r="H635" s="38"/>
    </row>
    <row r="636" spans="6:8" ht="15" customHeight="1">
      <c r="F636" s="38"/>
      <c r="G636" s="38"/>
      <c r="H636" s="38"/>
    </row>
    <row r="637" spans="6:8" ht="15" customHeight="1">
      <c r="F637" s="38"/>
      <c r="G637" s="38"/>
      <c r="H637" s="38"/>
    </row>
    <row r="638" spans="6:8" ht="15" customHeight="1">
      <c r="F638" s="38"/>
      <c r="G638" s="38"/>
      <c r="H638" s="38"/>
    </row>
    <row r="639" spans="6:8" ht="15" customHeight="1">
      <c r="F639" s="38"/>
      <c r="G639" s="38"/>
      <c r="H639" s="38"/>
    </row>
    <row r="640" spans="6:8" ht="15" customHeight="1">
      <c r="F640" s="38"/>
      <c r="G640" s="38"/>
      <c r="H640" s="38"/>
    </row>
    <row r="641" spans="6:8" ht="15" customHeight="1">
      <c r="F641" s="38"/>
      <c r="G641" s="38"/>
      <c r="H641" s="38"/>
    </row>
    <row r="642" spans="6:8" ht="15" customHeight="1">
      <c r="F642" s="38"/>
      <c r="G642" s="38"/>
      <c r="H642" s="38"/>
    </row>
    <row r="643" spans="6:8" ht="15" customHeight="1">
      <c r="F643" s="38"/>
      <c r="G643" s="38"/>
      <c r="H643" s="38"/>
    </row>
    <row r="644" spans="6:8" ht="15" customHeight="1">
      <c r="F644" s="38"/>
      <c r="G644" s="38"/>
      <c r="H644" s="38"/>
    </row>
    <row r="645" spans="6:8" ht="15" customHeight="1">
      <c r="F645" s="38"/>
      <c r="G645" s="38"/>
      <c r="H645" s="38"/>
    </row>
    <row r="646" spans="6:8" ht="15" customHeight="1">
      <c r="F646" s="38"/>
      <c r="G646" s="38"/>
      <c r="H646" s="38"/>
    </row>
    <row r="647" spans="6:8" ht="15" customHeight="1">
      <c r="F647" s="38"/>
      <c r="G647" s="38"/>
      <c r="H647" s="38"/>
    </row>
    <row r="648" spans="6:8" ht="15" customHeight="1">
      <c r="F648" s="38"/>
      <c r="G648" s="38"/>
      <c r="H648" s="38"/>
    </row>
    <row r="649" spans="6:8" ht="15" customHeight="1">
      <c r="F649" s="38"/>
      <c r="G649" s="38"/>
      <c r="H649" s="38"/>
    </row>
    <row r="650" spans="6:8" ht="15" customHeight="1">
      <c r="F650" s="38"/>
      <c r="G650" s="38"/>
      <c r="H650" s="38"/>
    </row>
    <row r="651" spans="6:8" ht="15" customHeight="1">
      <c r="F651" s="38"/>
      <c r="G651" s="38"/>
      <c r="H651" s="38"/>
    </row>
    <row r="652" spans="6:8" ht="15" customHeight="1">
      <c r="F652" s="38"/>
      <c r="G652" s="38"/>
      <c r="H652" s="38"/>
    </row>
    <row r="653" spans="6:8" ht="15" customHeight="1">
      <c r="F653" s="38"/>
      <c r="G653" s="38"/>
      <c r="H653" s="38"/>
    </row>
    <row r="654" spans="6:8" ht="15" customHeight="1">
      <c r="F654" s="38"/>
      <c r="G654" s="38"/>
      <c r="H654" s="38"/>
    </row>
    <row r="655" spans="6:8" ht="15" customHeight="1">
      <c r="F655" s="38"/>
      <c r="G655" s="38"/>
      <c r="H655" s="38"/>
    </row>
    <row r="656" spans="6:8" ht="15" customHeight="1">
      <c r="F656" s="38"/>
      <c r="G656" s="38"/>
      <c r="H656" s="38"/>
    </row>
    <row r="657" spans="6:8" ht="15" customHeight="1">
      <c r="F657" s="38"/>
      <c r="G657" s="38"/>
      <c r="H657" s="38"/>
    </row>
    <row r="658" spans="6:8" ht="15" customHeight="1">
      <c r="F658" s="38"/>
      <c r="G658" s="38"/>
      <c r="H658" s="38"/>
    </row>
    <row r="659" spans="6:8" ht="15" customHeight="1">
      <c r="F659" s="38"/>
      <c r="G659" s="38"/>
      <c r="H659" s="38"/>
    </row>
    <row r="660" spans="6:8" ht="15" customHeight="1">
      <c r="F660" s="38"/>
      <c r="G660" s="38"/>
      <c r="H660" s="38"/>
    </row>
    <row r="661" spans="6:8" ht="15" customHeight="1">
      <c r="F661" s="38"/>
      <c r="G661" s="38"/>
      <c r="H661" s="38"/>
    </row>
    <row r="662" spans="6:8" ht="15" customHeight="1">
      <c r="F662" s="38"/>
      <c r="G662" s="38"/>
      <c r="H662" s="38"/>
    </row>
    <row r="663" spans="6:8" ht="15" customHeight="1">
      <c r="F663" s="38"/>
      <c r="G663" s="38"/>
      <c r="H663" s="38"/>
    </row>
    <row r="664" spans="6:8" ht="15" customHeight="1">
      <c r="F664" s="38"/>
      <c r="G664" s="38"/>
      <c r="H664" s="38"/>
    </row>
    <row r="665" spans="6:8" ht="15" customHeight="1">
      <c r="F665" s="38"/>
      <c r="G665" s="38"/>
      <c r="H665" s="38"/>
    </row>
    <row r="666" spans="6:8" ht="15" customHeight="1">
      <c r="F666" s="38"/>
      <c r="G666" s="38"/>
      <c r="H666" s="38"/>
    </row>
    <row r="667" spans="6:8" ht="15" customHeight="1">
      <c r="F667" s="38"/>
      <c r="G667" s="38"/>
      <c r="H667" s="38"/>
    </row>
    <row r="668" spans="6:8" ht="15" customHeight="1">
      <c r="F668" s="38"/>
      <c r="G668" s="38"/>
      <c r="H668" s="38"/>
    </row>
    <row r="669" spans="6:8" ht="15" customHeight="1">
      <c r="F669" s="38"/>
      <c r="G669" s="38"/>
      <c r="H669" s="38"/>
    </row>
    <row r="670" spans="6:8" ht="15" customHeight="1">
      <c r="F670" s="38"/>
      <c r="G670" s="38"/>
      <c r="H670" s="38"/>
    </row>
    <row r="671" spans="6:8" ht="15" customHeight="1">
      <c r="F671" s="38"/>
      <c r="G671" s="38"/>
      <c r="H671" s="38"/>
    </row>
    <row r="672" spans="6:8" ht="15" customHeight="1">
      <c r="F672" s="38"/>
      <c r="G672" s="38"/>
      <c r="H672" s="38"/>
    </row>
    <row r="673" spans="6:8" ht="15" customHeight="1">
      <c r="F673" s="38"/>
      <c r="G673" s="38"/>
      <c r="H673" s="38"/>
    </row>
    <row r="674" spans="6:8" ht="15" customHeight="1">
      <c r="F674" s="38"/>
      <c r="G674" s="38"/>
      <c r="H674" s="38"/>
    </row>
    <row r="675" spans="6:8" ht="15" customHeight="1">
      <c r="F675" s="38"/>
      <c r="G675" s="38"/>
      <c r="H675" s="38"/>
    </row>
    <row r="676" spans="6:8" ht="15" customHeight="1">
      <c r="F676" s="38"/>
      <c r="G676" s="38"/>
      <c r="H676" s="38"/>
    </row>
    <row r="677" spans="6:8" ht="15" customHeight="1">
      <c r="F677" s="38"/>
      <c r="G677" s="38"/>
      <c r="H677" s="38"/>
    </row>
    <row r="678" spans="6:8" ht="15" customHeight="1">
      <c r="F678" s="38"/>
      <c r="G678" s="38"/>
      <c r="H678" s="38"/>
    </row>
    <row r="679" spans="6:8" ht="15" customHeight="1">
      <c r="F679" s="38"/>
      <c r="G679" s="38"/>
      <c r="H679" s="38"/>
    </row>
    <row r="680" spans="6:8" ht="15" customHeight="1">
      <c r="F680" s="38"/>
      <c r="G680" s="38"/>
      <c r="H680" s="38"/>
    </row>
    <row r="681" spans="6:8" ht="15" customHeight="1">
      <c r="F681" s="38"/>
      <c r="G681" s="38"/>
      <c r="H681" s="38"/>
    </row>
    <row r="682" spans="6:8" ht="15" customHeight="1">
      <c r="F682" s="38"/>
      <c r="G682" s="38"/>
      <c r="H682" s="38"/>
    </row>
    <row r="683" spans="6:8" ht="15" customHeight="1">
      <c r="F683" s="38"/>
      <c r="G683" s="38"/>
      <c r="H683" s="38"/>
    </row>
    <row r="684" spans="6:8" ht="15" customHeight="1">
      <c r="F684" s="38"/>
      <c r="G684" s="38"/>
      <c r="H684" s="38"/>
    </row>
    <row r="685" spans="6:8" ht="15" customHeight="1">
      <c r="F685" s="38"/>
      <c r="G685" s="38"/>
      <c r="H685" s="38"/>
    </row>
    <row r="686" spans="6:8" ht="15" customHeight="1">
      <c r="F686" s="38"/>
      <c r="G686" s="38"/>
      <c r="H686" s="38"/>
    </row>
    <row r="687" spans="6:8" ht="15" customHeight="1">
      <c r="F687" s="38"/>
      <c r="G687" s="38"/>
      <c r="H687" s="38"/>
    </row>
    <row r="688" spans="6:8" ht="15" customHeight="1">
      <c r="F688" s="38"/>
      <c r="G688" s="38"/>
      <c r="H688" s="38"/>
    </row>
    <row r="689" spans="6:8" ht="15" customHeight="1">
      <c r="F689" s="38"/>
      <c r="G689" s="38"/>
      <c r="H689" s="38"/>
    </row>
    <row r="690" spans="6:8" ht="15" customHeight="1">
      <c r="F690" s="38"/>
      <c r="G690" s="38"/>
      <c r="H690" s="38"/>
    </row>
    <row r="691" spans="6:8" ht="15" customHeight="1">
      <c r="F691" s="38"/>
      <c r="G691" s="38"/>
      <c r="H691" s="38"/>
    </row>
    <row r="692" spans="6:8" ht="15" customHeight="1">
      <c r="F692" s="38"/>
      <c r="G692" s="38"/>
      <c r="H692" s="38"/>
    </row>
    <row r="693" spans="6:8" ht="15" customHeight="1">
      <c r="F693" s="38"/>
      <c r="G693" s="38"/>
      <c r="H693" s="38"/>
    </row>
    <row r="694" spans="6:8" ht="15" customHeight="1">
      <c r="F694" s="38"/>
      <c r="G694" s="38"/>
      <c r="H694" s="38"/>
    </row>
    <row r="695" spans="6:8" ht="15" customHeight="1">
      <c r="F695" s="38"/>
      <c r="G695" s="38"/>
      <c r="H695" s="38"/>
    </row>
    <row r="696" spans="6:8" ht="15" customHeight="1">
      <c r="F696" s="38"/>
      <c r="G696" s="38"/>
      <c r="H696" s="38"/>
    </row>
    <row r="697" spans="6:8" ht="15" customHeight="1">
      <c r="F697" s="38"/>
      <c r="G697" s="38"/>
      <c r="H697" s="38"/>
    </row>
    <row r="698" spans="6:8" ht="15" customHeight="1">
      <c r="F698" s="38"/>
      <c r="G698" s="38"/>
      <c r="H698" s="38"/>
    </row>
    <row r="699" spans="6:8" ht="15" customHeight="1">
      <c r="F699" s="38"/>
      <c r="G699" s="38"/>
      <c r="H699" s="38"/>
    </row>
    <row r="700" spans="6:8" ht="15" customHeight="1">
      <c r="F700" s="38"/>
      <c r="G700" s="38"/>
      <c r="H700" s="38"/>
    </row>
    <row r="701" spans="6:8" ht="15" customHeight="1">
      <c r="F701" s="38"/>
      <c r="G701" s="38"/>
      <c r="H701" s="38"/>
    </row>
    <row r="702" spans="6:8" ht="15" customHeight="1">
      <c r="F702" s="38"/>
      <c r="G702" s="38"/>
      <c r="H702" s="38"/>
    </row>
    <row r="703" spans="6:8" ht="15" customHeight="1">
      <c r="F703" s="38"/>
      <c r="G703" s="38"/>
      <c r="H703" s="38"/>
    </row>
    <row r="704" spans="6:8" ht="15" customHeight="1">
      <c r="F704" s="38"/>
      <c r="G704" s="38"/>
      <c r="H704" s="38"/>
    </row>
    <row r="705" spans="6:8" ht="15" customHeight="1">
      <c r="F705" s="38"/>
      <c r="G705" s="38"/>
      <c r="H705" s="38"/>
    </row>
    <row r="706" spans="6:8" ht="15" customHeight="1">
      <c r="F706" s="38"/>
      <c r="G706" s="38"/>
      <c r="H706" s="38"/>
    </row>
    <row r="707" spans="6:8" ht="15" customHeight="1">
      <c r="F707" s="38"/>
      <c r="G707" s="38"/>
      <c r="H707" s="38"/>
    </row>
    <row r="708" spans="6:8" ht="15" customHeight="1">
      <c r="F708" s="38"/>
      <c r="G708" s="38"/>
      <c r="H708" s="38"/>
    </row>
    <row r="709" spans="6:8" ht="15" customHeight="1">
      <c r="F709" s="38"/>
      <c r="G709" s="38"/>
      <c r="H709" s="38"/>
    </row>
    <row r="710" spans="6:8" ht="15" customHeight="1">
      <c r="F710" s="38"/>
      <c r="G710" s="38"/>
      <c r="H710" s="38"/>
    </row>
    <row r="711" spans="6:8" ht="15" customHeight="1">
      <c r="F711" s="38"/>
      <c r="G711" s="38"/>
      <c r="H711" s="38"/>
    </row>
    <row r="712" spans="6:8" ht="15" customHeight="1">
      <c r="F712" s="38"/>
      <c r="G712" s="38"/>
      <c r="H712" s="38"/>
    </row>
    <row r="713" spans="6:8" ht="15" customHeight="1">
      <c r="F713" s="38"/>
      <c r="G713" s="38"/>
      <c r="H713" s="38"/>
    </row>
    <row r="714" spans="6:8" ht="15" customHeight="1">
      <c r="F714" s="38"/>
      <c r="G714" s="38"/>
      <c r="H714" s="38"/>
    </row>
    <row r="715" spans="6:8" ht="15" customHeight="1">
      <c r="F715" s="38"/>
      <c r="G715" s="38"/>
      <c r="H715" s="38"/>
    </row>
    <row r="716" spans="6:8" ht="15" customHeight="1">
      <c r="F716" s="38"/>
      <c r="G716" s="38"/>
      <c r="H716" s="38"/>
    </row>
    <row r="717" spans="6:8" ht="15" customHeight="1">
      <c r="F717" s="38"/>
      <c r="G717" s="38"/>
      <c r="H717" s="38"/>
    </row>
    <row r="718" spans="6:8" ht="15" customHeight="1">
      <c r="F718" s="38"/>
      <c r="G718" s="38"/>
      <c r="H718" s="38"/>
    </row>
    <row r="719" spans="6:8" ht="15" customHeight="1">
      <c r="F719" s="38"/>
      <c r="G719" s="38"/>
      <c r="H719" s="38"/>
    </row>
    <row r="720" spans="6:8" ht="15" customHeight="1">
      <c r="F720" s="38"/>
      <c r="G720" s="38"/>
      <c r="H720" s="38"/>
    </row>
    <row r="721" spans="6:8" ht="15" customHeight="1">
      <c r="F721" s="38"/>
      <c r="G721" s="38"/>
      <c r="H721" s="38"/>
    </row>
    <row r="722" spans="6:8" ht="15" customHeight="1">
      <c r="F722" s="38"/>
      <c r="G722" s="38"/>
      <c r="H722" s="38"/>
    </row>
    <row r="723" spans="6:8" ht="15" customHeight="1">
      <c r="F723" s="38"/>
      <c r="G723" s="38"/>
      <c r="H723" s="38"/>
    </row>
    <row r="724" spans="6:8" ht="15" customHeight="1">
      <c r="F724" s="38"/>
      <c r="G724" s="38"/>
      <c r="H724" s="38"/>
    </row>
    <row r="725" spans="6:8" ht="15" customHeight="1">
      <c r="F725" s="38"/>
      <c r="G725" s="38"/>
      <c r="H725" s="38"/>
    </row>
    <row r="726" spans="6:8" ht="15" customHeight="1">
      <c r="F726" s="38"/>
      <c r="G726" s="38"/>
      <c r="H726" s="38"/>
    </row>
    <row r="727" spans="6:8" ht="15" customHeight="1">
      <c r="F727" s="38"/>
      <c r="G727" s="38"/>
      <c r="H727" s="38"/>
    </row>
    <row r="728" spans="6:8" ht="15" customHeight="1">
      <c r="F728" s="38"/>
      <c r="G728" s="38"/>
      <c r="H728" s="38"/>
    </row>
    <row r="729" spans="6:8" ht="15" customHeight="1">
      <c r="F729" s="38"/>
      <c r="G729" s="38"/>
      <c r="H729" s="38"/>
    </row>
    <row r="730" spans="6:8" ht="15" customHeight="1">
      <c r="F730" s="38"/>
      <c r="G730" s="38"/>
      <c r="H730" s="38"/>
    </row>
    <row r="731" spans="6:8" ht="15" customHeight="1">
      <c r="F731" s="38"/>
      <c r="G731" s="38"/>
      <c r="H731" s="38"/>
    </row>
    <row r="732" spans="6:8" ht="15" customHeight="1">
      <c r="F732" s="38"/>
      <c r="G732" s="38"/>
      <c r="H732" s="38"/>
    </row>
    <row r="733" spans="6:8" ht="15" customHeight="1">
      <c r="F733" s="38"/>
      <c r="G733" s="38"/>
      <c r="H733" s="38"/>
    </row>
    <row r="734" spans="6:8" ht="15" customHeight="1">
      <c r="F734" s="38"/>
      <c r="G734" s="38"/>
      <c r="H734" s="38"/>
    </row>
    <row r="735" spans="6:8" ht="15" customHeight="1">
      <c r="F735" s="38"/>
      <c r="G735" s="38"/>
      <c r="H735" s="38"/>
    </row>
    <row r="736" spans="6:8" ht="15" customHeight="1">
      <c r="F736" s="38"/>
      <c r="G736" s="38"/>
      <c r="H736" s="38"/>
    </row>
    <row r="737" spans="6:8" ht="15" customHeight="1">
      <c r="F737" s="38"/>
      <c r="G737" s="38"/>
      <c r="H737" s="38"/>
    </row>
    <row r="738" spans="6:8" ht="15" customHeight="1">
      <c r="F738" s="38"/>
      <c r="G738" s="38"/>
      <c r="H738" s="38"/>
    </row>
    <row r="739" spans="6:8" ht="15" customHeight="1">
      <c r="F739" s="38"/>
      <c r="G739" s="38"/>
      <c r="H739" s="38"/>
    </row>
    <row r="740" spans="6:8" ht="15" customHeight="1">
      <c r="F740" s="38"/>
      <c r="G740" s="38"/>
      <c r="H740" s="38"/>
    </row>
    <row r="741" spans="6:8" ht="15" customHeight="1">
      <c r="F741" s="38"/>
      <c r="G741" s="38"/>
      <c r="H741" s="38"/>
    </row>
    <row r="742" spans="6:8" ht="15" customHeight="1">
      <c r="F742" s="38"/>
      <c r="G742" s="38"/>
      <c r="H742" s="38"/>
    </row>
    <row r="743" spans="6:8" ht="15" customHeight="1">
      <c r="F743" s="38"/>
      <c r="G743" s="38"/>
      <c r="H743" s="38"/>
    </row>
    <row r="744" spans="6:8" ht="15" customHeight="1">
      <c r="F744" s="38"/>
      <c r="G744" s="38"/>
      <c r="H744" s="38"/>
    </row>
    <row r="745" spans="6:8" ht="15" customHeight="1">
      <c r="F745" s="38"/>
      <c r="G745" s="38"/>
      <c r="H745" s="38"/>
    </row>
    <row r="746" spans="6:8" ht="15" customHeight="1">
      <c r="F746" s="38"/>
      <c r="G746" s="38"/>
      <c r="H746" s="38"/>
    </row>
    <row r="747" spans="6:8" ht="15" customHeight="1">
      <c r="F747" s="38"/>
      <c r="G747" s="38"/>
      <c r="H747" s="38"/>
    </row>
    <row r="748" spans="6:8" ht="15" customHeight="1">
      <c r="F748" s="38"/>
      <c r="G748" s="38"/>
      <c r="H748" s="38"/>
    </row>
    <row r="749" spans="6:8" ht="15" customHeight="1">
      <c r="F749" s="38"/>
      <c r="G749" s="38"/>
      <c r="H749" s="38"/>
    </row>
    <row r="750" spans="6:8" ht="15" customHeight="1">
      <c r="F750" s="38"/>
      <c r="G750" s="38"/>
      <c r="H750" s="38"/>
    </row>
    <row r="751" spans="6:8" ht="15" customHeight="1">
      <c r="F751" s="38"/>
      <c r="G751" s="38"/>
      <c r="H751" s="38"/>
    </row>
    <row r="752" spans="6:8" ht="15" customHeight="1">
      <c r="F752" s="38"/>
      <c r="G752" s="38"/>
      <c r="H752" s="38"/>
    </row>
    <row r="753" spans="6:8" ht="15" customHeight="1">
      <c r="F753" s="38"/>
      <c r="G753" s="38"/>
      <c r="H753" s="38"/>
    </row>
    <row r="754" spans="6:8" ht="15" customHeight="1">
      <c r="F754" s="38"/>
      <c r="G754" s="38"/>
      <c r="H754" s="38"/>
    </row>
    <row r="755" spans="6:8" ht="15" customHeight="1">
      <c r="F755" s="38"/>
      <c r="G755" s="38"/>
      <c r="H755" s="38"/>
    </row>
    <row r="756" spans="6:8" ht="15" customHeight="1">
      <c r="F756" s="38"/>
      <c r="G756" s="38"/>
      <c r="H756" s="38"/>
    </row>
    <row r="757" spans="6:8" ht="15" customHeight="1">
      <c r="F757" s="38"/>
      <c r="G757" s="38"/>
      <c r="H757" s="38"/>
    </row>
    <row r="758" spans="6:8" ht="15" customHeight="1">
      <c r="F758" s="38"/>
      <c r="G758" s="38"/>
      <c r="H758" s="38"/>
    </row>
    <row r="759" spans="6:8" ht="15" customHeight="1">
      <c r="F759" s="38"/>
      <c r="G759" s="38"/>
      <c r="H759" s="38"/>
    </row>
    <row r="760" spans="6:8" ht="15" customHeight="1">
      <c r="F760" s="38"/>
      <c r="G760" s="38"/>
      <c r="H760" s="38"/>
    </row>
    <row r="761" spans="6:8" ht="15" customHeight="1">
      <c r="F761" s="38"/>
      <c r="G761" s="38"/>
      <c r="H761" s="38"/>
    </row>
    <row r="762" spans="6:8" ht="15" customHeight="1">
      <c r="F762" s="38"/>
      <c r="G762" s="38"/>
      <c r="H762" s="38"/>
    </row>
    <row r="763" spans="6:8" ht="15" customHeight="1">
      <c r="F763" s="38"/>
      <c r="G763" s="38"/>
      <c r="H763" s="38"/>
    </row>
    <row r="764" spans="6:8" ht="15" customHeight="1">
      <c r="F764" s="38"/>
      <c r="G764" s="38"/>
      <c r="H764" s="38"/>
    </row>
    <row r="765" spans="6:8" ht="15" customHeight="1">
      <c r="F765" s="38"/>
      <c r="G765" s="38"/>
      <c r="H765" s="38"/>
    </row>
    <row r="766" spans="6:8" ht="15" customHeight="1">
      <c r="F766" s="38"/>
      <c r="G766" s="38"/>
      <c r="H766" s="38"/>
    </row>
    <row r="767" spans="6:8" ht="15" customHeight="1">
      <c r="F767" s="38"/>
      <c r="G767" s="38"/>
      <c r="H767" s="38"/>
    </row>
    <row r="768" spans="6:8" ht="15" customHeight="1">
      <c r="F768" s="38"/>
      <c r="G768" s="38"/>
      <c r="H768" s="38"/>
    </row>
    <row r="769" spans="6:8" ht="15" customHeight="1">
      <c r="F769" s="38"/>
      <c r="G769" s="38"/>
      <c r="H769" s="38"/>
    </row>
    <row r="770" spans="6:8" ht="15" customHeight="1">
      <c r="F770" s="38"/>
      <c r="G770" s="38"/>
      <c r="H770" s="38"/>
    </row>
    <row r="771" spans="6:8" ht="15" customHeight="1">
      <c r="F771" s="38"/>
      <c r="G771" s="38"/>
      <c r="H771" s="38"/>
    </row>
    <row r="772" spans="6:8" ht="15" customHeight="1">
      <c r="F772" s="38"/>
      <c r="G772" s="38"/>
      <c r="H772" s="38"/>
    </row>
    <row r="773" spans="6:8" ht="15" customHeight="1">
      <c r="F773" s="38"/>
      <c r="G773" s="38"/>
      <c r="H773" s="38"/>
    </row>
    <row r="774" spans="6:8" ht="15" customHeight="1">
      <c r="F774" s="38"/>
      <c r="G774" s="38"/>
      <c r="H774" s="38"/>
    </row>
    <row r="775" spans="6:8" ht="15" customHeight="1">
      <c r="F775" s="38"/>
      <c r="G775" s="38"/>
      <c r="H775" s="38"/>
    </row>
    <row r="776" spans="6:8" ht="15" customHeight="1">
      <c r="F776" s="38"/>
      <c r="G776" s="38"/>
      <c r="H776" s="38"/>
    </row>
    <row r="777" spans="6:8" ht="15" customHeight="1">
      <c r="F777" s="38"/>
      <c r="G777" s="38"/>
      <c r="H777" s="38"/>
    </row>
    <row r="778" spans="6:8" ht="15" customHeight="1">
      <c r="F778" s="38"/>
      <c r="G778" s="38"/>
      <c r="H778" s="38"/>
    </row>
    <row r="779" spans="6:8" ht="15" customHeight="1">
      <c r="F779" s="38"/>
      <c r="G779" s="38"/>
      <c r="H779" s="38"/>
    </row>
    <row r="780" spans="6:8" ht="15" customHeight="1">
      <c r="F780" s="38"/>
      <c r="G780" s="38"/>
      <c r="H780" s="38"/>
    </row>
    <row r="781" spans="6:8" ht="15" customHeight="1">
      <c r="F781" s="38"/>
      <c r="G781" s="38"/>
      <c r="H781" s="38"/>
    </row>
    <row r="782" spans="6:8" ht="15" customHeight="1">
      <c r="F782" s="38"/>
      <c r="G782" s="38"/>
      <c r="H782" s="38"/>
    </row>
    <row r="783" spans="6:8" ht="15" customHeight="1">
      <c r="F783" s="38"/>
      <c r="G783" s="38"/>
      <c r="H783" s="38"/>
    </row>
    <row r="784" spans="6:8" ht="15" customHeight="1">
      <c r="F784" s="38"/>
      <c r="G784" s="38"/>
      <c r="H784" s="38"/>
    </row>
    <row r="785" spans="6:8" ht="15" customHeight="1">
      <c r="F785" s="38"/>
      <c r="G785" s="38"/>
      <c r="H785" s="38"/>
    </row>
    <row r="786" spans="6:8" ht="15" customHeight="1">
      <c r="F786" s="38"/>
      <c r="G786" s="38"/>
      <c r="H786" s="38"/>
    </row>
    <row r="787" spans="6:8" ht="15" customHeight="1">
      <c r="F787" s="38"/>
      <c r="G787" s="38"/>
      <c r="H787" s="38"/>
    </row>
    <row r="788" spans="6:8" ht="15" customHeight="1">
      <c r="F788" s="38"/>
      <c r="G788" s="38"/>
      <c r="H788" s="38"/>
    </row>
    <row r="789" spans="6:8" ht="15" customHeight="1">
      <c r="F789" s="38"/>
      <c r="G789" s="38"/>
      <c r="H789" s="38"/>
    </row>
    <row r="790" spans="6:8" ht="15" customHeight="1">
      <c r="F790" s="38"/>
      <c r="G790" s="38"/>
      <c r="H790" s="38"/>
    </row>
    <row r="791" spans="6:8" ht="15" customHeight="1">
      <c r="F791" s="38"/>
      <c r="G791" s="38"/>
      <c r="H791" s="38"/>
    </row>
    <row r="792" spans="6:8" ht="15" customHeight="1">
      <c r="F792" s="38"/>
      <c r="G792" s="38"/>
      <c r="H792" s="38"/>
    </row>
    <row r="793" spans="6:8" ht="15" customHeight="1">
      <c r="F793" s="38"/>
      <c r="G793" s="38"/>
      <c r="H793" s="38"/>
    </row>
    <row r="794" spans="6:8" ht="15" customHeight="1">
      <c r="F794" s="38"/>
      <c r="G794" s="38"/>
      <c r="H794" s="38"/>
    </row>
    <row r="795" spans="6:8" ht="15" customHeight="1">
      <c r="F795" s="38"/>
      <c r="G795" s="38"/>
      <c r="H795" s="38"/>
    </row>
    <row r="796" spans="6:8" ht="15" customHeight="1">
      <c r="F796" s="38"/>
      <c r="G796" s="38"/>
      <c r="H796" s="38"/>
    </row>
    <row r="797" spans="6:8" ht="15" customHeight="1">
      <c r="F797" s="38"/>
      <c r="G797" s="38"/>
      <c r="H797" s="38"/>
    </row>
    <row r="798" spans="6:8" ht="15" customHeight="1">
      <c r="F798" s="38"/>
      <c r="G798" s="38"/>
      <c r="H798" s="38"/>
    </row>
    <row r="799" spans="6:8" ht="15" customHeight="1">
      <c r="F799" s="38"/>
      <c r="G799" s="38"/>
      <c r="H799" s="38"/>
    </row>
    <row r="800" spans="6:8" ht="15" customHeight="1">
      <c r="F800" s="38"/>
      <c r="G800" s="38"/>
      <c r="H800" s="38"/>
    </row>
    <row r="801" spans="6:8" ht="15" customHeight="1">
      <c r="F801" s="38"/>
      <c r="G801" s="38"/>
      <c r="H801" s="38"/>
    </row>
    <row r="802" spans="6:8" ht="15" customHeight="1">
      <c r="F802" s="38"/>
      <c r="G802" s="38"/>
      <c r="H802" s="38"/>
    </row>
    <row r="803" spans="6:8" ht="15" customHeight="1">
      <c r="F803" s="38"/>
      <c r="G803" s="38"/>
      <c r="H803" s="38"/>
    </row>
    <row r="804" spans="6:8" ht="15" customHeight="1">
      <c r="F804" s="38"/>
      <c r="G804" s="38"/>
      <c r="H804" s="38"/>
    </row>
    <row r="805" spans="6:8" ht="15" customHeight="1">
      <c r="F805" s="38"/>
      <c r="G805" s="38"/>
      <c r="H805" s="38"/>
    </row>
    <row r="806" spans="6:8" ht="15" customHeight="1">
      <c r="F806" s="38"/>
      <c r="G806" s="38"/>
      <c r="H806" s="38"/>
    </row>
    <row r="807" spans="6:8" ht="15" customHeight="1">
      <c r="F807" s="38"/>
      <c r="G807" s="38"/>
      <c r="H807" s="38"/>
    </row>
    <row r="808" spans="6:8" ht="15" customHeight="1">
      <c r="F808" s="38"/>
      <c r="G808" s="38"/>
      <c r="H808" s="38"/>
    </row>
    <row r="809" spans="6:8" ht="15" customHeight="1">
      <c r="F809" s="38"/>
      <c r="G809" s="38"/>
      <c r="H809" s="38"/>
    </row>
    <row r="810" spans="6:8" ht="15" customHeight="1">
      <c r="F810" s="38"/>
      <c r="G810" s="38"/>
      <c r="H810" s="38"/>
    </row>
    <row r="811" spans="6:8" ht="15" customHeight="1">
      <c r="F811" s="38"/>
      <c r="G811" s="38"/>
      <c r="H811" s="38"/>
    </row>
    <row r="812" spans="6:8" ht="15" customHeight="1">
      <c r="F812" s="38"/>
      <c r="G812" s="38"/>
      <c r="H812" s="38"/>
    </row>
    <row r="813" spans="6:8" ht="15" customHeight="1">
      <c r="F813" s="38"/>
      <c r="G813" s="38"/>
      <c r="H813" s="38"/>
    </row>
    <row r="814" spans="6:8" ht="15" customHeight="1">
      <c r="F814" s="38"/>
      <c r="G814" s="38"/>
      <c r="H814" s="38"/>
    </row>
    <row r="815" spans="6:8" ht="15" customHeight="1">
      <c r="F815" s="38"/>
      <c r="G815" s="38"/>
      <c r="H815" s="38"/>
    </row>
    <row r="816" spans="6:8" ht="15" customHeight="1">
      <c r="F816" s="38"/>
      <c r="G816" s="38"/>
      <c r="H816" s="38"/>
    </row>
    <row r="817" spans="6:8" ht="15" customHeight="1">
      <c r="F817" s="38"/>
      <c r="G817" s="38"/>
      <c r="H817" s="38"/>
    </row>
    <row r="818" spans="6:8" ht="15" customHeight="1">
      <c r="F818" s="38"/>
      <c r="G818" s="38"/>
      <c r="H818" s="38"/>
    </row>
    <row r="819" spans="6:8" ht="15" customHeight="1">
      <c r="F819" s="38"/>
      <c r="G819" s="38"/>
      <c r="H819" s="38"/>
    </row>
    <row r="820" spans="6:8" ht="15" customHeight="1">
      <c r="F820" s="38"/>
      <c r="G820" s="38"/>
      <c r="H820" s="38"/>
    </row>
    <row r="821" spans="6:8" ht="15" customHeight="1">
      <c r="F821" s="38"/>
      <c r="G821" s="38"/>
      <c r="H821" s="38"/>
    </row>
    <row r="822" spans="6:8" ht="15" customHeight="1">
      <c r="F822" s="38"/>
      <c r="G822" s="38"/>
      <c r="H822" s="38"/>
    </row>
    <row r="823" spans="6:8" ht="15" customHeight="1">
      <c r="F823" s="38"/>
      <c r="G823" s="38"/>
      <c r="H823" s="38"/>
    </row>
    <row r="824" spans="6:8" ht="15" customHeight="1">
      <c r="F824" s="38"/>
      <c r="G824" s="38"/>
      <c r="H824" s="38"/>
    </row>
    <row r="825" spans="6:8" ht="15" customHeight="1">
      <c r="F825" s="38"/>
      <c r="G825" s="38"/>
      <c r="H825" s="38"/>
    </row>
    <row r="826" spans="6:8" ht="15" customHeight="1">
      <c r="F826" s="38"/>
      <c r="G826" s="38"/>
      <c r="H826" s="38"/>
    </row>
    <row r="827" spans="6:8" ht="15" customHeight="1">
      <c r="F827" s="38"/>
      <c r="G827" s="38"/>
      <c r="H827" s="38"/>
    </row>
    <row r="828" spans="6:8" ht="15" customHeight="1">
      <c r="F828" s="38"/>
      <c r="G828" s="38"/>
      <c r="H828" s="38"/>
    </row>
    <row r="829" spans="6:8" ht="15" customHeight="1">
      <c r="F829" s="38"/>
      <c r="G829" s="38"/>
      <c r="H829" s="38"/>
    </row>
    <row r="830" spans="6:8" ht="15" customHeight="1">
      <c r="F830" s="38"/>
      <c r="G830" s="38"/>
      <c r="H830" s="38"/>
    </row>
    <row r="831" spans="6:8" ht="15" customHeight="1">
      <c r="F831" s="38"/>
      <c r="G831" s="38"/>
      <c r="H831" s="38"/>
    </row>
    <row r="832" spans="6:8" ht="15" customHeight="1">
      <c r="F832" s="38"/>
      <c r="G832" s="38"/>
      <c r="H832" s="38"/>
    </row>
    <row r="833" spans="6:8" ht="15" customHeight="1">
      <c r="F833" s="38"/>
      <c r="G833" s="38"/>
      <c r="H833" s="38"/>
    </row>
    <row r="834" spans="6:8" ht="15" customHeight="1">
      <c r="F834" s="38"/>
      <c r="G834" s="38"/>
      <c r="H834" s="38"/>
    </row>
    <row r="835" spans="6:8" ht="15" customHeight="1">
      <c r="F835" s="38"/>
      <c r="G835" s="38"/>
      <c r="H835" s="38"/>
    </row>
    <row r="836" spans="6:8" ht="15" customHeight="1">
      <c r="F836" s="38"/>
      <c r="G836" s="38"/>
      <c r="H836" s="38"/>
    </row>
    <row r="837" spans="6:8" ht="15" customHeight="1">
      <c r="F837" s="38"/>
      <c r="G837" s="38"/>
      <c r="H837" s="38"/>
    </row>
    <row r="838" spans="6:8" ht="15" customHeight="1">
      <c r="F838" s="38"/>
      <c r="G838" s="38"/>
      <c r="H838" s="38"/>
    </row>
    <row r="839" spans="6:8" ht="15" customHeight="1">
      <c r="F839" s="38"/>
      <c r="G839" s="38"/>
      <c r="H839" s="38"/>
    </row>
    <row r="840" spans="6:8" ht="15" customHeight="1">
      <c r="F840" s="38"/>
      <c r="G840" s="38"/>
      <c r="H840" s="38"/>
    </row>
    <row r="841" spans="6:8" ht="15" customHeight="1">
      <c r="F841" s="38"/>
      <c r="G841" s="38"/>
      <c r="H841" s="38"/>
    </row>
    <row r="842" spans="6:8" ht="15" customHeight="1">
      <c r="F842" s="38"/>
      <c r="G842" s="38"/>
      <c r="H842" s="38"/>
    </row>
    <row r="843" spans="6:8" ht="15" customHeight="1">
      <c r="F843" s="38"/>
      <c r="G843" s="38"/>
      <c r="H843" s="38"/>
    </row>
    <row r="844" spans="6:8" ht="15" customHeight="1">
      <c r="F844" s="38"/>
      <c r="G844" s="38"/>
      <c r="H844" s="38"/>
    </row>
    <row r="845" spans="6:8" ht="15" customHeight="1">
      <c r="F845" s="38"/>
      <c r="G845" s="38"/>
      <c r="H845" s="38"/>
    </row>
    <row r="846" spans="6:8" ht="15" customHeight="1">
      <c r="F846" s="38"/>
      <c r="G846" s="38"/>
      <c r="H846" s="38"/>
    </row>
    <row r="847" spans="6:8" ht="15" customHeight="1">
      <c r="F847" s="38"/>
      <c r="G847" s="38"/>
      <c r="H847" s="38"/>
    </row>
    <row r="848" spans="6:8" ht="15" customHeight="1">
      <c r="F848" s="38"/>
      <c r="G848" s="38"/>
      <c r="H848" s="38"/>
    </row>
    <row r="849" spans="6:8" ht="15" customHeight="1">
      <c r="F849" s="38"/>
      <c r="G849" s="38"/>
      <c r="H849" s="38"/>
    </row>
    <row r="850" spans="6:8" ht="15" customHeight="1">
      <c r="F850" s="38"/>
      <c r="G850" s="38"/>
      <c r="H850" s="38"/>
    </row>
    <row r="851" spans="6:8" ht="15" customHeight="1">
      <c r="F851" s="38"/>
      <c r="G851" s="38"/>
      <c r="H851" s="38"/>
    </row>
    <row r="852" spans="6:8" ht="15" customHeight="1">
      <c r="F852" s="38"/>
      <c r="G852" s="38"/>
      <c r="H852" s="38"/>
    </row>
    <row r="853" spans="6:8" ht="15" customHeight="1">
      <c r="F853" s="38"/>
      <c r="G853" s="38"/>
      <c r="H853" s="38"/>
    </row>
    <row r="854" spans="6:8" ht="15" customHeight="1">
      <c r="F854" s="38"/>
      <c r="G854" s="38"/>
      <c r="H854" s="38"/>
    </row>
    <row r="855" spans="6:8" ht="15" customHeight="1">
      <c r="F855" s="38"/>
      <c r="G855" s="38"/>
      <c r="H855" s="38"/>
    </row>
    <row r="856" spans="6:8" ht="15" customHeight="1">
      <c r="F856" s="38"/>
      <c r="G856" s="38"/>
      <c r="H856" s="38"/>
    </row>
    <row r="857" spans="6:8" ht="15" customHeight="1">
      <c r="F857" s="38"/>
      <c r="G857" s="38"/>
      <c r="H857" s="38"/>
    </row>
    <row r="858" spans="6:8" ht="15" customHeight="1">
      <c r="F858" s="38"/>
      <c r="G858" s="38"/>
      <c r="H858" s="38"/>
    </row>
    <row r="859" spans="6:8" ht="15" customHeight="1">
      <c r="F859" s="38"/>
      <c r="G859" s="38"/>
      <c r="H859" s="38"/>
    </row>
    <row r="860" spans="6:8" ht="15" customHeight="1">
      <c r="F860" s="38"/>
      <c r="G860" s="38"/>
      <c r="H860" s="38"/>
    </row>
    <row r="861" spans="6:8" ht="15" customHeight="1">
      <c r="F861" s="38"/>
      <c r="G861" s="38"/>
      <c r="H861" s="38"/>
    </row>
    <row r="862" spans="6:8" ht="15" customHeight="1">
      <c r="F862" s="38"/>
      <c r="G862" s="38"/>
      <c r="H862" s="38"/>
    </row>
    <row r="863" spans="6:8" ht="15" customHeight="1">
      <c r="F863" s="38"/>
      <c r="G863" s="38"/>
      <c r="H863" s="38"/>
    </row>
    <row r="864" spans="6:8" ht="15" customHeight="1">
      <c r="F864" s="38"/>
      <c r="G864" s="38"/>
      <c r="H864" s="38"/>
    </row>
    <row r="865" spans="6:8" ht="15" customHeight="1">
      <c r="F865" s="38"/>
      <c r="G865" s="38"/>
      <c r="H865" s="38"/>
    </row>
    <row r="866" spans="6:8" ht="15" customHeight="1">
      <c r="F866" s="38"/>
      <c r="G866" s="38"/>
      <c r="H866" s="38"/>
    </row>
    <row r="867" spans="6:8" ht="15" customHeight="1">
      <c r="F867" s="38"/>
      <c r="G867" s="38"/>
      <c r="H867" s="38"/>
    </row>
    <row r="868" spans="6:8" ht="15" customHeight="1">
      <c r="F868" s="38"/>
      <c r="G868" s="38"/>
      <c r="H868" s="38"/>
    </row>
    <row r="869" spans="6:8" ht="15" customHeight="1">
      <c r="F869" s="38"/>
      <c r="G869" s="38"/>
      <c r="H869" s="38"/>
    </row>
    <row r="870" spans="6:8" ht="15" customHeight="1">
      <c r="F870" s="38"/>
      <c r="G870" s="38"/>
      <c r="H870" s="38"/>
    </row>
    <row r="871" spans="6:8" ht="15" customHeight="1">
      <c r="F871" s="38"/>
      <c r="G871" s="38"/>
      <c r="H871" s="38"/>
    </row>
    <row r="872" spans="6:8" ht="15" customHeight="1">
      <c r="F872" s="38"/>
      <c r="G872" s="38"/>
      <c r="H872" s="38"/>
    </row>
    <row r="873" spans="6:8" ht="15" customHeight="1">
      <c r="F873" s="38"/>
      <c r="G873" s="38"/>
      <c r="H873" s="38"/>
    </row>
    <row r="874" spans="6:8" ht="15" customHeight="1">
      <c r="F874" s="38"/>
      <c r="G874" s="38"/>
      <c r="H874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920"/>
  <sheetViews>
    <sheetView workbookViewId="0">
      <pane ySplit="1" topLeftCell="A2" activePane="bottomLeft" state="frozen"/>
      <selection pane="bottomLeft" activeCell="D16" sqref="D16"/>
    </sheetView>
  </sheetViews>
  <sheetFormatPr defaultColWidth="14.42578125" defaultRowHeight="15" customHeight="1"/>
  <cols>
    <col min="1" max="1" width="35.42578125" customWidth="1"/>
    <col min="5" max="8" width="14.42578125" style="62"/>
  </cols>
  <sheetData>
    <row r="1" spans="1:26" ht="15" customHeight="1">
      <c r="A1" s="1" t="s">
        <v>0</v>
      </c>
      <c r="B1" s="1" t="s">
        <v>1</v>
      </c>
      <c r="C1" s="1" t="s">
        <v>2</v>
      </c>
      <c r="D1" s="1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3" t="s">
        <v>8</v>
      </c>
      <c r="J1" s="4" t="s">
        <v>9</v>
      </c>
    </row>
    <row r="2" spans="1:26" ht="15" customHeight="1">
      <c r="A2" s="5" t="s">
        <v>93</v>
      </c>
      <c r="B2" s="69" t="s">
        <v>94</v>
      </c>
      <c r="C2" s="69">
        <v>500</v>
      </c>
      <c r="D2" s="7">
        <v>80</v>
      </c>
      <c r="E2" s="28">
        <f t="shared" ref="E2:E61" si="0">D2/C2</f>
        <v>0.16</v>
      </c>
      <c r="F2" s="28">
        <f>0.00078*C2</f>
        <v>0.39</v>
      </c>
      <c r="G2" s="28">
        <f t="shared" ref="G2:G61" si="1">D2-F2</f>
        <v>79.61</v>
      </c>
      <c r="H2" s="28">
        <f t="shared" ref="H2:H61" si="2">F2/C2</f>
        <v>7.7999999999999999E-4</v>
      </c>
      <c r="I2" s="36">
        <v>0</v>
      </c>
      <c r="J2" s="13" t="s">
        <v>12</v>
      </c>
    </row>
    <row r="3" spans="1:26" ht="15" customHeight="1">
      <c r="A3" s="1" t="s">
        <v>95</v>
      </c>
      <c r="B3" s="69" t="s">
        <v>94</v>
      </c>
      <c r="C3" s="69">
        <v>500</v>
      </c>
      <c r="D3" s="6">
        <v>51</v>
      </c>
      <c r="E3" s="28">
        <f t="shared" si="0"/>
        <v>0.10199999999999999</v>
      </c>
      <c r="F3" s="28">
        <f t="shared" ref="F3:F11" si="3">MAX(0.00078 * C3, D3 - (C3*($G$2/$C$2)))</f>
        <v>0.39</v>
      </c>
      <c r="G3" s="28">
        <f t="shared" si="1"/>
        <v>50.61</v>
      </c>
      <c r="H3" s="28">
        <f t="shared" si="2"/>
        <v>7.7999999999999999E-4</v>
      </c>
      <c r="I3" s="36">
        <v>0.1</v>
      </c>
    </row>
    <row r="4" spans="1:26" ht="15" customHeight="1">
      <c r="A4" s="1" t="s">
        <v>96</v>
      </c>
      <c r="B4" s="69" t="s">
        <v>94</v>
      </c>
      <c r="C4" s="69">
        <v>500</v>
      </c>
      <c r="D4" s="6">
        <v>67</v>
      </c>
      <c r="E4" s="28">
        <f t="shared" si="0"/>
        <v>0.13400000000000001</v>
      </c>
      <c r="F4" s="28">
        <f t="shared" si="3"/>
        <v>0.39</v>
      </c>
      <c r="G4" s="28">
        <f t="shared" si="1"/>
        <v>66.61</v>
      </c>
      <c r="H4" s="28">
        <f t="shared" si="2"/>
        <v>7.7999999999999999E-4</v>
      </c>
      <c r="I4" s="36">
        <v>0.25</v>
      </c>
    </row>
    <row r="5" spans="1:26" ht="15" customHeight="1">
      <c r="A5" s="1" t="s">
        <v>97</v>
      </c>
      <c r="B5" s="69" t="s">
        <v>94</v>
      </c>
      <c r="C5" s="69">
        <v>418</v>
      </c>
      <c r="D5" s="6">
        <v>63</v>
      </c>
      <c r="E5" s="28">
        <f t="shared" si="0"/>
        <v>0.15071770334928231</v>
      </c>
      <c r="F5" s="28">
        <f t="shared" si="3"/>
        <v>0.32604</v>
      </c>
      <c r="G5" s="28">
        <f t="shared" si="1"/>
        <v>62.673960000000001</v>
      </c>
      <c r="H5" s="28">
        <f t="shared" si="2"/>
        <v>7.7999999999999999E-4</v>
      </c>
      <c r="I5" s="36">
        <v>0.5</v>
      </c>
    </row>
    <row r="6" spans="1:26" ht="15" customHeight="1">
      <c r="A6" s="1" t="s">
        <v>98</v>
      </c>
      <c r="B6" s="69" t="s">
        <v>94</v>
      </c>
      <c r="C6" s="69">
        <v>500</v>
      </c>
      <c r="D6" s="6">
        <v>85</v>
      </c>
      <c r="E6" s="28">
        <f t="shared" si="0"/>
        <v>0.17</v>
      </c>
      <c r="F6" s="28">
        <f t="shared" si="3"/>
        <v>5.3900000000000006</v>
      </c>
      <c r="G6" s="28">
        <f t="shared" si="1"/>
        <v>79.61</v>
      </c>
      <c r="H6" s="28">
        <f t="shared" si="2"/>
        <v>1.0780000000000001E-2</v>
      </c>
      <c r="I6" s="36">
        <v>0.74</v>
      </c>
    </row>
    <row r="7" spans="1:26" ht="15" customHeight="1">
      <c r="A7" s="1" t="s">
        <v>99</v>
      </c>
      <c r="B7" s="69" t="s">
        <v>94</v>
      </c>
      <c r="C7" s="69">
        <v>500</v>
      </c>
      <c r="D7" s="6">
        <v>100</v>
      </c>
      <c r="E7" s="28">
        <f t="shared" si="0"/>
        <v>0.2</v>
      </c>
      <c r="F7" s="28">
        <f t="shared" si="3"/>
        <v>20.39</v>
      </c>
      <c r="G7" s="28">
        <f t="shared" si="1"/>
        <v>79.61</v>
      </c>
      <c r="H7" s="28">
        <f t="shared" si="2"/>
        <v>4.0780000000000004E-2</v>
      </c>
      <c r="I7" s="36">
        <v>0.98</v>
      </c>
    </row>
    <row r="8" spans="1:26" ht="15" customHeight="1">
      <c r="A8" s="1" t="s">
        <v>100</v>
      </c>
      <c r="B8" s="69" t="s">
        <v>94</v>
      </c>
      <c r="C8" s="69">
        <v>480</v>
      </c>
      <c r="D8" s="6">
        <v>109</v>
      </c>
      <c r="E8" s="28">
        <f t="shared" si="0"/>
        <v>0.22708333333333333</v>
      </c>
      <c r="F8" s="28">
        <f t="shared" si="3"/>
        <v>32.574399999999997</v>
      </c>
      <c r="G8" s="28">
        <f t="shared" si="1"/>
        <v>76.425600000000003</v>
      </c>
      <c r="H8" s="28">
        <f t="shared" si="2"/>
        <v>6.7863333333333331E-2</v>
      </c>
      <c r="I8" s="36">
        <v>1.46</v>
      </c>
    </row>
    <row r="9" spans="1:26" ht="15" customHeight="1">
      <c r="A9" s="1" t="s">
        <v>101</v>
      </c>
      <c r="B9" s="69" t="s">
        <v>94</v>
      </c>
      <c r="C9" s="69">
        <v>500</v>
      </c>
      <c r="D9" s="6">
        <v>149</v>
      </c>
      <c r="E9" s="28">
        <f t="shared" si="0"/>
        <v>0.29799999999999999</v>
      </c>
      <c r="F9" s="28">
        <f t="shared" si="3"/>
        <v>69.39</v>
      </c>
      <c r="G9" s="28">
        <f t="shared" si="1"/>
        <v>79.61</v>
      </c>
      <c r="H9" s="28">
        <f t="shared" si="2"/>
        <v>0.13878000000000001</v>
      </c>
      <c r="I9" s="36">
        <v>1.96</v>
      </c>
    </row>
    <row r="10" spans="1:26" ht="15" customHeight="1">
      <c r="A10" s="5" t="s">
        <v>102</v>
      </c>
      <c r="B10" s="69" t="s">
        <v>94</v>
      </c>
      <c r="C10" s="69">
        <v>500</v>
      </c>
      <c r="D10" s="7">
        <v>224</v>
      </c>
      <c r="E10" s="28">
        <f t="shared" si="0"/>
        <v>0.44800000000000001</v>
      </c>
      <c r="F10" s="28">
        <f t="shared" si="3"/>
        <v>144.38999999999999</v>
      </c>
      <c r="G10" s="28">
        <f t="shared" si="1"/>
        <v>79.610000000000014</v>
      </c>
      <c r="H10" s="28">
        <f t="shared" si="2"/>
        <v>0.28877999999999998</v>
      </c>
      <c r="I10" s="36">
        <v>2.92</v>
      </c>
    </row>
    <row r="11" spans="1:26" s="68" customFormat="1" ht="15" customHeight="1">
      <c r="A11" s="79" t="s">
        <v>103</v>
      </c>
      <c r="B11" s="80" t="s">
        <v>94</v>
      </c>
      <c r="C11" s="80">
        <v>500</v>
      </c>
      <c r="D11" s="81">
        <v>237</v>
      </c>
      <c r="E11" s="85">
        <f t="shared" si="0"/>
        <v>0.47399999999999998</v>
      </c>
      <c r="F11" s="85">
        <f t="shared" si="3"/>
        <v>157.38999999999999</v>
      </c>
      <c r="G11" s="85">
        <f t="shared" si="1"/>
        <v>79.610000000000014</v>
      </c>
      <c r="H11" s="85">
        <f t="shared" si="2"/>
        <v>0.31477999999999995</v>
      </c>
      <c r="I11" s="91">
        <v>3.9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ht="15" customHeight="1">
      <c r="A12" s="5" t="s">
        <v>93</v>
      </c>
      <c r="B12" s="69" t="s">
        <v>94</v>
      </c>
      <c r="C12" s="69">
        <v>500</v>
      </c>
      <c r="D12" s="7">
        <v>65.422306000000006</v>
      </c>
      <c r="E12" s="28">
        <f t="shared" si="0"/>
        <v>0.130844612</v>
      </c>
      <c r="F12" s="28">
        <f>0.00078*C12</f>
        <v>0.39</v>
      </c>
      <c r="G12" s="28">
        <f t="shared" si="1"/>
        <v>65.032306000000005</v>
      </c>
      <c r="H12" s="28">
        <f t="shared" si="2"/>
        <v>7.7999999999999999E-4</v>
      </c>
      <c r="I12" s="36">
        <v>0</v>
      </c>
      <c r="J12" s="72" t="s">
        <v>180</v>
      </c>
    </row>
    <row r="13" spans="1:26" ht="15" customHeight="1">
      <c r="A13" s="1" t="s">
        <v>95</v>
      </c>
      <c r="B13" s="69" t="s">
        <v>94</v>
      </c>
      <c r="C13" s="69">
        <v>500</v>
      </c>
      <c r="D13" s="6">
        <v>51</v>
      </c>
      <c r="E13" s="28">
        <f t="shared" si="0"/>
        <v>0.10199999999999999</v>
      </c>
      <c r="F13" s="28">
        <f t="shared" ref="F13:F21" si="4">MAX(0.00078 * C13, D13 - (C13*($G$12/$C$12)))</f>
        <v>0.39</v>
      </c>
      <c r="G13" s="28">
        <f t="shared" si="1"/>
        <v>50.61</v>
      </c>
      <c r="H13" s="28">
        <f t="shared" si="2"/>
        <v>7.7999999999999999E-4</v>
      </c>
      <c r="I13" s="36">
        <v>0.1</v>
      </c>
    </row>
    <row r="14" spans="1:26" ht="15" customHeight="1">
      <c r="A14" s="1" t="s">
        <v>96</v>
      </c>
      <c r="B14" s="69" t="s">
        <v>94</v>
      </c>
      <c r="C14" s="69">
        <v>500</v>
      </c>
      <c r="D14" s="6">
        <v>67</v>
      </c>
      <c r="E14" s="28">
        <f t="shared" si="0"/>
        <v>0.13400000000000001</v>
      </c>
      <c r="F14" s="28">
        <f t="shared" si="4"/>
        <v>1.9676939999999945</v>
      </c>
      <c r="G14" s="28">
        <f t="shared" si="1"/>
        <v>65.032306000000005</v>
      </c>
      <c r="H14" s="28">
        <f t="shared" si="2"/>
        <v>3.9353879999999893E-3</v>
      </c>
      <c r="I14" s="36">
        <v>0.25</v>
      </c>
    </row>
    <row r="15" spans="1:26" ht="15" customHeight="1">
      <c r="A15" s="1" t="s">
        <v>97</v>
      </c>
      <c r="B15" s="69" t="s">
        <v>94</v>
      </c>
      <c r="C15" s="69">
        <v>418</v>
      </c>
      <c r="D15" s="6">
        <v>63</v>
      </c>
      <c r="E15" s="28">
        <f t="shared" si="0"/>
        <v>0.15071770334928231</v>
      </c>
      <c r="F15" s="28">
        <f t="shared" si="4"/>
        <v>8.6329921839999884</v>
      </c>
      <c r="G15" s="28">
        <f t="shared" si="1"/>
        <v>54.367007816000012</v>
      </c>
      <c r="H15" s="28">
        <f t="shared" si="2"/>
        <v>2.0653091349282268E-2</v>
      </c>
      <c r="I15" s="36">
        <v>0.5</v>
      </c>
    </row>
    <row r="16" spans="1:26" ht="15" customHeight="1">
      <c r="A16" s="1" t="s">
        <v>98</v>
      </c>
      <c r="B16" s="69" t="s">
        <v>94</v>
      </c>
      <c r="C16" s="69">
        <v>500</v>
      </c>
      <c r="D16" s="6">
        <v>85</v>
      </c>
      <c r="E16" s="28">
        <f t="shared" si="0"/>
        <v>0.17</v>
      </c>
      <c r="F16" s="28">
        <f t="shared" si="4"/>
        <v>19.967693999999995</v>
      </c>
      <c r="G16" s="28">
        <f t="shared" si="1"/>
        <v>65.032306000000005</v>
      </c>
      <c r="H16" s="28">
        <f t="shared" si="2"/>
        <v>3.9935387999999988E-2</v>
      </c>
      <c r="I16" s="36">
        <v>0.74</v>
      </c>
    </row>
    <row r="17" spans="1:26" ht="15" customHeight="1">
      <c r="A17" s="1" t="s">
        <v>99</v>
      </c>
      <c r="B17" s="69" t="s">
        <v>94</v>
      </c>
      <c r="C17" s="69">
        <v>500</v>
      </c>
      <c r="D17" s="6">
        <v>100</v>
      </c>
      <c r="E17" s="28">
        <f t="shared" si="0"/>
        <v>0.2</v>
      </c>
      <c r="F17" s="28">
        <f t="shared" si="4"/>
        <v>34.967693999999995</v>
      </c>
      <c r="G17" s="28">
        <f t="shared" si="1"/>
        <v>65.032306000000005</v>
      </c>
      <c r="H17" s="28">
        <f t="shared" si="2"/>
        <v>6.9935387999999987E-2</v>
      </c>
      <c r="I17" s="36">
        <v>0.98</v>
      </c>
    </row>
    <row r="18" spans="1:26" ht="15" customHeight="1">
      <c r="A18" s="1" t="s">
        <v>100</v>
      </c>
      <c r="B18" s="69" t="s">
        <v>94</v>
      </c>
      <c r="C18" s="69">
        <v>480</v>
      </c>
      <c r="D18" s="6">
        <v>109</v>
      </c>
      <c r="E18" s="28">
        <f t="shared" si="0"/>
        <v>0.22708333333333333</v>
      </c>
      <c r="F18" s="28">
        <f t="shared" si="4"/>
        <v>46.568986239999987</v>
      </c>
      <c r="G18" s="28">
        <f t="shared" si="1"/>
        <v>62.431013760000013</v>
      </c>
      <c r="H18" s="28">
        <f t="shared" si="2"/>
        <v>9.7018721333333308E-2</v>
      </c>
      <c r="I18" s="36">
        <v>1.46</v>
      </c>
    </row>
    <row r="19" spans="1:26" ht="15" customHeight="1">
      <c r="A19" s="1" t="s">
        <v>101</v>
      </c>
      <c r="B19" s="69" t="s">
        <v>94</v>
      </c>
      <c r="C19" s="69">
        <v>500</v>
      </c>
      <c r="D19" s="6">
        <v>149</v>
      </c>
      <c r="E19" s="28">
        <f t="shared" si="0"/>
        <v>0.29799999999999999</v>
      </c>
      <c r="F19" s="28">
        <f t="shared" si="4"/>
        <v>83.967693999999995</v>
      </c>
      <c r="G19" s="28">
        <f t="shared" si="1"/>
        <v>65.032306000000005</v>
      </c>
      <c r="H19" s="28">
        <f t="shared" si="2"/>
        <v>0.16793538799999999</v>
      </c>
      <c r="I19" s="36">
        <v>1.96</v>
      </c>
    </row>
    <row r="20" spans="1:26" ht="15" customHeight="1">
      <c r="A20" s="5" t="s">
        <v>102</v>
      </c>
      <c r="B20" s="69" t="s">
        <v>94</v>
      </c>
      <c r="C20" s="69">
        <v>500</v>
      </c>
      <c r="D20" s="7">
        <v>224</v>
      </c>
      <c r="E20" s="28">
        <f t="shared" si="0"/>
        <v>0.44800000000000001</v>
      </c>
      <c r="F20" s="28">
        <f t="shared" si="4"/>
        <v>158.96769399999999</v>
      </c>
      <c r="G20" s="28">
        <f t="shared" si="1"/>
        <v>65.032306000000005</v>
      </c>
      <c r="H20" s="28">
        <f t="shared" si="2"/>
        <v>0.31793538799999999</v>
      </c>
      <c r="I20" s="36">
        <v>2.92</v>
      </c>
    </row>
    <row r="21" spans="1:26" s="68" customFormat="1" ht="15" customHeight="1">
      <c r="A21" s="79" t="s">
        <v>103</v>
      </c>
      <c r="B21" s="80" t="s">
        <v>94</v>
      </c>
      <c r="C21" s="80">
        <v>500</v>
      </c>
      <c r="D21" s="81">
        <v>237</v>
      </c>
      <c r="E21" s="85">
        <f t="shared" si="0"/>
        <v>0.47399999999999998</v>
      </c>
      <c r="F21" s="85">
        <f t="shared" si="4"/>
        <v>171.96769399999999</v>
      </c>
      <c r="G21" s="85">
        <f t="shared" si="1"/>
        <v>65.032306000000005</v>
      </c>
      <c r="H21" s="85">
        <f t="shared" si="2"/>
        <v>0.34393538800000001</v>
      </c>
      <c r="I21" s="91">
        <v>3.9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15" customHeight="1">
      <c r="A22" s="5" t="s">
        <v>104</v>
      </c>
      <c r="B22" s="69" t="s">
        <v>94</v>
      </c>
      <c r="C22" s="69">
        <v>500</v>
      </c>
      <c r="D22" s="7">
        <v>72</v>
      </c>
      <c r="E22" s="28">
        <f t="shared" si="0"/>
        <v>0.14399999999999999</v>
      </c>
      <c r="F22" s="28">
        <f>0.00078*C22</f>
        <v>0.39</v>
      </c>
      <c r="G22" s="28">
        <f t="shared" si="1"/>
        <v>71.61</v>
      </c>
      <c r="H22" s="28">
        <f t="shared" si="2"/>
        <v>7.7999999999999999E-4</v>
      </c>
      <c r="I22" s="36">
        <v>0</v>
      </c>
      <c r="J22" s="13" t="s">
        <v>261</v>
      </c>
    </row>
    <row r="23" spans="1:26" ht="15" customHeight="1">
      <c r="A23" s="1" t="s">
        <v>95</v>
      </c>
      <c r="B23" s="69" t="s">
        <v>94</v>
      </c>
      <c r="C23" s="69">
        <v>500</v>
      </c>
      <c r="D23" s="6">
        <v>51</v>
      </c>
      <c r="E23" s="28">
        <f t="shared" si="0"/>
        <v>0.10199999999999999</v>
      </c>
      <c r="F23" s="28">
        <f t="shared" ref="F23:F31" si="5">MAX(0.00078 * C23, D23 - (C23*($G$22/$C$22)))</f>
        <v>0.39</v>
      </c>
      <c r="G23" s="28">
        <f t="shared" si="1"/>
        <v>50.61</v>
      </c>
      <c r="H23" s="28">
        <f t="shared" si="2"/>
        <v>7.7999999999999999E-4</v>
      </c>
      <c r="I23" s="36">
        <v>0.1</v>
      </c>
    </row>
    <row r="24" spans="1:26" ht="15" customHeight="1">
      <c r="A24" s="1" t="s">
        <v>96</v>
      </c>
      <c r="B24" s="69" t="s">
        <v>94</v>
      </c>
      <c r="C24" s="69">
        <v>500</v>
      </c>
      <c r="D24" s="6">
        <v>67</v>
      </c>
      <c r="E24" s="28">
        <f t="shared" si="0"/>
        <v>0.13400000000000001</v>
      </c>
      <c r="F24" s="28">
        <f t="shared" si="5"/>
        <v>0.39</v>
      </c>
      <c r="G24" s="28">
        <f t="shared" si="1"/>
        <v>66.61</v>
      </c>
      <c r="H24" s="28">
        <f t="shared" si="2"/>
        <v>7.7999999999999999E-4</v>
      </c>
      <c r="I24" s="36">
        <v>0.25</v>
      </c>
    </row>
    <row r="25" spans="1:26" ht="15" customHeight="1">
      <c r="A25" s="1" t="s">
        <v>97</v>
      </c>
      <c r="B25" s="69" t="s">
        <v>94</v>
      </c>
      <c r="C25" s="69">
        <v>418</v>
      </c>
      <c r="D25" s="6">
        <v>63</v>
      </c>
      <c r="E25" s="28">
        <f t="shared" si="0"/>
        <v>0.15071770334928231</v>
      </c>
      <c r="F25" s="28">
        <f t="shared" si="5"/>
        <v>3.1340400000000059</v>
      </c>
      <c r="G25" s="28">
        <f t="shared" si="1"/>
        <v>59.865959999999994</v>
      </c>
      <c r="H25" s="28">
        <f t="shared" si="2"/>
        <v>7.4977033492823111E-3</v>
      </c>
      <c r="I25" s="36">
        <v>0.5</v>
      </c>
    </row>
    <row r="26" spans="1:26" ht="15" customHeight="1">
      <c r="A26" s="1" t="s">
        <v>98</v>
      </c>
      <c r="B26" s="69" t="s">
        <v>94</v>
      </c>
      <c r="C26" s="69">
        <v>500</v>
      </c>
      <c r="D26" s="6">
        <v>85</v>
      </c>
      <c r="E26" s="28">
        <f t="shared" si="0"/>
        <v>0.17</v>
      </c>
      <c r="F26" s="28">
        <f t="shared" si="5"/>
        <v>13.39</v>
      </c>
      <c r="G26" s="28">
        <f t="shared" si="1"/>
        <v>71.61</v>
      </c>
      <c r="H26" s="28">
        <f t="shared" si="2"/>
        <v>2.6780000000000002E-2</v>
      </c>
      <c r="I26" s="36">
        <v>0.74</v>
      </c>
    </row>
    <row r="27" spans="1:26" ht="15" customHeight="1">
      <c r="A27" s="1" t="s">
        <v>99</v>
      </c>
      <c r="B27" s="69" t="s">
        <v>94</v>
      </c>
      <c r="C27" s="69">
        <v>500</v>
      </c>
      <c r="D27" s="6">
        <v>100</v>
      </c>
      <c r="E27" s="28">
        <f t="shared" si="0"/>
        <v>0.2</v>
      </c>
      <c r="F27" s="28">
        <f t="shared" si="5"/>
        <v>28.39</v>
      </c>
      <c r="G27" s="28">
        <f t="shared" si="1"/>
        <v>71.61</v>
      </c>
      <c r="H27" s="28">
        <f t="shared" si="2"/>
        <v>5.6780000000000004E-2</v>
      </c>
      <c r="I27" s="36">
        <v>0.98</v>
      </c>
    </row>
    <row r="28" spans="1:26" ht="15" customHeight="1">
      <c r="A28" s="1" t="s">
        <v>100</v>
      </c>
      <c r="B28" s="69" t="s">
        <v>94</v>
      </c>
      <c r="C28" s="69">
        <v>480</v>
      </c>
      <c r="D28" s="6">
        <v>109</v>
      </c>
      <c r="E28" s="28">
        <f t="shared" si="0"/>
        <v>0.22708333333333333</v>
      </c>
      <c r="F28" s="28">
        <f t="shared" si="5"/>
        <v>40.254400000000004</v>
      </c>
      <c r="G28" s="28">
        <f t="shared" si="1"/>
        <v>68.745599999999996</v>
      </c>
      <c r="H28" s="28">
        <f t="shared" si="2"/>
        <v>8.3863333333333345E-2</v>
      </c>
      <c r="I28" s="36">
        <v>1.46</v>
      </c>
    </row>
    <row r="29" spans="1:26" ht="15" customHeight="1">
      <c r="A29" s="1" t="s">
        <v>101</v>
      </c>
      <c r="B29" s="69" t="s">
        <v>94</v>
      </c>
      <c r="C29" s="69">
        <v>500</v>
      </c>
      <c r="D29" s="6">
        <v>149</v>
      </c>
      <c r="E29" s="28">
        <f t="shared" si="0"/>
        <v>0.29799999999999999</v>
      </c>
      <c r="F29" s="28">
        <f t="shared" si="5"/>
        <v>77.39</v>
      </c>
      <c r="G29" s="28">
        <f t="shared" si="1"/>
        <v>71.61</v>
      </c>
      <c r="H29" s="28">
        <f t="shared" si="2"/>
        <v>0.15478</v>
      </c>
      <c r="I29" s="36">
        <v>1.96</v>
      </c>
    </row>
    <row r="30" spans="1:26" ht="15" customHeight="1">
      <c r="A30" s="5" t="s">
        <v>105</v>
      </c>
      <c r="B30" s="69" t="s">
        <v>94</v>
      </c>
      <c r="C30" s="69">
        <v>500</v>
      </c>
      <c r="D30" s="7">
        <v>233</v>
      </c>
      <c r="E30" s="28">
        <f t="shared" si="0"/>
        <v>0.46600000000000003</v>
      </c>
      <c r="F30" s="28">
        <f t="shared" si="5"/>
        <v>161.38999999999999</v>
      </c>
      <c r="G30" s="28">
        <f t="shared" si="1"/>
        <v>71.610000000000014</v>
      </c>
      <c r="H30" s="28">
        <f t="shared" si="2"/>
        <v>0.32277999999999996</v>
      </c>
      <c r="I30" s="36">
        <v>2.92</v>
      </c>
    </row>
    <row r="31" spans="1:26" s="68" customFormat="1" ht="15" customHeight="1">
      <c r="A31" s="79" t="s">
        <v>103</v>
      </c>
      <c r="B31" s="80" t="s">
        <v>94</v>
      </c>
      <c r="C31" s="80">
        <v>500</v>
      </c>
      <c r="D31" s="81">
        <v>237</v>
      </c>
      <c r="E31" s="85">
        <f t="shared" si="0"/>
        <v>0.47399999999999998</v>
      </c>
      <c r="F31" s="85">
        <f t="shared" si="5"/>
        <v>165.39</v>
      </c>
      <c r="G31" s="85">
        <f t="shared" si="1"/>
        <v>71.610000000000014</v>
      </c>
      <c r="H31" s="85">
        <f t="shared" si="2"/>
        <v>0.33077999999999996</v>
      </c>
      <c r="I31" s="91">
        <v>3.9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 ht="15" customHeight="1">
      <c r="A32" s="5" t="s">
        <v>104</v>
      </c>
      <c r="B32" s="69" t="s">
        <v>94</v>
      </c>
      <c r="C32" s="69">
        <v>500</v>
      </c>
      <c r="D32" s="7">
        <v>58.095999910000003</v>
      </c>
      <c r="E32" s="28">
        <f t="shared" si="0"/>
        <v>0.11619199982</v>
      </c>
      <c r="F32" s="28">
        <f>0.00078*C32</f>
        <v>0.39</v>
      </c>
      <c r="G32" s="28">
        <f t="shared" si="1"/>
        <v>57.705999910000003</v>
      </c>
      <c r="H32" s="28">
        <f t="shared" si="2"/>
        <v>7.7999999999999999E-4</v>
      </c>
      <c r="I32" s="36">
        <v>0</v>
      </c>
      <c r="J32" s="39" t="s">
        <v>262</v>
      </c>
    </row>
    <row r="33" spans="1:26" ht="15" customHeight="1">
      <c r="A33" s="1" t="s">
        <v>95</v>
      </c>
      <c r="B33" s="69" t="s">
        <v>94</v>
      </c>
      <c r="C33" s="69">
        <v>500</v>
      </c>
      <c r="D33" s="6">
        <v>51</v>
      </c>
      <c r="E33" s="28">
        <f t="shared" si="0"/>
        <v>0.10199999999999999</v>
      </c>
      <c r="F33" s="28">
        <f t="shared" ref="F33:F41" si="6">MAX(0.00078 * C33, D33 - (C33*($G$32/$C$32)))</f>
        <v>0.39</v>
      </c>
      <c r="G33" s="28">
        <f t="shared" si="1"/>
        <v>50.61</v>
      </c>
      <c r="H33" s="28">
        <f t="shared" si="2"/>
        <v>7.7999999999999999E-4</v>
      </c>
      <c r="I33" s="36">
        <v>0.1</v>
      </c>
    </row>
    <row r="34" spans="1:26" ht="15" customHeight="1">
      <c r="A34" s="1" t="s">
        <v>96</v>
      </c>
      <c r="B34" s="69" t="s">
        <v>94</v>
      </c>
      <c r="C34" s="69">
        <v>500</v>
      </c>
      <c r="D34" s="6">
        <v>67</v>
      </c>
      <c r="E34" s="28">
        <f t="shared" si="0"/>
        <v>0.13400000000000001</v>
      </c>
      <c r="F34" s="28">
        <f t="shared" si="6"/>
        <v>9.2940000899999973</v>
      </c>
      <c r="G34" s="28">
        <f t="shared" si="1"/>
        <v>57.705999910000003</v>
      </c>
      <c r="H34" s="28">
        <f t="shared" si="2"/>
        <v>1.8588000179999994E-2</v>
      </c>
      <c r="I34" s="36">
        <v>0.25</v>
      </c>
    </row>
    <row r="35" spans="1:26" ht="15" customHeight="1">
      <c r="A35" s="1" t="s">
        <v>97</v>
      </c>
      <c r="B35" s="69" t="s">
        <v>94</v>
      </c>
      <c r="C35" s="69">
        <v>418</v>
      </c>
      <c r="D35" s="6">
        <v>63</v>
      </c>
      <c r="E35" s="28">
        <f t="shared" si="0"/>
        <v>0.15071770334928231</v>
      </c>
      <c r="F35" s="28">
        <f t="shared" si="6"/>
        <v>14.757784075240004</v>
      </c>
      <c r="G35" s="28">
        <f t="shared" si="1"/>
        <v>48.242215924759996</v>
      </c>
      <c r="H35" s="28">
        <f t="shared" si="2"/>
        <v>3.5305703529282306E-2</v>
      </c>
      <c r="I35" s="36">
        <v>0.5</v>
      </c>
    </row>
    <row r="36" spans="1:26" ht="15" customHeight="1">
      <c r="A36" s="1" t="s">
        <v>98</v>
      </c>
      <c r="B36" s="69" t="s">
        <v>94</v>
      </c>
      <c r="C36" s="69">
        <v>500</v>
      </c>
      <c r="D36" s="6">
        <v>85</v>
      </c>
      <c r="E36" s="28">
        <f t="shared" si="0"/>
        <v>0.17</v>
      </c>
      <c r="F36" s="28">
        <f t="shared" si="6"/>
        <v>27.294000089999997</v>
      </c>
      <c r="G36" s="28">
        <f t="shared" si="1"/>
        <v>57.705999910000003</v>
      </c>
      <c r="H36" s="28">
        <f t="shared" si="2"/>
        <v>5.4588000179999992E-2</v>
      </c>
      <c r="I36" s="36">
        <v>0.74</v>
      </c>
    </row>
    <row r="37" spans="1:26" ht="15" customHeight="1">
      <c r="A37" s="1" t="s">
        <v>99</v>
      </c>
      <c r="B37" s="69" t="s">
        <v>94</v>
      </c>
      <c r="C37" s="69">
        <v>500</v>
      </c>
      <c r="D37" s="6">
        <v>100</v>
      </c>
      <c r="E37" s="28">
        <f t="shared" si="0"/>
        <v>0.2</v>
      </c>
      <c r="F37" s="28">
        <f t="shared" si="6"/>
        <v>42.294000089999997</v>
      </c>
      <c r="G37" s="28">
        <f t="shared" si="1"/>
        <v>57.705999910000003</v>
      </c>
      <c r="H37" s="28">
        <f t="shared" si="2"/>
        <v>8.4588000179999998E-2</v>
      </c>
      <c r="I37" s="36">
        <v>0.98</v>
      </c>
    </row>
    <row r="38" spans="1:26" ht="15" customHeight="1">
      <c r="A38" s="1" t="s">
        <v>100</v>
      </c>
      <c r="B38" s="69" t="s">
        <v>94</v>
      </c>
      <c r="C38" s="69">
        <v>480</v>
      </c>
      <c r="D38" s="6">
        <v>109</v>
      </c>
      <c r="E38" s="28">
        <f t="shared" si="0"/>
        <v>0.22708333333333333</v>
      </c>
      <c r="F38" s="28">
        <f t="shared" si="6"/>
        <v>53.602240086400002</v>
      </c>
      <c r="G38" s="28">
        <f t="shared" si="1"/>
        <v>55.397759913599998</v>
      </c>
      <c r="H38" s="28">
        <f t="shared" si="2"/>
        <v>0.11167133351333333</v>
      </c>
      <c r="I38" s="36">
        <v>1.46</v>
      </c>
    </row>
    <row r="39" spans="1:26" ht="15" customHeight="1">
      <c r="A39" s="1" t="s">
        <v>101</v>
      </c>
      <c r="B39" s="69" t="s">
        <v>94</v>
      </c>
      <c r="C39" s="69">
        <v>500</v>
      </c>
      <c r="D39" s="6">
        <v>149</v>
      </c>
      <c r="E39" s="28">
        <f t="shared" si="0"/>
        <v>0.29799999999999999</v>
      </c>
      <c r="F39" s="28">
        <f t="shared" si="6"/>
        <v>91.294000089999997</v>
      </c>
      <c r="G39" s="28">
        <f t="shared" si="1"/>
        <v>57.705999910000003</v>
      </c>
      <c r="H39" s="28">
        <f t="shared" si="2"/>
        <v>0.18258800017999999</v>
      </c>
      <c r="I39" s="36">
        <v>1.96</v>
      </c>
    </row>
    <row r="40" spans="1:26" ht="15" customHeight="1">
      <c r="A40" s="5" t="s">
        <v>105</v>
      </c>
      <c r="B40" s="69" t="s">
        <v>94</v>
      </c>
      <c r="C40" s="69">
        <v>500</v>
      </c>
      <c r="D40" s="7">
        <v>233</v>
      </c>
      <c r="E40" s="28">
        <f t="shared" si="0"/>
        <v>0.46600000000000003</v>
      </c>
      <c r="F40" s="28">
        <f t="shared" si="6"/>
        <v>175.29400009</v>
      </c>
      <c r="G40" s="28">
        <f t="shared" si="1"/>
        <v>57.705999910000003</v>
      </c>
      <c r="H40" s="28">
        <f t="shared" si="2"/>
        <v>0.35058800017999997</v>
      </c>
      <c r="I40" s="36">
        <v>2.92</v>
      </c>
    </row>
    <row r="41" spans="1:26" s="68" customFormat="1" ht="15" customHeight="1">
      <c r="A41" s="79" t="s">
        <v>103</v>
      </c>
      <c r="B41" s="80" t="s">
        <v>94</v>
      </c>
      <c r="C41" s="80">
        <v>500</v>
      </c>
      <c r="D41" s="81">
        <v>237</v>
      </c>
      <c r="E41" s="85">
        <f t="shared" si="0"/>
        <v>0.47399999999999998</v>
      </c>
      <c r="F41" s="85">
        <f t="shared" si="6"/>
        <v>179.29400009</v>
      </c>
      <c r="G41" s="85">
        <f t="shared" si="1"/>
        <v>57.705999910000003</v>
      </c>
      <c r="H41" s="85">
        <f t="shared" si="2"/>
        <v>0.35858800017999998</v>
      </c>
      <c r="I41" s="91">
        <v>3.9</v>
      </c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ht="15" customHeight="1">
      <c r="A42" s="69" t="s">
        <v>106</v>
      </c>
      <c r="B42" s="69" t="s">
        <v>94</v>
      </c>
      <c r="C42" s="69">
        <v>500</v>
      </c>
      <c r="D42" s="7">
        <v>68</v>
      </c>
      <c r="E42" s="28">
        <f t="shared" si="0"/>
        <v>0.13600000000000001</v>
      </c>
      <c r="F42" s="28">
        <f>0.00078*C42</f>
        <v>0.39</v>
      </c>
      <c r="G42" s="28">
        <f t="shared" si="1"/>
        <v>67.61</v>
      </c>
      <c r="H42" s="28">
        <f t="shared" si="2"/>
        <v>7.7999999999999999E-4</v>
      </c>
      <c r="I42" s="36">
        <v>0</v>
      </c>
      <c r="J42" s="13" t="s">
        <v>29</v>
      </c>
    </row>
    <row r="43" spans="1:26" ht="15" customHeight="1">
      <c r="A43" s="1" t="s">
        <v>95</v>
      </c>
      <c r="B43" s="69" t="s">
        <v>94</v>
      </c>
      <c r="C43" s="69">
        <v>500</v>
      </c>
      <c r="D43" s="6">
        <v>51</v>
      </c>
      <c r="E43" s="28">
        <f t="shared" si="0"/>
        <v>0.10199999999999999</v>
      </c>
      <c r="F43" s="28">
        <f t="shared" ref="F43:F51" si="7">MAX(0.00078 * C43, D43 - (C43*($G$42/$C$42)))</f>
        <v>0.39</v>
      </c>
      <c r="G43" s="28">
        <f t="shared" si="1"/>
        <v>50.61</v>
      </c>
      <c r="H43" s="28">
        <f t="shared" si="2"/>
        <v>7.7999999999999999E-4</v>
      </c>
      <c r="I43" s="36">
        <v>0.1</v>
      </c>
    </row>
    <row r="44" spans="1:26" ht="15" customHeight="1">
      <c r="A44" s="1" t="s">
        <v>96</v>
      </c>
      <c r="B44" s="69" t="s">
        <v>94</v>
      </c>
      <c r="C44" s="69">
        <v>500</v>
      </c>
      <c r="D44" s="6">
        <v>67</v>
      </c>
      <c r="E44" s="28">
        <f t="shared" si="0"/>
        <v>0.13400000000000001</v>
      </c>
      <c r="F44" s="28">
        <f t="shared" si="7"/>
        <v>0.39</v>
      </c>
      <c r="G44" s="28">
        <f t="shared" si="1"/>
        <v>66.61</v>
      </c>
      <c r="H44" s="28">
        <f t="shared" si="2"/>
        <v>7.7999999999999999E-4</v>
      </c>
      <c r="I44" s="36">
        <v>0.25</v>
      </c>
    </row>
    <row r="45" spans="1:26" ht="15" customHeight="1">
      <c r="A45" s="1" t="s">
        <v>97</v>
      </c>
      <c r="B45" s="69" t="s">
        <v>94</v>
      </c>
      <c r="C45" s="69">
        <v>418</v>
      </c>
      <c r="D45" s="6">
        <v>63</v>
      </c>
      <c r="E45" s="28">
        <f t="shared" si="0"/>
        <v>0.15071770334928231</v>
      </c>
      <c r="F45" s="28">
        <f t="shared" si="7"/>
        <v>6.47804</v>
      </c>
      <c r="G45" s="28">
        <f t="shared" si="1"/>
        <v>56.52196</v>
      </c>
      <c r="H45" s="28">
        <f t="shared" si="2"/>
        <v>1.5497703349282297E-2</v>
      </c>
      <c r="I45" s="36">
        <v>0.5</v>
      </c>
    </row>
    <row r="46" spans="1:26" ht="15" customHeight="1">
      <c r="A46" s="1" t="s">
        <v>98</v>
      </c>
      <c r="B46" s="69" t="s">
        <v>94</v>
      </c>
      <c r="C46" s="69">
        <v>500</v>
      </c>
      <c r="D46" s="6">
        <v>85</v>
      </c>
      <c r="E46" s="28">
        <f t="shared" si="0"/>
        <v>0.17</v>
      </c>
      <c r="F46" s="28">
        <f t="shared" si="7"/>
        <v>17.39</v>
      </c>
      <c r="G46" s="28">
        <f t="shared" si="1"/>
        <v>67.61</v>
      </c>
      <c r="H46" s="28">
        <f t="shared" si="2"/>
        <v>3.4779999999999998E-2</v>
      </c>
      <c r="I46" s="36">
        <v>0.74</v>
      </c>
    </row>
    <row r="47" spans="1:26" ht="15" customHeight="1">
      <c r="A47" s="1" t="s">
        <v>99</v>
      </c>
      <c r="B47" s="69" t="s">
        <v>94</v>
      </c>
      <c r="C47" s="69">
        <v>500</v>
      </c>
      <c r="D47" s="6">
        <v>100</v>
      </c>
      <c r="E47" s="28">
        <f t="shared" si="0"/>
        <v>0.2</v>
      </c>
      <c r="F47" s="28">
        <f t="shared" si="7"/>
        <v>32.39</v>
      </c>
      <c r="G47" s="28">
        <f t="shared" si="1"/>
        <v>67.61</v>
      </c>
      <c r="H47" s="28">
        <f t="shared" si="2"/>
        <v>6.4780000000000004E-2</v>
      </c>
      <c r="I47" s="36">
        <v>0.98</v>
      </c>
    </row>
    <row r="48" spans="1:26" ht="15" customHeight="1">
      <c r="A48" s="1" t="s">
        <v>100</v>
      </c>
      <c r="B48" s="69" t="s">
        <v>94</v>
      </c>
      <c r="C48" s="69">
        <v>480</v>
      </c>
      <c r="D48" s="6">
        <v>109</v>
      </c>
      <c r="E48" s="28">
        <f t="shared" si="0"/>
        <v>0.22708333333333333</v>
      </c>
      <c r="F48" s="28">
        <f t="shared" si="7"/>
        <v>44.094399999999993</v>
      </c>
      <c r="G48" s="28">
        <f t="shared" si="1"/>
        <v>64.905600000000007</v>
      </c>
      <c r="H48" s="28">
        <f t="shared" si="2"/>
        <v>9.1863333333333325E-2</v>
      </c>
      <c r="I48" s="36">
        <v>1.46</v>
      </c>
    </row>
    <row r="49" spans="1:10" ht="15" customHeight="1">
      <c r="A49" s="1" t="s">
        <v>101</v>
      </c>
      <c r="B49" s="69" t="s">
        <v>94</v>
      </c>
      <c r="C49" s="69">
        <v>500</v>
      </c>
      <c r="D49" s="6">
        <v>149</v>
      </c>
      <c r="E49" s="28">
        <f t="shared" si="0"/>
        <v>0.29799999999999999</v>
      </c>
      <c r="F49" s="28">
        <f t="shared" si="7"/>
        <v>81.39</v>
      </c>
      <c r="G49" s="28">
        <f t="shared" si="1"/>
        <v>67.61</v>
      </c>
      <c r="H49" s="28">
        <f t="shared" si="2"/>
        <v>0.16278000000000001</v>
      </c>
      <c r="I49" s="36">
        <v>1.96</v>
      </c>
    </row>
    <row r="50" spans="1:10" ht="15" customHeight="1">
      <c r="A50" s="69" t="s">
        <v>107</v>
      </c>
      <c r="B50" s="69" t="s">
        <v>94</v>
      </c>
      <c r="C50" s="69">
        <v>500</v>
      </c>
      <c r="D50" s="7">
        <v>199</v>
      </c>
      <c r="E50" s="28">
        <f t="shared" si="0"/>
        <v>0.39800000000000002</v>
      </c>
      <c r="F50" s="28">
        <f t="shared" si="7"/>
        <v>131.38999999999999</v>
      </c>
      <c r="G50" s="28">
        <f t="shared" si="1"/>
        <v>67.610000000000014</v>
      </c>
      <c r="H50" s="28">
        <f t="shared" si="2"/>
        <v>0.26277999999999996</v>
      </c>
      <c r="I50" s="36">
        <v>2.92</v>
      </c>
    </row>
    <row r="51" spans="1:10" s="68" customFormat="1" ht="15" customHeight="1">
      <c r="A51" s="79" t="s">
        <v>103</v>
      </c>
      <c r="B51" s="80" t="s">
        <v>94</v>
      </c>
      <c r="C51" s="80">
        <v>500</v>
      </c>
      <c r="D51" s="81">
        <v>237</v>
      </c>
      <c r="E51" s="85">
        <f t="shared" si="0"/>
        <v>0.47399999999999998</v>
      </c>
      <c r="F51" s="85">
        <f t="shared" si="7"/>
        <v>169.39</v>
      </c>
      <c r="G51" s="85">
        <f t="shared" si="1"/>
        <v>67.610000000000014</v>
      </c>
      <c r="H51" s="85">
        <f t="shared" si="2"/>
        <v>0.33877999999999997</v>
      </c>
      <c r="I51" s="91">
        <v>3.9</v>
      </c>
      <c r="J51" s="83"/>
    </row>
    <row r="52" spans="1:10" ht="15" customHeight="1">
      <c r="A52" s="69" t="s">
        <v>106</v>
      </c>
      <c r="B52" s="69" t="s">
        <v>94</v>
      </c>
      <c r="C52" s="69">
        <v>500</v>
      </c>
      <c r="D52" s="7">
        <v>53</v>
      </c>
      <c r="E52" s="38">
        <f t="shared" si="0"/>
        <v>0.106</v>
      </c>
      <c r="F52" s="38">
        <f>0.00078*C52</f>
        <v>0.39</v>
      </c>
      <c r="G52" s="38">
        <f t="shared" si="1"/>
        <v>52.61</v>
      </c>
      <c r="H52" s="38">
        <f t="shared" si="2"/>
        <v>7.7999999999999999E-4</v>
      </c>
      <c r="I52" s="36">
        <v>0</v>
      </c>
      <c r="J52" s="39" t="s">
        <v>156</v>
      </c>
    </row>
    <row r="53" spans="1:10" ht="15" customHeight="1">
      <c r="A53" s="1" t="s">
        <v>95</v>
      </c>
      <c r="B53" s="69" t="s">
        <v>94</v>
      </c>
      <c r="C53" s="69">
        <v>500</v>
      </c>
      <c r="D53" s="6">
        <v>51</v>
      </c>
      <c r="E53" s="38">
        <f t="shared" si="0"/>
        <v>0.10199999999999999</v>
      </c>
      <c r="F53" s="38">
        <f t="shared" ref="F53:F61" si="8">MAX(0.00078 * C53, D53 - (C43*($G$52/$C$52)))</f>
        <v>0.39</v>
      </c>
      <c r="G53" s="38">
        <f t="shared" si="1"/>
        <v>50.61</v>
      </c>
      <c r="H53" s="38">
        <f t="shared" si="2"/>
        <v>7.7999999999999999E-4</v>
      </c>
      <c r="I53" s="36">
        <v>0.1</v>
      </c>
    </row>
    <row r="54" spans="1:10" ht="15" customHeight="1">
      <c r="A54" s="1" t="s">
        <v>96</v>
      </c>
      <c r="B54" s="69" t="s">
        <v>94</v>
      </c>
      <c r="C54" s="69">
        <v>500</v>
      </c>
      <c r="D54" s="6">
        <v>67</v>
      </c>
      <c r="E54" s="38">
        <f t="shared" si="0"/>
        <v>0.13400000000000001</v>
      </c>
      <c r="F54" s="38">
        <f t="shared" si="8"/>
        <v>14.39</v>
      </c>
      <c r="G54" s="38">
        <f t="shared" si="1"/>
        <v>52.61</v>
      </c>
      <c r="H54" s="38">
        <f t="shared" si="2"/>
        <v>2.878E-2</v>
      </c>
      <c r="I54" s="36">
        <v>0.25</v>
      </c>
    </row>
    <row r="55" spans="1:10" ht="15" customHeight="1">
      <c r="A55" s="1" t="s">
        <v>97</v>
      </c>
      <c r="B55" s="69" t="s">
        <v>94</v>
      </c>
      <c r="C55" s="69">
        <v>418</v>
      </c>
      <c r="D55" s="6">
        <v>63</v>
      </c>
      <c r="E55" s="38">
        <f t="shared" si="0"/>
        <v>0.15071770334928231</v>
      </c>
      <c r="F55" s="38">
        <f t="shared" si="8"/>
        <v>19.018039999999999</v>
      </c>
      <c r="G55" s="38">
        <f t="shared" si="1"/>
        <v>43.981960000000001</v>
      </c>
      <c r="H55" s="38">
        <f t="shared" si="2"/>
        <v>4.5497703349282298E-2</v>
      </c>
      <c r="I55" s="36">
        <v>0.5</v>
      </c>
    </row>
    <row r="56" spans="1:10" ht="15" customHeight="1">
      <c r="A56" s="1" t="s">
        <v>98</v>
      </c>
      <c r="B56" s="69" t="s">
        <v>94</v>
      </c>
      <c r="C56" s="69">
        <v>500</v>
      </c>
      <c r="D56" s="6">
        <v>85</v>
      </c>
      <c r="E56" s="38">
        <f t="shared" si="0"/>
        <v>0.17</v>
      </c>
      <c r="F56" s="38">
        <f t="shared" si="8"/>
        <v>32.39</v>
      </c>
      <c r="G56" s="38">
        <f t="shared" si="1"/>
        <v>52.61</v>
      </c>
      <c r="H56" s="38">
        <f t="shared" si="2"/>
        <v>6.4780000000000004E-2</v>
      </c>
      <c r="I56" s="36">
        <v>0.74</v>
      </c>
    </row>
    <row r="57" spans="1:10" ht="15" customHeight="1">
      <c r="A57" s="1" t="s">
        <v>99</v>
      </c>
      <c r="B57" s="69" t="s">
        <v>94</v>
      </c>
      <c r="C57" s="69">
        <v>500</v>
      </c>
      <c r="D57" s="6">
        <v>100</v>
      </c>
      <c r="E57" s="38">
        <f t="shared" si="0"/>
        <v>0.2</v>
      </c>
      <c r="F57" s="38">
        <f t="shared" si="8"/>
        <v>47.39</v>
      </c>
      <c r="G57" s="38">
        <f t="shared" si="1"/>
        <v>52.61</v>
      </c>
      <c r="H57" s="38">
        <f t="shared" si="2"/>
        <v>9.4780000000000003E-2</v>
      </c>
      <c r="I57" s="36">
        <v>0.98</v>
      </c>
    </row>
    <row r="58" spans="1:10" ht="15" customHeight="1">
      <c r="A58" s="1" t="s">
        <v>100</v>
      </c>
      <c r="B58" s="69" t="s">
        <v>94</v>
      </c>
      <c r="C58" s="69">
        <v>480</v>
      </c>
      <c r="D58" s="6">
        <v>109</v>
      </c>
      <c r="E58" s="38">
        <f t="shared" si="0"/>
        <v>0.22708333333333333</v>
      </c>
      <c r="F58" s="38">
        <f t="shared" si="8"/>
        <v>58.494400000000006</v>
      </c>
      <c r="G58" s="38">
        <f t="shared" si="1"/>
        <v>50.505599999999994</v>
      </c>
      <c r="H58" s="38">
        <f t="shared" si="2"/>
        <v>0.12186333333333335</v>
      </c>
      <c r="I58" s="36">
        <v>1.46</v>
      </c>
    </row>
    <row r="59" spans="1:10" ht="15" customHeight="1">
      <c r="A59" s="1" t="s">
        <v>101</v>
      </c>
      <c r="B59" s="69" t="s">
        <v>94</v>
      </c>
      <c r="C59" s="69">
        <v>500</v>
      </c>
      <c r="D59" s="6">
        <v>149</v>
      </c>
      <c r="E59" s="38">
        <f t="shared" si="0"/>
        <v>0.29799999999999999</v>
      </c>
      <c r="F59" s="38">
        <f t="shared" si="8"/>
        <v>96.39</v>
      </c>
      <c r="G59" s="38">
        <f t="shared" si="1"/>
        <v>52.61</v>
      </c>
      <c r="H59" s="38">
        <f t="shared" si="2"/>
        <v>0.19278000000000001</v>
      </c>
      <c r="I59" s="36">
        <v>1.96</v>
      </c>
    </row>
    <row r="60" spans="1:10" ht="15" customHeight="1">
      <c r="A60" s="69" t="s">
        <v>107</v>
      </c>
      <c r="B60" s="69" t="s">
        <v>94</v>
      </c>
      <c r="C60" s="69">
        <v>500</v>
      </c>
      <c r="D60" s="7">
        <v>199</v>
      </c>
      <c r="E60" s="38">
        <f t="shared" si="0"/>
        <v>0.39800000000000002</v>
      </c>
      <c r="F60" s="38">
        <f t="shared" si="8"/>
        <v>146.38999999999999</v>
      </c>
      <c r="G60" s="38">
        <f t="shared" si="1"/>
        <v>52.610000000000014</v>
      </c>
      <c r="H60" s="38">
        <f t="shared" si="2"/>
        <v>0.29277999999999998</v>
      </c>
      <c r="I60" s="36">
        <v>2.92</v>
      </c>
    </row>
    <row r="61" spans="1:10" s="78" customFormat="1" ht="15" customHeight="1">
      <c r="A61" s="51" t="s">
        <v>103</v>
      </c>
      <c r="B61" s="69" t="s">
        <v>94</v>
      </c>
      <c r="C61" s="69">
        <v>500</v>
      </c>
      <c r="D61" s="75">
        <v>237</v>
      </c>
      <c r="E61" s="89">
        <f t="shared" si="0"/>
        <v>0.47399999999999998</v>
      </c>
      <c r="F61" s="89">
        <f t="shared" si="8"/>
        <v>184.39</v>
      </c>
      <c r="G61" s="89">
        <f t="shared" si="1"/>
        <v>52.610000000000014</v>
      </c>
      <c r="H61" s="89">
        <f t="shared" si="2"/>
        <v>0.36878</v>
      </c>
      <c r="I61" s="90">
        <v>3.9</v>
      </c>
    </row>
    <row r="62" spans="1:10" ht="15" customHeight="1">
      <c r="E62" s="38"/>
      <c r="F62" s="38"/>
      <c r="G62" s="38"/>
      <c r="H62" s="38"/>
    </row>
    <row r="63" spans="1:10" ht="15" customHeight="1">
      <c r="E63" s="38"/>
      <c r="F63" s="38"/>
      <c r="G63" s="38"/>
      <c r="H63" s="38"/>
    </row>
    <row r="64" spans="1:10" ht="15" customHeight="1">
      <c r="E64" s="38"/>
      <c r="F64" s="38"/>
      <c r="G64" s="38"/>
      <c r="H64" s="38"/>
    </row>
    <row r="65" spans="5:8" ht="15" customHeight="1">
      <c r="E65" s="38"/>
      <c r="F65" s="38"/>
      <c r="G65" s="38"/>
      <c r="H65" s="38"/>
    </row>
    <row r="66" spans="5:8" ht="15" customHeight="1">
      <c r="E66" s="38"/>
      <c r="F66" s="38"/>
      <c r="G66" s="38"/>
      <c r="H66" s="38"/>
    </row>
    <row r="67" spans="5:8" ht="15" customHeight="1">
      <c r="E67" s="38"/>
      <c r="F67" s="38"/>
      <c r="G67" s="38"/>
      <c r="H67" s="38"/>
    </row>
    <row r="68" spans="5:8" ht="15" customHeight="1">
      <c r="E68" s="38"/>
      <c r="F68" s="38"/>
      <c r="G68" s="38"/>
      <c r="H68" s="38"/>
    </row>
    <row r="69" spans="5:8" ht="15" customHeight="1">
      <c r="E69" s="38"/>
      <c r="F69" s="38"/>
      <c r="G69" s="38"/>
      <c r="H69" s="38"/>
    </row>
    <row r="70" spans="5:8" ht="15" customHeight="1">
      <c r="E70" s="38"/>
      <c r="F70" s="38"/>
      <c r="G70" s="38"/>
      <c r="H70" s="38"/>
    </row>
    <row r="71" spans="5:8" ht="15" customHeight="1">
      <c r="E71" s="38"/>
      <c r="F71" s="38"/>
      <c r="G71" s="38"/>
      <c r="H71" s="38"/>
    </row>
    <row r="72" spans="5:8" ht="15" customHeight="1">
      <c r="E72" s="38"/>
      <c r="F72" s="38"/>
      <c r="G72" s="38"/>
      <c r="H72" s="38"/>
    </row>
    <row r="73" spans="5:8" ht="15" customHeight="1">
      <c r="E73" s="38"/>
      <c r="F73" s="38"/>
      <c r="G73" s="38"/>
      <c r="H73" s="38"/>
    </row>
    <row r="74" spans="5:8" ht="15" customHeight="1">
      <c r="E74" s="38"/>
      <c r="F74" s="38"/>
      <c r="G74" s="38"/>
      <c r="H74" s="38"/>
    </row>
    <row r="75" spans="5:8" ht="15" customHeight="1">
      <c r="E75" s="38"/>
      <c r="F75" s="38"/>
      <c r="G75" s="38"/>
      <c r="H75" s="38"/>
    </row>
    <row r="76" spans="5:8" ht="15" customHeight="1">
      <c r="E76" s="38"/>
      <c r="F76" s="38"/>
      <c r="G76" s="38"/>
      <c r="H76" s="38"/>
    </row>
    <row r="77" spans="5:8" ht="15" customHeight="1">
      <c r="E77" s="38"/>
      <c r="F77" s="38"/>
      <c r="G77" s="38"/>
      <c r="H77" s="38"/>
    </row>
    <row r="78" spans="5:8" ht="15" customHeight="1">
      <c r="E78" s="38"/>
      <c r="F78" s="38"/>
      <c r="G78" s="38"/>
      <c r="H78" s="38"/>
    </row>
    <row r="79" spans="5:8" ht="15" customHeight="1">
      <c r="E79" s="38"/>
      <c r="F79" s="38"/>
      <c r="G79" s="38"/>
      <c r="H79" s="38"/>
    </row>
    <row r="80" spans="5:8" ht="15" customHeight="1">
      <c r="E80" s="38"/>
      <c r="F80" s="38"/>
      <c r="G80" s="38"/>
      <c r="H80" s="38"/>
    </row>
    <row r="81" spans="5:8" ht="15" customHeight="1">
      <c r="E81" s="38"/>
      <c r="F81" s="38"/>
      <c r="G81" s="38"/>
      <c r="H81" s="38"/>
    </row>
    <row r="82" spans="5:8" ht="15" customHeight="1">
      <c r="E82" s="38"/>
      <c r="F82" s="38"/>
      <c r="G82" s="38"/>
      <c r="H82" s="38"/>
    </row>
    <row r="83" spans="5:8" ht="15" customHeight="1">
      <c r="E83" s="38"/>
      <c r="F83" s="38"/>
      <c r="G83" s="38"/>
      <c r="H83" s="38"/>
    </row>
    <row r="84" spans="5:8" ht="15" customHeight="1">
      <c r="E84" s="38"/>
      <c r="F84" s="38"/>
      <c r="G84" s="38"/>
      <c r="H84" s="38"/>
    </row>
    <row r="85" spans="5:8" ht="15" customHeight="1">
      <c r="E85" s="38"/>
      <c r="F85" s="38"/>
      <c r="G85" s="38"/>
      <c r="H85" s="38"/>
    </row>
    <row r="86" spans="5:8" ht="15" customHeight="1">
      <c r="E86" s="38"/>
      <c r="F86" s="38"/>
      <c r="G86" s="38"/>
      <c r="H86" s="38"/>
    </row>
    <row r="87" spans="5:8" ht="15" customHeight="1">
      <c r="E87" s="38"/>
      <c r="F87" s="38"/>
      <c r="G87" s="38"/>
      <c r="H87" s="38"/>
    </row>
    <row r="88" spans="5:8" ht="15" customHeight="1">
      <c r="E88" s="38"/>
      <c r="F88" s="38"/>
      <c r="G88" s="38"/>
      <c r="H88" s="38"/>
    </row>
    <row r="89" spans="5:8" ht="15" customHeight="1">
      <c r="E89" s="38"/>
      <c r="F89" s="38"/>
      <c r="G89" s="38"/>
      <c r="H89" s="38"/>
    </row>
    <row r="90" spans="5:8" ht="15" customHeight="1">
      <c r="E90" s="38"/>
      <c r="F90" s="38"/>
      <c r="G90" s="38"/>
      <c r="H90" s="38"/>
    </row>
    <row r="91" spans="5:8" ht="15" customHeight="1">
      <c r="E91" s="38"/>
      <c r="F91" s="38"/>
      <c r="G91" s="38"/>
      <c r="H91" s="38"/>
    </row>
    <row r="92" spans="5:8" ht="15" customHeight="1">
      <c r="E92" s="38"/>
      <c r="F92" s="38"/>
      <c r="G92" s="38"/>
      <c r="H92" s="38"/>
    </row>
    <row r="93" spans="5:8" ht="15" customHeight="1">
      <c r="E93" s="38"/>
      <c r="F93" s="38"/>
      <c r="G93" s="38"/>
      <c r="H93" s="38"/>
    </row>
    <row r="94" spans="5:8" ht="15" customHeight="1">
      <c r="E94" s="38"/>
      <c r="F94" s="38"/>
      <c r="G94" s="38"/>
      <c r="H94" s="38"/>
    </row>
    <row r="95" spans="5:8" ht="15" customHeight="1">
      <c r="E95" s="38"/>
      <c r="F95" s="38"/>
      <c r="G95" s="38"/>
      <c r="H95" s="38"/>
    </row>
    <row r="96" spans="5:8" ht="15" customHeight="1">
      <c r="E96" s="38"/>
      <c r="F96" s="38"/>
      <c r="G96" s="38"/>
      <c r="H96" s="38"/>
    </row>
    <row r="97" spans="5:8" ht="15" customHeight="1">
      <c r="E97" s="38"/>
      <c r="F97" s="38"/>
      <c r="G97" s="38"/>
      <c r="H97" s="38"/>
    </row>
    <row r="98" spans="5:8" ht="15" customHeight="1">
      <c r="E98" s="38"/>
      <c r="F98" s="38"/>
      <c r="G98" s="38"/>
      <c r="H98" s="38"/>
    </row>
    <row r="99" spans="5:8" ht="15" customHeight="1">
      <c r="E99" s="38"/>
      <c r="F99" s="38"/>
      <c r="G99" s="38"/>
      <c r="H99" s="38"/>
    </row>
    <row r="100" spans="5:8" ht="15" customHeight="1">
      <c r="E100" s="38"/>
      <c r="F100" s="38"/>
      <c r="G100" s="38"/>
      <c r="H100" s="38"/>
    </row>
    <row r="101" spans="5:8" ht="15" customHeight="1">
      <c r="E101" s="38"/>
      <c r="F101" s="38"/>
      <c r="G101" s="38"/>
      <c r="H101" s="38"/>
    </row>
    <row r="102" spans="5:8" ht="15" customHeight="1">
      <c r="E102" s="38"/>
      <c r="F102" s="38"/>
      <c r="G102" s="38"/>
      <c r="H102" s="38"/>
    </row>
    <row r="103" spans="5:8" ht="15" customHeight="1">
      <c r="E103" s="38"/>
      <c r="F103" s="38"/>
      <c r="G103" s="38"/>
      <c r="H103" s="38"/>
    </row>
    <row r="104" spans="5:8" ht="15" customHeight="1">
      <c r="E104" s="38"/>
      <c r="F104" s="38"/>
      <c r="G104" s="38"/>
      <c r="H104" s="38"/>
    </row>
    <row r="105" spans="5:8" ht="15" customHeight="1">
      <c r="E105" s="38"/>
      <c r="F105" s="38"/>
      <c r="G105" s="38"/>
      <c r="H105" s="38"/>
    </row>
    <row r="106" spans="5:8" ht="15" customHeight="1">
      <c r="E106" s="38"/>
      <c r="F106" s="38"/>
      <c r="G106" s="38"/>
      <c r="H106" s="38"/>
    </row>
    <row r="107" spans="5:8" ht="15" customHeight="1">
      <c r="E107" s="38"/>
      <c r="F107" s="38"/>
      <c r="G107" s="38"/>
      <c r="H107" s="38"/>
    </row>
    <row r="108" spans="5:8" ht="15" customHeight="1">
      <c r="E108" s="38"/>
      <c r="F108" s="38"/>
      <c r="G108" s="38"/>
      <c r="H108" s="38"/>
    </row>
    <row r="109" spans="5:8" ht="15" customHeight="1">
      <c r="E109" s="38"/>
      <c r="F109" s="38"/>
      <c r="G109" s="38"/>
      <c r="H109" s="38"/>
    </row>
    <row r="110" spans="5:8" ht="15" customHeight="1">
      <c r="E110" s="38"/>
      <c r="F110" s="38"/>
      <c r="G110" s="38"/>
      <c r="H110" s="38"/>
    </row>
    <row r="111" spans="5:8" ht="15" customHeight="1">
      <c r="E111" s="38"/>
      <c r="F111" s="38"/>
      <c r="G111" s="38"/>
      <c r="H111" s="38"/>
    </row>
    <row r="112" spans="5:8" ht="15" customHeight="1">
      <c r="E112" s="38"/>
      <c r="F112" s="38"/>
      <c r="G112" s="38"/>
      <c r="H112" s="38"/>
    </row>
    <row r="113" spans="5:8" ht="15" customHeight="1">
      <c r="E113" s="38"/>
      <c r="F113" s="38"/>
      <c r="G113" s="38"/>
      <c r="H113" s="38"/>
    </row>
    <row r="114" spans="5:8" ht="15" customHeight="1">
      <c r="E114" s="38"/>
      <c r="F114" s="38"/>
      <c r="G114" s="38"/>
      <c r="H114" s="38"/>
    </row>
    <row r="115" spans="5:8" ht="15" customHeight="1">
      <c r="E115" s="38"/>
      <c r="F115" s="38"/>
      <c r="G115" s="38"/>
      <c r="H115" s="38"/>
    </row>
    <row r="116" spans="5:8" ht="15" customHeight="1">
      <c r="E116" s="38"/>
      <c r="F116" s="38"/>
      <c r="G116" s="38"/>
      <c r="H116" s="38"/>
    </row>
    <row r="117" spans="5:8" ht="15" customHeight="1">
      <c r="E117" s="38"/>
      <c r="F117" s="38"/>
      <c r="G117" s="38"/>
      <c r="H117" s="38"/>
    </row>
    <row r="118" spans="5:8" ht="15" customHeight="1">
      <c r="E118" s="38"/>
      <c r="F118" s="38"/>
      <c r="G118" s="38"/>
      <c r="H118" s="38"/>
    </row>
    <row r="119" spans="5:8" ht="15" customHeight="1">
      <c r="E119" s="38"/>
      <c r="F119" s="38"/>
      <c r="G119" s="38"/>
      <c r="H119" s="38"/>
    </row>
    <row r="120" spans="5:8" ht="15" customHeight="1">
      <c r="E120" s="38"/>
      <c r="F120" s="38"/>
      <c r="G120" s="38"/>
      <c r="H120" s="38"/>
    </row>
    <row r="121" spans="5:8" ht="15" customHeight="1">
      <c r="E121" s="38"/>
      <c r="F121" s="38"/>
      <c r="G121" s="38"/>
      <c r="H121" s="38"/>
    </row>
    <row r="122" spans="5:8" ht="15" customHeight="1">
      <c r="E122" s="38"/>
      <c r="F122" s="38"/>
      <c r="G122" s="38"/>
      <c r="H122" s="38"/>
    </row>
    <row r="123" spans="5:8" ht="15" customHeight="1">
      <c r="E123" s="38"/>
      <c r="F123" s="38"/>
      <c r="G123" s="38"/>
      <c r="H123" s="38"/>
    </row>
    <row r="124" spans="5:8" ht="15" customHeight="1">
      <c r="E124" s="38"/>
      <c r="F124" s="38"/>
      <c r="G124" s="38"/>
      <c r="H124" s="38"/>
    </row>
    <row r="125" spans="5:8" ht="15" customHeight="1">
      <c r="E125" s="38"/>
      <c r="F125" s="38"/>
      <c r="G125" s="38"/>
      <c r="H125" s="38"/>
    </row>
    <row r="126" spans="5:8" ht="15" customHeight="1">
      <c r="E126" s="38"/>
      <c r="F126" s="38"/>
      <c r="G126" s="38"/>
      <c r="H126" s="38"/>
    </row>
    <row r="127" spans="5:8" ht="15" customHeight="1">
      <c r="E127" s="38"/>
      <c r="F127" s="38"/>
      <c r="G127" s="38"/>
      <c r="H127" s="38"/>
    </row>
    <row r="128" spans="5:8" ht="15" customHeight="1">
      <c r="E128" s="38"/>
      <c r="F128" s="38"/>
      <c r="G128" s="38"/>
      <c r="H128" s="38"/>
    </row>
    <row r="129" spans="5:8" ht="15" customHeight="1">
      <c r="E129" s="38"/>
      <c r="F129" s="38"/>
      <c r="G129" s="38"/>
      <c r="H129" s="38"/>
    </row>
    <row r="130" spans="5:8" ht="15" customHeight="1">
      <c r="E130" s="38"/>
      <c r="F130" s="38"/>
      <c r="G130" s="38"/>
      <c r="H130" s="38"/>
    </row>
    <row r="131" spans="5:8" ht="15" customHeight="1">
      <c r="E131" s="38"/>
      <c r="F131" s="38"/>
      <c r="G131" s="38"/>
      <c r="H131" s="38"/>
    </row>
    <row r="132" spans="5:8" ht="15" customHeight="1">
      <c r="E132" s="38"/>
      <c r="F132" s="38"/>
      <c r="G132" s="38"/>
      <c r="H132" s="38"/>
    </row>
    <row r="133" spans="5:8" ht="15" customHeight="1">
      <c r="E133" s="38"/>
      <c r="F133" s="38"/>
      <c r="G133" s="38"/>
      <c r="H133" s="38"/>
    </row>
    <row r="134" spans="5:8" ht="15" customHeight="1">
      <c r="E134" s="38"/>
      <c r="F134" s="38"/>
      <c r="G134" s="38"/>
      <c r="H134" s="38"/>
    </row>
    <row r="135" spans="5:8" ht="15" customHeight="1">
      <c r="E135" s="38"/>
      <c r="F135" s="38"/>
      <c r="G135" s="38"/>
      <c r="H135" s="38"/>
    </row>
    <row r="136" spans="5:8" ht="15" customHeight="1">
      <c r="E136" s="38"/>
      <c r="F136" s="38"/>
      <c r="G136" s="38"/>
      <c r="H136" s="38"/>
    </row>
    <row r="137" spans="5:8" ht="15" customHeight="1">
      <c r="E137" s="38"/>
      <c r="F137" s="38"/>
      <c r="G137" s="38"/>
      <c r="H137" s="38"/>
    </row>
    <row r="138" spans="5:8" ht="15" customHeight="1">
      <c r="E138" s="38"/>
      <c r="F138" s="38"/>
      <c r="G138" s="38"/>
      <c r="H138" s="38"/>
    </row>
    <row r="139" spans="5:8" ht="15" customHeight="1">
      <c r="E139" s="38"/>
      <c r="F139" s="38"/>
      <c r="G139" s="38"/>
      <c r="H139" s="38"/>
    </row>
    <row r="140" spans="5:8" ht="15" customHeight="1">
      <c r="E140" s="38"/>
      <c r="F140" s="38"/>
      <c r="G140" s="38"/>
      <c r="H140" s="38"/>
    </row>
    <row r="141" spans="5:8" ht="15" customHeight="1">
      <c r="E141" s="38"/>
      <c r="F141" s="38"/>
      <c r="G141" s="38"/>
      <c r="H141" s="38"/>
    </row>
    <row r="142" spans="5:8" ht="15" customHeight="1">
      <c r="E142" s="38"/>
      <c r="F142" s="38"/>
      <c r="G142" s="38"/>
      <c r="H142" s="38"/>
    </row>
    <row r="143" spans="5:8" ht="15" customHeight="1">
      <c r="E143" s="38"/>
      <c r="F143" s="38"/>
      <c r="G143" s="38"/>
      <c r="H143" s="38"/>
    </row>
    <row r="144" spans="5:8" ht="15" customHeight="1">
      <c r="E144" s="38"/>
      <c r="F144" s="38"/>
      <c r="G144" s="38"/>
      <c r="H144" s="38"/>
    </row>
    <row r="145" spans="5:8" ht="15" customHeight="1">
      <c r="E145" s="38"/>
      <c r="F145" s="38"/>
      <c r="G145" s="38"/>
      <c r="H145" s="38"/>
    </row>
    <row r="146" spans="5:8" ht="15" customHeight="1">
      <c r="E146" s="38"/>
      <c r="F146" s="38"/>
      <c r="G146" s="38"/>
      <c r="H146" s="38"/>
    </row>
    <row r="147" spans="5:8" ht="15" customHeight="1">
      <c r="E147" s="38"/>
      <c r="F147" s="38"/>
      <c r="G147" s="38"/>
      <c r="H147" s="38"/>
    </row>
    <row r="148" spans="5:8" ht="15" customHeight="1">
      <c r="E148" s="38"/>
      <c r="F148" s="38"/>
      <c r="G148" s="38"/>
      <c r="H148" s="38"/>
    </row>
    <row r="149" spans="5:8" ht="15" customHeight="1">
      <c r="E149" s="38"/>
      <c r="F149" s="38"/>
      <c r="G149" s="38"/>
      <c r="H149" s="38"/>
    </row>
    <row r="150" spans="5:8" ht="15" customHeight="1">
      <c r="E150" s="38"/>
      <c r="F150" s="38"/>
      <c r="G150" s="38"/>
      <c r="H150" s="38"/>
    </row>
    <row r="151" spans="5:8" ht="15" customHeight="1">
      <c r="E151" s="38"/>
      <c r="F151" s="38"/>
      <c r="G151" s="38"/>
      <c r="H151" s="38"/>
    </row>
    <row r="152" spans="5:8" ht="15" customHeight="1">
      <c r="E152" s="38"/>
      <c r="F152" s="38"/>
      <c r="G152" s="38"/>
      <c r="H152" s="38"/>
    </row>
    <row r="153" spans="5:8" ht="15" customHeight="1">
      <c r="E153" s="38"/>
      <c r="F153" s="38"/>
      <c r="G153" s="38"/>
      <c r="H153" s="38"/>
    </row>
    <row r="154" spans="5:8" ht="15" customHeight="1">
      <c r="E154" s="38"/>
      <c r="F154" s="38"/>
      <c r="G154" s="38"/>
      <c r="H154" s="38"/>
    </row>
    <row r="155" spans="5:8" ht="15" customHeight="1">
      <c r="E155" s="38"/>
      <c r="F155" s="38"/>
      <c r="G155" s="38"/>
      <c r="H155" s="38"/>
    </row>
    <row r="156" spans="5:8" ht="15" customHeight="1">
      <c r="E156" s="38"/>
      <c r="F156" s="38"/>
      <c r="G156" s="38"/>
      <c r="H156" s="38"/>
    </row>
    <row r="157" spans="5:8" ht="15" customHeight="1">
      <c r="E157" s="38"/>
      <c r="F157" s="38"/>
      <c r="G157" s="38"/>
      <c r="H157" s="38"/>
    </row>
    <row r="158" spans="5:8" ht="15" customHeight="1">
      <c r="E158" s="38"/>
      <c r="F158" s="38"/>
      <c r="G158" s="38"/>
      <c r="H158" s="38"/>
    </row>
    <row r="159" spans="5:8" ht="15" customHeight="1">
      <c r="E159" s="38"/>
      <c r="F159" s="38"/>
      <c r="G159" s="38"/>
      <c r="H159" s="38"/>
    </row>
    <row r="160" spans="5:8" ht="15" customHeight="1">
      <c r="E160" s="38"/>
      <c r="F160" s="38"/>
      <c r="G160" s="38"/>
      <c r="H160" s="38"/>
    </row>
    <row r="161" spans="5:8" ht="15" customHeight="1">
      <c r="E161" s="38"/>
      <c r="F161" s="38"/>
      <c r="G161" s="38"/>
      <c r="H161" s="38"/>
    </row>
    <row r="162" spans="5:8" ht="15" customHeight="1">
      <c r="E162" s="38"/>
      <c r="F162" s="38"/>
      <c r="G162" s="38"/>
      <c r="H162" s="38"/>
    </row>
    <row r="163" spans="5:8" ht="15" customHeight="1">
      <c r="E163" s="38"/>
      <c r="F163" s="38"/>
      <c r="G163" s="38"/>
      <c r="H163" s="38"/>
    </row>
    <row r="164" spans="5:8" ht="15" customHeight="1">
      <c r="E164" s="38"/>
      <c r="F164" s="38"/>
      <c r="G164" s="38"/>
      <c r="H164" s="38"/>
    </row>
    <row r="165" spans="5:8" ht="15" customHeight="1">
      <c r="E165" s="38"/>
      <c r="F165" s="38"/>
      <c r="G165" s="38"/>
      <c r="H165" s="38"/>
    </row>
    <row r="166" spans="5:8" ht="15" customHeight="1">
      <c r="E166" s="38"/>
      <c r="F166" s="38"/>
      <c r="G166" s="38"/>
      <c r="H166" s="38"/>
    </row>
    <row r="167" spans="5:8" ht="15" customHeight="1">
      <c r="E167" s="38"/>
      <c r="F167" s="38"/>
      <c r="G167" s="38"/>
      <c r="H167" s="38"/>
    </row>
    <row r="168" spans="5:8" ht="15" customHeight="1">
      <c r="E168" s="38"/>
      <c r="F168" s="38"/>
      <c r="G168" s="38"/>
      <c r="H168" s="38"/>
    </row>
    <row r="169" spans="5:8" ht="15" customHeight="1">
      <c r="E169" s="38"/>
      <c r="F169" s="38"/>
      <c r="G169" s="38"/>
      <c r="H169" s="38"/>
    </row>
    <row r="170" spans="5:8" ht="15" customHeight="1">
      <c r="E170" s="38"/>
      <c r="F170" s="38"/>
      <c r="G170" s="38"/>
      <c r="H170" s="38"/>
    </row>
    <row r="171" spans="5:8" ht="15" customHeight="1">
      <c r="E171" s="38"/>
      <c r="F171" s="38"/>
      <c r="G171" s="38"/>
      <c r="H171" s="38"/>
    </row>
    <row r="172" spans="5:8" ht="15" customHeight="1">
      <c r="E172" s="38"/>
      <c r="F172" s="38"/>
      <c r="G172" s="38"/>
      <c r="H172" s="38"/>
    </row>
    <row r="173" spans="5:8" ht="15" customHeight="1">
      <c r="E173" s="38"/>
      <c r="F173" s="38"/>
      <c r="G173" s="38"/>
      <c r="H173" s="38"/>
    </row>
    <row r="174" spans="5:8" ht="15" customHeight="1">
      <c r="E174" s="38"/>
      <c r="F174" s="38"/>
      <c r="G174" s="38"/>
      <c r="H174" s="38"/>
    </row>
    <row r="175" spans="5:8" ht="15" customHeight="1">
      <c r="E175" s="38"/>
      <c r="F175" s="38"/>
      <c r="G175" s="38"/>
      <c r="H175" s="38"/>
    </row>
    <row r="176" spans="5:8" ht="15" customHeight="1">
      <c r="E176" s="38"/>
      <c r="F176" s="38"/>
      <c r="G176" s="38"/>
      <c r="H176" s="38"/>
    </row>
    <row r="177" spans="5:8" ht="15" customHeight="1">
      <c r="E177" s="38"/>
      <c r="F177" s="38"/>
      <c r="G177" s="38"/>
      <c r="H177" s="38"/>
    </row>
    <row r="178" spans="5:8" ht="15" customHeight="1">
      <c r="E178" s="38"/>
      <c r="F178" s="38"/>
      <c r="G178" s="38"/>
      <c r="H178" s="38"/>
    </row>
    <row r="179" spans="5:8" ht="15" customHeight="1">
      <c r="E179" s="38"/>
      <c r="F179" s="38"/>
      <c r="G179" s="38"/>
      <c r="H179" s="38"/>
    </row>
    <row r="180" spans="5:8" ht="15" customHeight="1">
      <c r="E180" s="38"/>
      <c r="F180" s="38"/>
      <c r="G180" s="38"/>
      <c r="H180" s="38"/>
    </row>
    <row r="181" spans="5:8" ht="15" customHeight="1">
      <c r="E181" s="38"/>
      <c r="F181" s="38"/>
      <c r="G181" s="38"/>
      <c r="H181" s="38"/>
    </row>
    <row r="182" spans="5:8" ht="15" customHeight="1">
      <c r="E182" s="38"/>
      <c r="F182" s="38"/>
      <c r="G182" s="38"/>
      <c r="H182" s="38"/>
    </row>
    <row r="183" spans="5:8" ht="15" customHeight="1">
      <c r="E183" s="38"/>
      <c r="F183" s="38"/>
      <c r="G183" s="38"/>
      <c r="H183" s="38"/>
    </row>
    <row r="184" spans="5:8" ht="15" customHeight="1">
      <c r="E184" s="38"/>
      <c r="F184" s="38"/>
      <c r="G184" s="38"/>
      <c r="H184" s="38"/>
    </row>
    <row r="185" spans="5:8" ht="15" customHeight="1">
      <c r="E185" s="38"/>
      <c r="F185" s="38"/>
      <c r="G185" s="38"/>
      <c r="H185" s="38"/>
    </row>
    <row r="186" spans="5:8" ht="15" customHeight="1">
      <c r="E186" s="38"/>
      <c r="F186" s="38"/>
      <c r="G186" s="38"/>
      <c r="H186" s="38"/>
    </row>
    <row r="187" spans="5:8" ht="15" customHeight="1">
      <c r="E187" s="38"/>
      <c r="F187" s="38"/>
      <c r="G187" s="38"/>
      <c r="H187" s="38"/>
    </row>
    <row r="188" spans="5:8" ht="15" customHeight="1">
      <c r="E188" s="38"/>
      <c r="F188" s="38"/>
      <c r="G188" s="38"/>
      <c r="H188" s="38"/>
    </row>
    <row r="189" spans="5:8" ht="15" customHeight="1">
      <c r="E189" s="38"/>
      <c r="F189" s="38"/>
      <c r="G189" s="38"/>
      <c r="H189" s="38"/>
    </row>
    <row r="190" spans="5:8" ht="15" customHeight="1">
      <c r="E190" s="38"/>
      <c r="F190" s="38"/>
      <c r="G190" s="38"/>
      <c r="H190" s="38"/>
    </row>
    <row r="191" spans="5:8" ht="15" customHeight="1">
      <c r="E191" s="38"/>
      <c r="F191" s="38"/>
      <c r="G191" s="38"/>
      <c r="H191" s="38"/>
    </row>
    <row r="192" spans="5:8" ht="15" customHeight="1">
      <c r="E192" s="38"/>
      <c r="F192" s="38"/>
      <c r="G192" s="38"/>
      <c r="H192" s="38"/>
    </row>
    <row r="193" spans="5:8" ht="15" customHeight="1">
      <c r="E193" s="38"/>
      <c r="F193" s="38"/>
      <c r="G193" s="38"/>
      <c r="H193" s="38"/>
    </row>
    <row r="194" spans="5:8" ht="15" customHeight="1">
      <c r="E194" s="38"/>
      <c r="F194" s="38"/>
      <c r="G194" s="38"/>
      <c r="H194" s="38"/>
    </row>
    <row r="195" spans="5:8" ht="15" customHeight="1">
      <c r="E195" s="38"/>
      <c r="F195" s="38"/>
      <c r="G195" s="38"/>
      <c r="H195" s="38"/>
    </row>
    <row r="196" spans="5:8" ht="15" customHeight="1">
      <c r="E196" s="38"/>
      <c r="F196" s="38"/>
      <c r="G196" s="38"/>
      <c r="H196" s="38"/>
    </row>
    <row r="197" spans="5:8" ht="15" customHeight="1">
      <c r="E197" s="38"/>
      <c r="F197" s="38"/>
      <c r="G197" s="38"/>
      <c r="H197" s="38"/>
    </row>
    <row r="198" spans="5:8" ht="15" customHeight="1">
      <c r="E198" s="38"/>
      <c r="F198" s="38"/>
      <c r="G198" s="38"/>
      <c r="H198" s="38"/>
    </row>
    <row r="199" spans="5:8" ht="15" customHeight="1">
      <c r="E199" s="38"/>
      <c r="F199" s="38"/>
      <c r="G199" s="38"/>
      <c r="H199" s="38"/>
    </row>
    <row r="200" spans="5:8" ht="15" customHeight="1">
      <c r="E200" s="38"/>
      <c r="F200" s="38"/>
      <c r="G200" s="38"/>
      <c r="H200" s="38"/>
    </row>
    <row r="201" spans="5:8" ht="15" customHeight="1">
      <c r="E201" s="38"/>
      <c r="F201" s="38"/>
      <c r="G201" s="38"/>
      <c r="H201" s="38"/>
    </row>
    <row r="202" spans="5:8" ht="15" customHeight="1">
      <c r="E202" s="38"/>
      <c r="F202" s="38"/>
      <c r="G202" s="38"/>
      <c r="H202" s="38"/>
    </row>
    <row r="203" spans="5:8" ht="15" customHeight="1">
      <c r="E203" s="38"/>
      <c r="F203" s="38"/>
      <c r="G203" s="38"/>
      <c r="H203" s="38"/>
    </row>
    <row r="204" spans="5:8" ht="15" customHeight="1">
      <c r="E204" s="38"/>
      <c r="F204" s="38"/>
      <c r="G204" s="38"/>
      <c r="H204" s="38"/>
    </row>
    <row r="205" spans="5:8" ht="15" customHeight="1">
      <c r="E205" s="38"/>
      <c r="F205" s="38"/>
      <c r="G205" s="38"/>
      <c r="H205" s="38"/>
    </row>
    <row r="206" spans="5:8" ht="15" customHeight="1">
      <c r="E206" s="38"/>
      <c r="F206" s="38"/>
      <c r="G206" s="38"/>
      <c r="H206" s="38"/>
    </row>
    <row r="207" spans="5:8" ht="15" customHeight="1">
      <c r="E207" s="38"/>
      <c r="F207" s="38"/>
      <c r="G207" s="38"/>
      <c r="H207" s="38"/>
    </row>
    <row r="208" spans="5:8" ht="15" customHeight="1">
      <c r="E208" s="38"/>
      <c r="F208" s="38"/>
      <c r="G208" s="38"/>
      <c r="H208" s="38"/>
    </row>
    <row r="209" spans="5:8" ht="15" customHeight="1">
      <c r="E209" s="38"/>
      <c r="F209" s="38"/>
      <c r="G209" s="38"/>
      <c r="H209" s="38"/>
    </row>
    <row r="210" spans="5:8" ht="15" customHeight="1">
      <c r="E210" s="38"/>
      <c r="F210" s="38"/>
      <c r="G210" s="38"/>
      <c r="H210" s="38"/>
    </row>
    <row r="211" spans="5:8" ht="15" customHeight="1">
      <c r="E211" s="38"/>
      <c r="F211" s="38"/>
      <c r="G211" s="38"/>
      <c r="H211" s="38"/>
    </row>
    <row r="212" spans="5:8" ht="15" customHeight="1">
      <c r="E212" s="38"/>
      <c r="F212" s="38"/>
      <c r="G212" s="38"/>
      <c r="H212" s="38"/>
    </row>
    <row r="213" spans="5:8" ht="15" customHeight="1">
      <c r="E213" s="38"/>
      <c r="F213" s="38"/>
      <c r="G213" s="38"/>
      <c r="H213" s="38"/>
    </row>
    <row r="214" spans="5:8" ht="15" customHeight="1">
      <c r="E214" s="38"/>
      <c r="F214" s="38"/>
      <c r="G214" s="38"/>
      <c r="H214" s="38"/>
    </row>
    <row r="215" spans="5:8" ht="15" customHeight="1">
      <c r="E215" s="38"/>
      <c r="F215" s="38"/>
      <c r="G215" s="38"/>
      <c r="H215" s="38"/>
    </row>
    <row r="216" spans="5:8" ht="15" customHeight="1">
      <c r="E216" s="38"/>
      <c r="F216" s="38"/>
      <c r="G216" s="38"/>
      <c r="H216" s="38"/>
    </row>
    <row r="217" spans="5:8" ht="15" customHeight="1">
      <c r="E217" s="38"/>
      <c r="F217" s="38"/>
      <c r="G217" s="38"/>
      <c r="H217" s="38"/>
    </row>
    <row r="218" spans="5:8" ht="15" customHeight="1">
      <c r="E218" s="38"/>
      <c r="F218" s="38"/>
      <c r="G218" s="38"/>
      <c r="H218" s="38"/>
    </row>
    <row r="219" spans="5:8" ht="15" customHeight="1">
      <c r="E219" s="38"/>
      <c r="F219" s="38"/>
      <c r="G219" s="38"/>
      <c r="H219" s="38"/>
    </row>
    <row r="220" spans="5:8" ht="15" customHeight="1">
      <c r="E220" s="38"/>
      <c r="F220" s="38"/>
      <c r="G220" s="38"/>
      <c r="H220" s="38"/>
    </row>
    <row r="221" spans="5:8" ht="15" customHeight="1">
      <c r="E221" s="38"/>
      <c r="F221" s="38"/>
      <c r="G221" s="38"/>
      <c r="H221" s="38"/>
    </row>
    <row r="222" spans="5:8" ht="15" customHeight="1">
      <c r="E222" s="38"/>
      <c r="F222" s="38"/>
      <c r="G222" s="38"/>
      <c r="H222" s="38"/>
    </row>
    <row r="223" spans="5:8" ht="15" customHeight="1">
      <c r="E223" s="38"/>
      <c r="F223" s="38"/>
      <c r="G223" s="38"/>
      <c r="H223" s="38"/>
    </row>
    <row r="224" spans="5:8" ht="15" customHeight="1">
      <c r="E224" s="38"/>
      <c r="F224" s="38"/>
      <c r="G224" s="38"/>
      <c r="H224" s="38"/>
    </row>
    <row r="225" spans="5:8" ht="15" customHeight="1">
      <c r="E225" s="38"/>
      <c r="F225" s="38"/>
      <c r="G225" s="38"/>
      <c r="H225" s="38"/>
    </row>
    <row r="226" spans="5:8" ht="15" customHeight="1">
      <c r="E226" s="38"/>
      <c r="F226" s="38"/>
      <c r="G226" s="38"/>
      <c r="H226" s="38"/>
    </row>
    <row r="227" spans="5:8" ht="15" customHeight="1">
      <c r="E227" s="38"/>
      <c r="F227" s="38"/>
      <c r="G227" s="38"/>
      <c r="H227" s="38"/>
    </row>
    <row r="228" spans="5:8" ht="15" customHeight="1">
      <c r="E228" s="38"/>
      <c r="F228" s="38"/>
      <c r="G228" s="38"/>
      <c r="H228" s="38"/>
    </row>
    <row r="229" spans="5:8" ht="15" customHeight="1">
      <c r="E229" s="38"/>
      <c r="F229" s="38"/>
      <c r="G229" s="38"/>
      <c r="H229" s="38"/>
    </row>
    <row r="230" spans="5:8" ht="15" customHeight="1">
      <c r="E230" s="38"/>
      <c r="F230" s="38"/>
      <c r="G230" s="38"/>
      <c r="H230" s="38"/>
    </row>
    <row r="231" spans="5:8" ht="15" customHeight="1">
      <c r="E231" s="38"/>
      <c r="F231" s="38"/>
      <c r="G231" s="38"/>
      <c r="H231" s="38"/>
    </row>
    <row r="232" spans="5:8" ht="15" customHeight="1">
      <c r="E232" s="38"/>
      <c r="F232" s="38"/>
      <c r="G232" s="38"/>
      <c r="H232" s="38"/>
    </row>
    <row r="233" spans="5:8" ht="15" customHeight="1">
      <c r="E233" s="38"/>
      <c r="F233" s="38"/>
      <c r="G233" s="38"/>
      <c r="H233" s="38"/>
    </row>
    <row r="234" spans="5:8" ht="15" customHeight="1">
      <c r="E234" s="38"/>
      <c r="F234" s="38"/>
      <c r="G234" s="38"/>
      <c r="H234" s="38"/>
    </row>
    <row r="235" spans="5:8" ht="15" customHeight="1">
      <c r="E235" s="38"/>
      <c r="F235" s="38"/>
      <c r="G235" s="38"/>
      <c r="H235" s="38"/>
    </row>
    <row r="236" spans="5:8" ht="15" customHeight="1">
      <c r="E236" s="38"/>
      <c r="F236" s="38"/>
      <c r="G236" s="38"/>
      <c r="H236" s="38"/>
    </row>
    <row r="237" spans="5:8" ht="15" customHeight="1">
      <c r="E237" s="38"/>
      <c r="F237" s="38"/>
      <c r="G237" s="38"/>
      <c r="H237" s="38"/>
    </row>
    <row r="238" spans="5:8" ht="15" customHeight="1">
      <c r="E238" s="38"/>
      <c r="F238" s="38"/>
      <c r="G238" s="38"/>
      <c r="H238" s="38"/>
    </row>
    <row r="239" spans="5:8" ht="15" customHeight="1">
      <c r="E239" s="38"/>
      <c r="F239" s="38"/>
      <c r="G239" s="38"/>
      <c r="H239" s="38"/>
    </row>
    <row r="240" spans="5:8" ht="15" customHeight="1">
      <c r="E240" s="38"/>
      <c r="F240" s="38"/>
      <c r="G240" s="38"/>
      <c r="H240" s="38"/>
    </row>
    <row r="241" spans="5:8" ht="15" customHeight="1">
      <c r="E241" s="38"/>
      <c r="F241" s="38"/>
      <c r="G241" s="38"/>
      <c r="H241" s="38"/>
    </row>
    <row r="242" spans="5:8" ht="15" customHeight="1">
      <c r="E242" s="38"/>
      <c r="F242" s="38"/>
      <c r="G242" s="38"/>
      <c r="H242" s="38"/>
    </row>
    <row r="243" spans="5:8" ht="15" customHeight="1">
      <c r="E243" s="38"/>
      <c r="F243" s="38"/>
      <c r="G243" s="38"/>
      <c r="H243" s="38"/>
    </row>
    <row r="244" spans="5:8" ht="15" customHeight="1">
      <c r="E244" s="38"/>
      <c r="F244" s="38"/>
      <c r="G244" s="38"/>
      <c r="H244" s="38"/>
    </row>
    <row r="245" spans="5:8" ht="15" customHeight="1">
      <c r="E245" s="38"/>
      <c r="F245" s="38"/>
      <c r="G245" s="38"/>
      <c r="H245" s="38"/>
    </row>
    <row r="246" spans="5:8" ht="15" customHeight="1">
      <c r="E246" s="38"/>
      <c r="F246" s="38"/>
      <c r="G246" s="38"/>
      <c r="H246" s="38"/>
    </row>
    <row r="247" spans="5:8" ht="15" customHeight="1">
      <c r="E247" s="38"/>
      <c r="F247" s="38"/>
      <c r="G247" s="38"/>
      <c r="H247" s="38"/>
    </row>
    <row r="248" spans="5:8" ht="15" customHeight="1">
      <c r="E248" s="38"/>
      <c r="F248" s="38"/>
      <c r="G248" s="38"/>
      <c r="H248" s="38"/>
    </row>
    <row r="249" spans="5:8" ht="15" customHeight="1">
      <c r="E249" s="38"/>
      <c r="F249" s="38"/>
      <c r="G249" s="38"/>
      <c r="H249" s="38"/>
    </row>
    <row r="250" spans="5:8" ht="15" customHeight="1">
      <c r="E250" s="38"/>
      <c r="F250" s="38"/>
      <c r="G250" s="38"/>
      <c r="H250" s="38"/>
    </row>
    <row r="251" spans="5:8" ht="15" customHeight="1">
      <c r="E251" s="38"/>
      <c r="F251" s="38"/>
      <c r="G251" s="38"/>
      <c r="H251" s="38"/>
    </row>
    <row r="252" spans="5:8" ht="15" customHeight="1">
      <c r="E252" s="38"/>
      <c r="F252" s="38"/>
      <c r="G252" s="38"/>
      <c r="H252" s="38"/>
    </row>
    <row r="253" spans="5:8" ht="15" customHeight="1">
      <c r="E253" s="38"/>
      <c r="F253" s="38"/>
      <c r="G253" s="38"/>
      <c r="H253" s="38"/>
    </row>
    <row r="254" spans="5:8" ht="15" customHeight="1">
      <c r="E254" s="38"/>
      <c r="F254" s="38"/>
      <c r="G254" s="38"/>
      <c r="H254" s="38"/>
    </row>
    <row r="255" spans="5:8" ht="15" customHeight="1">
      <c r="E255" s="38"/>
      <c r="F255" s="38"/>
      <c r="G255" s="38"/>
      <c r="H255" s="38"/>
    </row>
    <row r="256" spans="5:8" ht="15" customHeight="1">
      <c r="E256" s="38"/>
      <c r="F256" s="38"/>
      <c r="G256" s="38"/>
      <c r="H256" s="38"/>
    </row>
    <row r="257" spans="5:8" ht="15" customHeight="1">
      <c r="E257" s="38"/>
      <c r="F257" s="38"/>
      <c r="G257" s="38"/>
      <c r="H257" s="38"/>
    </row>
    <row r="258" spans="5:8" ht="15" customHeight="1">
      <c r="E258" s="38"/>
      <c r="F258" s="38"/>
      <c r="G258" s="38"/>
      <c r="H258" s="38"/>
    </row>
    <row r="259" spans="5:8" ht="15" customHeight="1">
      <c r="E259" s="38"/>
      <c r="F259" s="38"/>
      <c r="G259" s="38"/>
      <c r="H259" s="38"/>
    </row>
    <row r="260" spans="5:8" ht="15" customHeight="1">
      <c r="E260" s="38"/>
      <c r="F260" s="38"/>
      <c r="G260" s="38"/>
      <c r="H260" s="38"/>
    </row>
    <row r="261" spans="5:8" ht="15" customHeight="1">
      <c r="E261" s="38"/>
      <c r="F261" s="38"/>
      <c r="G261" s="38"/>
      <c r="H261" s="38"/>
    </row>
    <row r="262" spans="5:8" ht="15" customHeight="1">
      <c r="E262" s="38"/>
      <c r="F262" s="38"/>
      <c r="G262" s="38"/>
      <c r="H262" s="38"/>
    </row>
    <row r="263" spans="5:8" ht="15" customHeight="1">
      <c r="E263" s="38"/>
      <c r="F263" s="38"/>
      <c r="G263" s="38"/>
      <c r="H263" s="38"/>
    </row>
    <row r="264" spans="5:8" ht="15" customHeight="1">
      <c r="E264" s="38"/>
      <c r="F264" s="38"/>
      <c r="G264" s="38"/>
      <c r="H264" s="38"/>
    </row>
    <row r="265" spans="5:8" ht="15" customHeight="1">
      <c r="E265" s="38"/>
      <c r="F265" s="38"/>
      <c r="G265" s="38"/>
      <c r="H265" s="38"/>
    </row>
    <row r="266" spans="5:8" ht="15" customHeight="1">
      <c r="E266" s="38"/>
      <c r="F266" s="38"/>
      <c r="G266" s="38"/>
      <c r="H266" s="38"/>
    </row>
    <row r="267" spans="5:8" ht="15" customHeight="1">
      <c r="E267" s="38"/>
      <c r="F267" s="38"/>
      <c r="G267" s="38"/>
      <c r="H267" s="38"/>
    </row>
    <row r="268" spans="5:8" ht="15" customHeight="1">
      <c r="E268" s="38"/>
      <c r="F268" s="38"/>
      <c r="G268" s="38"/>
      <c r="H268" s="38"/>
    </row>
    <row r="269" spans="5:8" ht="15" customHeight="1">
      <c r="E269" s="38"/>
      <c r="F269" s="38"/>
      <c r="G269" s="38"/>
      <c r="H269" s="38"/>
    </row>
    <row r="270" spans="5:8" ht="15" customHeight="1">
      <c r="E270" s="38"/>
      <c r="F270" s="38"/>
      <c r="G270" s="38"/>
      <c r="H270" s="38"/>
    </row>
    <row r="271" spans="5:8" ht="15" customHeight="1">
      <c r="E271" s="38"/>
      <c r="F271" s="38"/>
      <c r="G271" s="38"/>
      <c r="H271" s="38"/>
    </row>
    <row r="272" spans="5:8" ht="15" customHeight="1">
      <c r="E272" s="38"/>
      <c r="F272" s="38"/>
      <c r="G272" s="38"/>
      <c r="H272" s="38"/>
    </row>
    <row r="273" spans="5:8" ht="15" customHeight="1">
      <c r="E273" s="38"/>
      <c r="F273" s="38"/>
      <c r="G273" s="38"/>
      <c r="H273" s="38"/>
    </row>
    <row r="274" spans="5:8" ht="15" customHeight="1">
      <c r="E274" s="38"/>
      <c r="F274" s="38"/>
      <c r="G274" s="38"/>
      <c r="H274" s="38"/>
    </row>
    <row r="275" spans="5:8" ht="15" customHeight="1">
      <c r="E275" s="38"/>
      <c r="F275" s="38"/>
      <c r="G275" s="38"/>
      <c r="H275" s="38"/>
    </row>
    <row r="276" spans="5:8" ht="15" customHeight="1">
      <c r="E276" s="38"/>
      <c r="F276" s="38"/>
      <c r="G276" s="38"/>
      <c r="H276" s="38"/>
    </row>
    <row r="277" spans="5:8" ht="15" customHeight="1">
      <c r="E277" s="38"/>
      <c r="F277" s="38"/>
      <c r="G277" s="38"/>
      <c r="H277" s="38"/>
    </row>
    <row r="278" spans="5:8" ht="15" customHeight="1">
      <c r="E278" s="38"/>
      <c r="F278" s="38"/>
      <c r="G278" s="38"/>
      <c r="H278" s="38"/>
    </row>
    <row r="279" spans="5:8" ht="15" customHeight="1">
      <c r="E279" s="38"/>
      <c r="F279" s="38"/>
      <c r="G279" s="38"/>
      <c r="H279" s="38"/>
    </row>
    <row r="280" spans="5:8" ht="15" customHeight="1">
      <c r="E280" s="38"/>
      <c r="F280" s="38"/>
      <c r="G280" s="38"/>
      <c r="H280" s="38"/>
    </row>
    <row r="281" spans="5:8" ht="15" customHeight="1">
      <c r="E281" s="38"/>
      <c r="F281" s="38"/>
      <c r="G281" s="38"/>
      <c r="H281" s="38"/>
    </row>
    <row r="282" spans="5:8" ht="15" customHeight="1">
      <c r="E282" s="38"/>
      <c r="F282" s="38"/>
      <c r="G282" s="38"/>
      <c r="H282" s="38"/>
    </row>
    <row r="283" spans="5:8" ht="15" customHeight="1">
      <c r="E283" s="38"/>
      <c r="F283" s="38"/>
      <c r="G283" s="38"/>
      <c r="H283" s="38"/>
    </row>
    <row r="284" spans="5:8" ht="15" customHeight="1">
      <c r="E284" s="38"/>
      <c r="F284" s="38"/>
      <c r="G284" s="38"/>
      <c r="H284" s="38"/>
    </row>
    <row r="285" spans="5:8" ht="15" customHeight="1">
      <c r="E285" s="38"/>
      <c r="F285" s="38"/>
      <c r="G285" s="38"/>
      <c r="H285" s="38"/>
    </row>
    <row r="286" spans="5:8" ht="15" customHeight="1">
      <c r="E286" s="38"/>
      <c r="F286" s="38"/>
      <c r="G286" s="38"/>
      <c r="H286" s="38"/>
    </row>
    <row r="287" spans="5:8" ht="15" customHeight="1">
      <c r="E287" s="38"/>
      <c r="F287" s="38"/>
      <c r="G287" s="38"/>
      <c r="H287" s="38"/>
    </row>
    <row r="288" spans="5:8" ht="15" customHeight="1">
      <c r="E288" s="38"/>
      <c r="F288" s="38"/>
      <c r="G288" s="38"/>
      <c r="H288" s="38"/>
    </row>
    <row r="289" spans="5:8" ht="15" customHeight="1">
      <c r="E289" s="38"/>
      <c r="F289" s="38"/>
      <c r="G289" s="38"/>
      <c r="H289" s="38"/>
    </row>
    <row r="290" spans="5:8" ht="15" customHeight="1">
      <c r="E290" s="38"/>
      <c r="F290" s="38"/>
      <c r="G290" s="38"/>
      <c r="H290" s="38"/>
    </row>
    <row r="291" spans="5:8" ht="15" customHeight="1">
      <c r="E291" s="38"/>
      <c r="F291" s="38"/>
      <c r="G291" s="38"/>
      <c r="H291" s="38"/>
    </row>
    <row r="292" spans="5:8" ht="15" customHeight="1">
      <c r="E292" s="38"/>
      <c r="F292" s="38"/>
      <c r="G292" s="38"/>
      <c r="H292" s="38"/>
    </row>
    <row r="293" spans="5:8" ht="15" customHeight="1">
      <c r="E293" s="38"/>
      <c r="F293" s="38"/>
      <c r="G293" s="38"/>
      <c r="H293" s="38"/>
    </row>
    <row r="294" spans="5:8" ht="15" customHeight="1">
      <c r="E294" s="38"/>
      <c r="F294" s="38"/>
      <c r="G294" s="38"/>
      <c r="H294" s="38"/>
    </row>
    <row r="295" spans="5:8" ht="15" customHeight="1">
      <c r="E295" s="38"/>
      <c r="F295" s="38"/>
      <c r="G295" s="38"/>
      <c r="H295" s="38"/>
    </row>
    <row r="296" spans="5:8" ht="15" customHeight="1">
      <c r="E296" s="38"/>
      <c r="F296" s="38"/>
      <c r="G296" s="38"/>
      <c r="H296" s="38"/>
    </row>
    <row r="297" spans="5:8" ht="15" customHeight="1">
      <c r="E297" s="38"/>
      <c r="F297" s="38"/>
      <c r="G297" s="38"/>
      <c r="H297" s="38"/>
    </row>
    <row r="298" spans="5:8" ht="15" customHeight="1">
      <c r="E298" s="38"/>
      <c r="F298" s="38"/>
      <c r="G298" s="38"/>
      <c r="H298" s="38"/>
    </row>
    <row r="299" spans="5:8" ht="15" customHeight="1">
      <c r="E299" s="38"/>
      <c r="F299" s="38"/>
      <c r="G299" s="38"/>
      <c r="H299" s="38"/>
    </row>
    <row r="300" spans="5:8" ht="15" customHeight="1">
      <c r="E300" s="38"/>
      <c r="F300" s="38"/>
      <c r="G300" s="38"/>
      <c r="H300" s="38"/>
    </row>
    <row r="301" spans="5:8" ht="15" customHeight="1">
      <c r="E301" s="38"/>
      <c r="F301" s="38"/>
      <c r="G301" s="38"/>
      <c r="H301" s="38"/>
    </row>
    <row r="302" spans="5:8" ht="15" customHeight="1">
      <c r="E302" s="38"/>
      <c r="F302" s="38"/>
      <c r="G302" s="38"/>
      <c r="H302" s="38"/>
    </row>
    <row r="303" spans="5:8" ht="15" customHeight="1">
      <c r="E303" s="38"/>
      <c r="F303" s="38"/>
      <c r="G303" s="38"/>
      <c r="H303" s="38"/>
    </row>
    <row r="304" spans="5:8" ht="15" customHeight="1">
      <c r="E304" s="38"/>
      <c r="F304" s="38"/>
      <c r="G304" s="38"/>
      <c r="H304" s="38"/>
    </row>
    <row r="305" spans="5:8" ht="15" customHeight="1">
      <c r="E305" s="38"/>
      <c r="F305" s="38"/>
      <c r="G305" s="38"/>
      <c r="H305" s="38"/>
    </row>
    <row r="306" spans="5:8" ht="15" customHeight="1">
      <c r="E306" s="38"/>
      <c r="F306" s="38"/>
      <c r="G306" s="38"/>
      <c r="H306" s="38"/>
    </row>
    <row r="307" spans="5:8" ht="15" customHeight="1">
      <c r="E307" s="38"/>
      <c r="F307" s="38"/>
      <c r="G307" s="38"/>
      <c r="H307" s="38"/>
    </row>
    <row r="308" spans="5:8" ht="15" customHeight="1">
      <c r="E308" s="38"/>
      <c r="F308" s="38"/>
      <c r="G308" s="38"/>
      <c r="H308" s="38"/>
    </row>
    <row r="309" spans="5:8" ht="15" customHeight="1">
      <c r="E309" s="38"/>
      <c r="F309" s="38"/>
      <c r="G309" s="38"/>
      <c r="H309" s="38"/>
    </row>
    <row r="310" spans="5:8" ht="15" customHeight="1">
      <c r="E310" s="38"/>
      <c r="F310" s="38"/>
      <c r="G310" s="38"/>
      <c r="H310" s="38"/>
    </row>
    <row r="311" spans="5:8" ht="15" customHeight="1">
      <c r="E311" s="38"/>
      <c r="F311" s="38"/>
      <c r="G311" s="38"/>
      <c r="H311" s="38"/>
    </row>
    <row r="312" spans="5:8" ht="15" customHeight="1">
      <c r="E312" s="38"/>
      <c r="F312" s="38"/>
      <c r="G312" s="38"/>
      <c r="H312" s="38"/>
    </row>
    <row r="313" spans="5:8" ht="15" customHeight="1">
      <c r="E313" s="38"/>
      <c r="F313" s="38"/>
      <c r="G313" s="38"/>
      <c r="H313" s="38"/>
    </row>
    <row r="314" spans="5:8" ht="15" customHeight="1">
      <c r="E314" s="38"/>
      <c r="F314" s="38"/>
      <c r="G314" s="38"/>
      <c r="H314" s="38"/>
    </row>
    <row r="315" spans="5:8" ht="15" customHeight="1">
      <c r="E315" s="38"/>
      <c r="F315" s="38"/>
      <c r="G315" s="38"/>
      <c r="H315" s="38"/>
    </row>
    <row r="316" spans="5:8" ht="15" customHeight="1">
      <c r="E316" s="38"/>
      <c r="F316" s="38"/>
      <c r="G316" s="38"/>
      <c r="H316" s="38"/>
    </row>
    <row r="317" spans="5:8" ht="15" customHeight="1">
      <c r="E317" s="38"/>
      <c r="F317" s="38"/>
      <c r="G317" s="38"/>
      <c r="H317" s="38"/>
    </row>
    <row r="318" spans="5:8" ht="15" customHeight="1">
      <c r="E318" s="38"/>
      <c r="F318" s="38"/>
      <c r="G318" s="38"/>
      <c r="H318" s="38"/>
    </row>
    <row r="319" spans="5:8" ht="15" customHeight="1">
      <c r="E319" s="38"/>
      <c r="F319" s="38"/>
      <c r="G319" s="38"/>
      <c r="H319" s="38"/>
    </row>
    <row r="320" spans="5:8" ht="15" customHeight="1">
      <c r="E320" s="38"/>
      <c r="F320" s="38"/>
      <c r="G320" s="38"/>
      <c r="H320" s="38"/>
    </row>
    <row r="321" spans="5:8" ht="15" customHeight="1">
      <c r="E321" s="38"/>
      <c r="F321" s="38"/>
      <c r="G321" s="38"/>
      <c r="H321" s="38"/>
    </row>
    <row r="322" spans="5:8" ht="15" customHeight="1">
      <c r="E322" s="38"/>
      <c r="F322" s="38"/>
      <c r="G322" s="38"/>
      <c r="H322" s="38"/>
    </row>
    <row r="323" spans="5:8" ht="15" customHeight="1">
      <c r="E323" s="38"/>
      <c r="F323" s="38"/>
      <c r="G323" s="38"/>
      <c r="H323" s="38"/>
    </row>
    <row r="324" spans="5:8" ht="15" customHeight="1">
      <c r="E324" s="38"/>
      <c r="F324" s="38"/>
      <c r="G324" s="38"/>
      <c r="H324" s="38"/>
    </row>
    <row r="325" spans="5:8" ht="15" customHeight="1">
      <c r="E325" s="38"/>
      <c r="F325" s="38"/>
      <c r="G325" s="38"/>
      <c r="H325" s="38"/>
    </row>
    <row r="326" spans="5:8" ht="15" customHeight="1">
      <c r="E326" s="38"/>
      <c r="F326" s="38"/>
      <c r="G326" s="38"/>
      <c r="H326" s="38"/>
    </row>
    <row r="327" spans="5:8" ht="15" customHeight="1">
      <c r="E327" s="38"/>
      <c r="F327" s="38"/>
      <c r="G327" s="38"/>
      <c r="H327" s="38"/>
    </row>
    <row r="328" spans="5:8" ht="15" customHeight="1">
      <c r="E328" s="38"/>
      <c r="F328" s="38"/>
      <c r="G328" s="38"/>
      <c r="H328" s="38"/>
    </row>
    <row r="329" spans="5:8" ht="15" customHeight="1">
      <c r="E329" s="38"/>
      <c r="F329" s="38"/>
      <c r="G329" s="38"/>
      <c r="H329" s="38"/>
    </row>
    <row r="330" spans="5:8" ht="15" customHeight="1">
      <c r="E330" s="38"/>
      <c r="F330" s="38"/>
      <c r="G330" s="38"/>
      <c r="H330" s="38"/>
    </row>
    <row r="331" spans="5:8" ht="15" customHeight="1">
      <c r="E331" s="38"/>
      <c r="F331" s="38"/>
      <c r="G331" s="38"/>
      <c r="H331" s="38"/>
    </row>
    <row r="332" spans="5:8" ht="15" customHeight="1">
      <c r="E332" s="38"/>
      <c r="F332" s="38"/>
      <c r="G332" s="38"/>
      <c r="H332" s="38"/>
    </row>
    <row r="333" spans="5:8" ht="15" customHeight="1">
      <c r="E333" s="38"/>
      <c r="F333" s="38"/>
      <c r="G333" s="38"/>
      <c r="H333" s="38"/>
    </row>
    <row r="334" spans="5:8" ht="15" customHeight="1">
      <c r="E334" s="38"/>
      <c r="F334" s="38"/>
      <c r="G334" s="38"/>
      <c r="H334" s="38"/>
    </row>
    <row r="335" spans="5:8" ht="15" customHeight="1">
      <c r="E335" s="38"/>
      <c r="F335" s="38"/>
      <c r="G335" s="38"/>
      <c r="H335" s="38"/>
    </row>
    <row r="336" spans="5:8" ht="15" customHeight="1">
      <c r="E336" s="38"/>
      <c r="F336" s="38"/>
      <c r="G336" s="38"/>
      <c r="H336" s="38"/>
    </row>
    <row r="337" spans="5:8" ht="15" customHeight="1">
      <c r="E337" s="38"/>
      <c r="F337" s="38"/>
      <c r="G337" s="38"/>
      <c r="H337" s="38"/>
    </row>
    <row r="338" spans="5:8" ht="15" customHeight="1">
      <c r="E338" s="38"/>
      <c r="F338" s="38"/>
      <c r="G338" s="38"/>
      <c r="H338" s="38"/>
    </row>
    <row r="339" spans="5:8" ht="15" customHeight="1">
      <c r="E339" s="38"/>
      <c r="F339" s="38"/>
      <c r="G339" s="38"/>
      <c r="H339" s="38"/>
    </row>
    <row r="340" spans="5:8" ht="15" customHeight="1">
      <c r="E340" s="38"/>
      <c r="F340" s="38"/>
      <c r="G340" s="38"/>
      <c r="H340" s="38"/>
    </row>
    <row r="341" spans="5:8" ht="15" customHeight="1">
      <c r="E341" s="38"/>
      <c r="F341" s="38"/>
      <c r="G341" s="38"/>
      <c r="H341" s="38"/>
    </row>
    <row r="342" spans="5:8" ht="15" customHeight="1">
      <c r="E342" s="38"/>
      <c r="F342" s="38"/>
      <c r="G342" s="38"/>
      <c r="H342" s="38"/>
    </row>
    <row r="343" spans="5:8" ht="15" customHeight="1">
      <c r="E343" s="38"/>
      <c r="F343" s="38"/>
      <c r="G343" s="38"/>
      <c r="H343" s="38"/>
    </row>
    <row r="344" spans="5:8" ht="15" customHeight="1">
      <c r="E344" s="38"/>
      <c r="F344" s="38"/>
      <c r="G344" s="38"/>
      <c r="H344" s="38"/>
    </row>
    <row r="345" spans="5:8" ht="15" customHeight="1">
      <c r="E345" s="38"/>
      <c r="F345" s="38"/>
      <c r="G345" s="38"/>
      <c r="H345" s="38"/>
    </row>
    <row r="346" spans="5:8" ht="15" customHeight="1">
      <c r="E346" s="38"/>
      <c r="F346" s="38"/>
      <c r="G346" s="38"/>
      <c r="H346" s="38"/>
    </row>
    <row r="347" spans="5:8" ht="15" customHeight="1">
      <c r="E347" s="38"/>
      <c r="F347" s="38"/>
      <c r="G347" s="38"/>
      <c r="H347" s="38"/>
    </row>
    <row r="348" spans="5:8" ht="15" customHeight="1">
      <c r="E348" s="38"/>
      <c r="F348" s="38"/>
      <c r="G348" s="38"/>
      <c r="H348" s="38"/>
    </row>
    <row r="349" spans="5:8" ht="15" customHeight="1">
      <c r="E349" s="38"/>
      <c r="F349" s="38"/>
      <c r="G349" s="38"/>
      <c r="H349" s="38"/>
    </row>
    <row r="350" spans="5:8" ht="15" customHeight="1">
      <c r="E350" s="38"/>
      <c r="F350" s="38"/>
      <c r="G350" s="38"/>
      <c r="H350" s="38"/>
    </row>
    <row r="351" spans="5:8" ht="15" customHeight="1">
      <c r="E351" s="38"/>
      <c r="F351" s="38"/>
      <c r="G351" s="38"/>
      <c r="H351" s="38"/>
    </row>
    <row r="352" spans="5:8" ht="15" customHeight="1">
      <c r="E352" s="38"/>
      <c r="F352" s="38"/>
      <c r="G352" s="38"/>
      <c r="H352" s="38"/>
    </row>
    <row r="353" spans="5:8" ht="15" customHeight="1">
      <c r="E353" s="38"/>
      <c r="F353" s="38"/>
      <c r="G353" s="38"/>
      <c r="H353" s="38"/>
    </row>
    <row r="354" spans="5:8" ht="15" customHeight="1">
      <c r="E354" s="38"/>
      <c r="F354" s="38"/>
      <c r="G354" s="38"/>
      <c r="H354" s="38"/>
    </row>
    <row r="355" spans="5:8" ht="15" customHeight="1">
      <c r="E355" s="38"/>
      <c r="F355" s="38"/>
      <c r="G355" s="38"/>
      <c r="H355" s="38"/>
    </row>
    <row r="356" spans="5:8" ht="15" customHeight="1">
      <c r="E356" s="38"/>
      <c r="F356" s="38"/>
      <c r="G356" s="38"/>
      <c r="H356" s="38"/>
    </row>
    <row r="357" spans="5:8" ht="15" customHeight="1">
      <c r="E357" s="38"/>
      <c r="F357" s="38"/>
      <c r="G357" s="38"/>
      <c r="H357" s="38"/>
    </row>
    <row r="358" spans="5:8" ht="15" customHeight="1">
      <c r="E358" s="38"/>
      <c r="F358" s="38"/>
      <c r="G358" s="38"/>
      <c r="H358" s="38"/>
    </row>
    <row r="359" spans="5:8" ht="15" customHeight="1">
      <c r="E359" s="38"/>
      <c r="F359" s="38"/>
      <c r="G359" s="38"/>
      <c r="H359" s="38"/>
    </row>
    <row r="360" spans="5:8" ht="15" customHeight="1">
      <c r="E360" s="38"/>
      <c r="F360" s="38"/>
      <c r="G360" s="38"/>
      <c r="H360" s="38"/>
    </row>
    <row r="361" spans="5:8" ht="15" customHeight="1">
      <c r="E361" s="38"/>
      <c r="F361" s="38"/>
      <c r="G361" s="38"/>
      <c r="H361" s="38"/>
    </row>
    <row r="362" spans="5:8" ht="15" customHeight="1">
      <c r="E362" s="38"/>
      <c r="F362" s="38"/>
      <c r="G362" s="38"/>
      <c r="H362" s="38"/>
    </row>
    <row r="363" spans="5:8" ht="15" customHeight="1">
      <c r="E363" s="38"/>
      <c r="F363" s="38"/>
      <c r="G363" s="38"/>
      <c r="H363" s="38"/>
    </row>
    <row r="364" spans="5:8" ht="15" customHeight="1">
      <c r="E364" s="38"/>
      <c r="F364" s="38"/>
      <c r="G364" s="38"/>
      <c r="H364" s="38"/>
    </row>
    <row r="365" spans="5:8" ht="15" customHeight="1">
      <c r="E365" s="38"/>
      <c r="F365" s="38"/>
      <c r="G365" s="38"/>
      <c r="H365" s="38"/>
    </row>
    <row r="366" spans="5:8" ht="15" customHeight="1">
      <c r="E366" s="38"/>
      <c r="F366" s="38"/>
      <c r="G366" s="38"/>
      <c r="H366" s="38"/>
    </row>
    <row r="367" spans="5:8" ht="15" customHeight="1">
      <c r="E367" s="38"/>
      <c r="F367" s="38"/>
      <c r="G367" s="38"/>
      <c r="H367" s="38"/>
    </row>
    <row r="368" spans="5:8" ht="15" customHeight="1">
      <c r="E368" s="38"/>
      <c r="F368" s="38"/>
      <c r="G368" s="38"/>
      <c r="H368" s="38"/>
    </row>
    <row r="369" spans="5:8" ht="15" customHeight="1">
      <c r="E369" s="38"/>
      <c r="F369" s="38"/>
      <c r="G369" s="38"/>
      <c r="H369" s="38"/>
    </row>
    <row r="370" spans="5:8" ht="15" customHeight="1">
      <c r="E370" s="38"/>
      <c r="F370" s="38"/>
      <c r="G370" s="38"/>
      <c r="H370" s="38"/>
    </row>
    <row r="371" spans="5:8" ht="15" customHeight="1">
      <c r="E371" s="38"/>
      <c r="F371" s="38"/>
      <c r="G371" s="38"/>
      <c r="H371" s="38"/>
    </row>
    <row r="372" spans="5:8" ht="15" customHeight="1">
      <c r="E372" s="38"/>
      <c r="F372" s="38"/>
      <c r="G372" s="38"/>
      <c r="H372" s="38"/>
    </row>
    <row r="373" spans="5:8" ht="15" customHeight="1">
      <c r="E373" s="38"/>
      <c r="F373" s="38"/>
      <c r="G373" s="38"/>
      <c r="H373" s="38"/>
    </row>
    <row r="374" spans="5:8" ht="15" customHeight="1">
      <c r="E374" s="38"/>
      <c r="F374" s="38"/>
      <c r="G374" s="38"/>
      <c r="H374" s="38"/>
    </row>
    <row r="375" spans="5:8" ht="15" customHeight="1">
      <c r="E375" s="38"/>
      <c r="F375" s="38"/>
      <c r="G375" s="38"/>
      <c r="H375" s="38"/>
    </row>
    <row r="376" spans="5:8" ht="15" customHeight="1">
      <c r="E376" s="38"/>
      <c r="F376" s="38"/>
      <c r="G376" s="38"/>
      <c r="H376" s="38"/>
    </row>
    <row r="377" spans="5:8" ht="15" customHeight="1">
      <c r="E377" s="38"/>
      <c r="F377" s="38"/>
      <c r="G377" s="38"/>
      <c r="H377" s="38"/>
    </row>
    <row r="378" spans="5:8" ht="15" customHeight="1">
      <c r="E378" s="38"/>
      <c r="F378" s="38"/>
      <c r="G378" s="38"/>
      <c r="H378" s="38"/>
    </row>
    <row r="379" spans="5:8" ht="15" customHeight="1">
      <c r="E379" s="38"/>
      <c r="F379" s="38"/>
      <c r="G379" s="38"/>
      <c r="H379" s="38"/>
    </row>
    <row r="380" spans="5:8" ht="15" customHeight="1">
      <c r="E380" s="38"/>
      <c r="F380" s="38"/>
      <c r="G380" s="38"/>
      <c r="H380" s="38"/>
    </row>
    <row r="381" spans="5:8" ht="15" customHeight="1">
      <c r="E381" s="38"/>
      <c r="F381" s="38"/>
      <c r="G381" s="38"/>
      <c r="H381" s="38"/>
    </row>
    <row r="382" spans="5:8" ht="15" customHeight="1">
      <c r="E382" s="38"/>
      <c r="F382" s="38"/>
      <c r="G382" s="38"/>
      <c r="H382" s="38"/>
    </row>
    <row r="383" spans="5:8" ht="15" customHeight="1">
      <c r="E383" s="38"/>
      <c r="F383" s="38"/>
      <c r="G383" s="38"/>
      <c r="H383" s="38"/>
    </row>
    <row r="384" spans="5:8" ht="15" customHeight="1">
      <c r="E384" s="38"/>
      <c r="F384" s="38"/>
      <c r="G384" s="38"/>
      <c r="H384" s="38"/>
    </row>
    <row r="385" spans="5:8" ht="15" customHeight="1">
      <c r="E385" s="38"/>
      <c r="F385" s="38"/>
      <c r="G385" s="38"/>
      <c r="H385" s="38"/>
    </row>
    <row r="386" spans="5:8" ht="15" customHeight="1">
      <c r="E386" s="38"/>
      <c r="F386" s="38"/>
      <c r="G386" s="38"/>
      <c r="H386" s="38"/>
    </row>
    <row r="387" spans="5:8" ht="15" customHeight="1">
      <c r="E387" s="38"/>
      <c r="F387" s="38"/>
      <c r="G387" s="38"/>
      <c r="H387" s="38"/>
    </row>
    <row r="388" spans="5:8" ht="15" customHeight="1">
      <c r="E388" s="38"/>
      <c r="F388" s="38"/>
      <c r="G388" s="38"/>
      <c r="H388" s="38"/>
    </row>
    <row r="389" spans="5:8" ht="15" customHeight="1">
      <c r="E389" s="38"/>
      <c r="F389" s="38"/>
      <c r="G389" s="38"/>
      <c r="H389" s="38"/>
    </row>
    <row r="390" spans="5:8" ht="15" customHeight="1">
      <c r="E390" s="38"/>
      <c r="F390" s="38"/>
      <c r="G390" s="38"/>
      <c r="H390" s="38"/>
    </row>
    <row r="391" spans="5:8" ht="15" customHeight="1">
      <c r="E391" s="38"/>
      <c r="F391" s="38"/>
      <c r="G391" s="38"/>
      <c r="H391" s="38"/>
    </row>
    <row r="392" spans="5:8" ht="15" customHeight="1">
      <c r="E392" s="38"/>
      <c r="F392" s="38"/>
      <c r="G392" s="38"/>
      <c r="H392" s="38"/>
    </row>
    <row r="393" spans="5:8" ht="15" customHeight="1">
      <c r="E393" s="38"/>
      <c r="F393" s="38"/>
      <c r="G393" s="38"/>
      <c r="H393" s="38"/>
    </row>
    <row r="394" spans="5:8" ht="15" customHeight="1">
      <c r="E394" s="38"/>
      <c r="F394" s="38"/>
      <c r="G394" s="38"/>
      <c r="H394" s="38"/>
    </row>
    <row r="395" spans="5:8" ht="15" customHeight="1">
      <c r="E395" s="38"/>
      <c r="F395" s="38"/>
      <c r="G395" s="38"/>
      <c r="H395" s="38"/>
    </row>
    <row r="396" spans="5:8" ht="15" customHeight="1">
      <c r="E396" s="38"/>
      <c r="F396" s="38"/>
      <c r="G396" s="38"/>
      <c r="H396" s="38"/>
    </row>
    <row r="397" spans="5:8" ht="15" customHeight="1">
      <c r="E397" s="38"/>
      <c r="F397" s="38"/>
      <c r="G397" s="38"/>
      <c r="H397" s="38"/>
    </row>
    <row r="398" spans="5:8" ht="15" customHeight="1">
      <c r="E398" s="38"/>
      <c r="F398" s="38"/>
      <c r="G398" s="38"/>
      <c r="H398" s="38"/>
    </row>
    <row r="399" spans="5:8" ht="15" customHeight="1">
      <c r="E399" s="38"/>
      <c r="F399" s="38"/>
      <c r="G399" s="38"/>
      <c r="H399" s="38"/>
    </row>
    <row r="400" spans="5:8" ht="15" customHeight="1">
      <c r="E400" s="38"/>
      <c r="F400" s="38"/>
      <c r="G400" s="38"/>
      <c r="H400" s="38"/>
    </row>
    <row r="401" spans="5:8" ht="15" customHeight="1">
      <c r="E401" s="38"/>
      <c r="F401" s="38"/>
      <c r="G401" s="38"/>
      <c r="H401" s="38"/>
    </row>
    <row r="402" spans="5:8" ht="15" customHeight="1">
      <c r="E402" s="38"/>
      <c r="F402" s="38"/>
      <c r="G402" s="38"/>
      <c r="H402" s="38"/>
    </row>
    <row r="403" spans="5:8" ht="15" customHeight="1">
      <c r="E403" s="38"/>
      <c r="F403" s="38"/>
      <c r="G403" s="38"/>
      <c r="H403" s="38"/>
    </row>
    <row r="404" spans="5:8" ht="15" customHeight="1">
      <c r="E404" s="38"/>
      <c r="F404" s="38"/>
      <c r="G404" s="38"/>
      <c r="H404" s="38"/>
    </row>
    <row r="405" spans="5:8" ht="15" customHeight="1">
      <c r="E405" s="38"/>
      <c r="F405" s="38"/>
      <c r="G405" s="38"/>
      <c r="H405" s="38"/>
    </row>
    <row r="406" spans="5:8" ht="15" customHeight="1">
      <c r="E406" s="38"/>
      <c r="F406" s="38"/>
      <c r="G406" s="38"/>
      <c r="H406" s="38"/>
    </row>
    <row r="407" spans="5:8" ht="15" customHeight="1">
      <c r="E407" s="38"/>
      <c r="F407" s="38"/>
      <c r="G407" s="38"/>
      <c r="H407" s="38"/>
    </row>
    <row r="408" spans="5:8" ht="15" customHeight="1">
      <c r="E408" s="38"/>
      <c r="F408" s="38"/>
      <c r="G408" s="38"/>
      <c r="H408" s="38"/>
    </row>
    <row r="409" spans="5:8" ht="15" customHeight="1">
      <c r="E409" s="38"/>
      <c r="F409" s="38"/>
      <c r="G409" s="38"/>
      <c r="H409" s="38"/>
    </row>
    <row r="410" spans="5:8" ht="15" customHeight="1">
      <c r="E410" s="38"/>
      <c r="F410" s="38"/>
      <c r="G410" s="38"/>
      <c r="H410" s="38"/>
    </row>
    <row r="411" spans="5:8" ht="15" customHeight="1">
      <c r="E411" s="38"/>
      <c r="F411" s="38"/>
      <c r="G411" s="38"/>
      <c r="H411" s="38"/>
    </row>
    <row r="412" spans="5:8" ht="15" customHeight="1">
      <c r="E412" s="38"/>
      <c r="F412" s="38"/>
      <c r="G412" s="38"/>
      <c r="H412" s="38"/>
    </row>
    <row r="413" spans="5:8" ht="15" customHeight="1">
      <c r="E413" s="38"/>
      <c r="F413" s="38"/>
      <c r="G413" s="38"/>
      <c r="H413" s="38"/>
    </row>
    <row r="414" spans="5:8" ht="15" customHeight="1">
      <c r="E414" s="38"/>
      <c r="F414" s="38"/>
      <c r="G414" s="38"/>
      <c r="H414" s="38"/>
    </row>
    <row r="415" spans="5:8" ht="15" customHeight="1">
      <c r="E415" s="38"/>
      <c r="F415" s="38"/>
      <c r="G415" s="38"/>
      <c r="H415" s="38"/>
    </row>
    <row r="416" spans="5:8" ht="15" customHeight="1">
      <c r="E416" s="38"/>
      <c r="F416" s="38"/>
      <c r="G416" s="38"/>
      <c r="H416" s="38"/>
    </row>
    <row r="417" spans="5:8" ht="15" customHeight="1">
      <c r="E417" s="38"/>
      <c r="F417" s="38"/>
      <c r="G417" s="38"/>
      <c r="H417" s="38"/>
    </row>
    <row r="418" spans="5:8" ht="15" customHeight="1">
      <c r="E418" s="38"/>
      <c r="F418" s="38"/>
      <c r="G418" s="38"/>
      <c r="H418" s="38"/>
    </row>
    <row r="419" spans="5:8" ht="15" customHeight="1">
      <c r="E419" s="38"/>
      <c r="F419" s="38"/>
      <c r="G419" s="38"/>
      <c r="H419" s="38"/>
    </row>
    <row r="420" spans="5:8" ht="15" customHeight="1">
      <c r="E420" s="38"/>
      <c r="F420" s="38"/>
      <c r="G420" s="38"/>
      <c r="H420" s="38"/>
    </row>
    <row r="421" spans="5:8" ht="15" customHeight="1">
      <c r="E421" s="38"/>
      <c r="F421" s="38"/>
      <c r="G421" s="38"/>
      <c r="H421" s="38"/>
    </row>
    <row r="422" spans="5:8" ht="15" customHeight="1">
      <c r="E422" s="38"/>
      <c r="F422" s="38"/>
      <c r="G422" s="38"/>
      <c r="H422" s="38"/>
    </row>
    <row r="423" spans="5:8" ht="15" customHeight="1">
      <c r="E423" s="38"/>
      <c r="F423" s="38"/>
      <c r="G423" s="38"/>
      <c r="H423" s="38"/>
    </row>
    <row r="424" spans="5:8" ht="15" customHeight="1">
      <c r="E424" s="38"/>
      <c r="F424" s="38"/>
      <c r="G424" s="38"/>
      <c r="H424" s="38"/>
    </row>
    <row r="425" spans="5:8" ht="15" customHeight="1">
      <c r="E425" s="38"/>
      <c r="F425" s="38"/>
      <c r="G425" s="38"/>
      <c r="H425" s="38"/>
    </row>
    <row r="426" spans="5:8" ht="15" customHeight="1">
      <c r="E426" s="38"/>
      <c r="F426" s="38"/>
      <c r="G426" s="38"/>
      <c r="H426" s="38"/>
    </row>
    <row r="427" spans="5:8" ht="15" customHeight="1">
      <c r="E427" s="38"/>
      <c r="F427" s="38"/>
      <c r="G427" s="38"/>
      <c r="H427" s="38"/>
    </row>
    <row r="428" spans="5:8" ht="15" customHeight="1">
      <c r="E428" s="38"/>
      <c r="F428" s="38"/>
      <c r="G428" s="38"/>
      <c r="H428" s="38"/>
    </row>
    <row r="429" spans="5:8" ht="15" customHeight="1">
      <c r="E429" s="38"/>
      <c r="F429" s="38"/>
      <c r="G429" s="38"/>
      <c r="H429" s="38"/>
    </row>
    <row r="430" spans="5:8" ht="15" customHeight="1">
      <c r="E430" s="38"/>
      <c r="F430" s="38"/>
      <c r="G430" s="38"/>
      <c r="H430" s="38"/>
    </row>
    <row r="431" spans="5:8" ht="15" customHeight="1">
      <c r="E431" s="38"/>
      <c r="F431" s="38"/>
      <c r="G431" s="38"/>
      <c r="H431" s="38"/>
    </row>
    <row r="432" spans="5:8" ht="15" customHeight="1">
      <c r="E432" s="38"/>
      <c r="F432" s="38"/>
      <c r="G432" s="38"/>
      <c r="H432" s="38"/>
    </row>
    <row r="433" spans="5:8" ht="15" customHeight="1">
      <c r="E433" s="38"/>
      <c r="F433" s="38"/>
      <c r="G433" s="38"/>
      <c r="H433" s="38"/>
    </row>
    <row r="434" spans="5:8" ht="15" customHeight="1">
      <c r="E434" s="38"/>
      <c r="F434" s="38"/>
      <c r="G434" s="38"/>
      <c r="H434" s="38"/>
    </row>
    <row r="435" spans="5:8" ht="15" customHeight="1">
      <c r="E435" s="38"/>
      <c r="F435" s="38"/>
      <c r="G435" s="38"/>
      <c r="H435" s="38"/>
    </row>
    <row r="436" spans="5:8" ht="15" customHeight="1">
      <c r="E436" s="38"/>
      <c r="F436" s="38"/>
      <c r="G436" s="38"/>
      <c r="H436" s="38"/>
    </row>
    <row r="437" spans="5:8" ht="15" customHeight="1">
      <c r="E437" s="38"/>
      <c r="F437" s="38"/>
      <c r="G437" s="38"/>
      <c r="H437" s="38"/>
    </row>
    <row r="438" spans="5:8" ht="15" customHeight="1">
      <c r="E438" s="38"/>
      <c r="F438" s="38"/>
      <c r="G438" s="38"/>
      <c r="H438" s="38"/>
    </row>
    <row r="439" spans="5:8" ht="15" customHeight="1">
      <c r="E439" s="38"/>
      <c r="F439" s="38"/>
      <c r="G439" s="38"/>
      <c r="H439" s="38"/>
    </row>
    <row r="440" spans="5:8" ht="15" customHeight="1">
      <c r="E440" s="38"/>
      <c r="F440" s="38"/>
      <c r="G440" s="38"/>
      <c r="H440" s="38"/>
    </row>
    <row r="441" spans="5:8" ht="15" customHeight="1">
      <c r="E441" s="38"/>
      <c r="F441" s="38"/>
      <c r="G441" s="38"/>
      <c r="H441" s="38"/>
    </row>
    <row r="442" spans="5:8" ht="15" customHeight="1">
      <c r="E442" s="38"/>
      <c r="F442" s="38"/>
      <c r="G442" s="38"/>
      <c r="H442" s="38"/>
    </row>
    <row r="443" spans="5:8" ht="15" customHeight="1">
      <c r="E443" s="38"/>
      <c r="F443" s="38"/>
      <c r="G443" s="38"/>
      <c r="H443" s="38"/>
    </row>
    <row r="444" spans="5:8" ht="15" customHeight="1">
      <c r="E444" s="38"/>
      <c r="F444" s="38"/>
      <c r="G444" s="38"/>
      <c r="H444" s="38"/>
    </row>
    <row r="445" spans="5:8" ht="15" customHeight="1">
      <c r="E445" s="38"/>
      <c r="F445" s="38"/>
      <c r="G445" s="38"/>
      <c r="H445" s="38"/>
    </row>
    <row r="446" spans="5:8" ht="15" customHeight="1">
      <c r="E446" s="38"/>
      <c r="F446" s="38"/>
      <c r="G446" s="38"/>
      <c r="H446" s="38"/>
    </row>
    <row r="447" spans="5:8" ht="15" customHeight="1">
      <c r="E447" s="38"/>
      <c r="F447" s="38"/>
      <c r="G447" s="38"/>
      <c r="H447" s="38"/>
    </row>
    <row r="448" spans="5:8" ht="15" customHeight="1">
      <c r="E448" s="38"/>
      <c r="F448" s="38"/>
      <c r="G448" s="38"/>
      <c r="H448" s="38"/>
    </row>
    <row r="449" spans="5:8" ht="15" customHeight="1">
      <c r="E449" s="38"/>
      <c r="F449" s="38"/>
      <c r="G449" s="38"/>
      <c r="H449" s="38"/>
    </row>
    <row r="450" spans="5:8" ht="15" customHeight="1">
      <c r="E450" s="38"/>
      <c r="F450" s="38"/>
      <c r="G450" s="38"/>
      <c r="H450" s="38"/>
    </row>
    <row r="451" spans="5:8" ht="15" customHeight="1">
      <c r="E451" s="38"/>
      <c r="F451" s="38"/>
      <c r="G451" s="38"/>
      <c r="H451" s="38"/>
    </row>
    <row r="452" spans="5:8" ht="15" customHeight="1">
      <c r="E452" s="38"/>
      <c r="F452" s="38"/>
      <c r="G452" s="38"/>
      <c r="H452" s="38"/>
    </row>
    <row r="453" spans="5:8" ht="15" customHeight="1">
      <c r="E453" s="38"/>
      <c r="F453" s="38"/>
      <c r="G453" s="38"/>
      <c r="H453" s="38"/>
    </row>
    <row r="454" spans="5:8" ht="15" customHeight="1">
      <c r="E454" s="38"/>
      <c r="F454" s="38"/>
      <c r="G454" s="38"/>
      <c r="H454" s="38"/>
    </row>
    <row r="455" spans="5:8" ht="15" customHeight="1">
      <c r="E455" s="38"/>
      <c r="F455" s="38"/>
      <c r="G455" s="38"/>
      <c r="H455" s="38"/>
    </row>
    <row r="456" spans="5:8" ht="15" customHeight="1">
      <c r="E456" s="38"/>
      <c r="F456" s="38"/>
      <c r="G456" s="38"/>
      <c r="H456" s="38"/>
    </row>
    <row r="457" spans="5:8" ht="15" customHeight="1">
      <c r="E457" s="38"/>
      <c r="F457" s="38"/>
      <c r="G457" s="38"/>
      <c r="H457" s="38"/>
    </row>
    <row r="458" spans="5:8" ht="15" customHeight="1">
      <c r="E458" s="38"/>
      <c r="F458" s="38"/>
      <c r="G458" s="38"/>
      <c r="H458" s="38"/>
    </row>
    <row r="459" spans="5:8" ht="15" customHeight="1">
      <c r="E459" s="38"/>
      <c r="F459" s="38"/>
      <c r="G459" s="38"/>
      <c r="H459" s="38"/>
    </row>
    <row r="460" spans="5:8" ht="15" customHeight="1">
      <c r="E460" s="38"/>
      <c r="F460" s="38"/>
      <c r="G460" s="38"/>
      <c r="H460" s="38"/>
    </row>
    <row r="461" spans="5:8" ht="15" customHeight="1">
      <c r="E461" s="38"/>
      <c r="F461" s="38"/>
      <c r="G461" s="38"/>
      <c r="H461" s="38"/>
    </row>
    <row r="462" spans="5:8" ht="15" customHeight="1">
      <c r="E462" s="38"/>
      <c r="F462" s="38"/>
      <c r="G462" s="38"/>
      <c r="H462" s="38"/>
    </row>
    <row r="463" spans="5:8" ht="15" customHeight="1">
      <c r="E463" s="38"/>
      <c r="F463" s="38"/>
      <c r="G463" s="38"/>
      <c r="H463" s="38"/>
    </row>
    <row r="464" spans="5:8" ht="15" customHeight="1">
      <c r="E464" s="38"/>
      <c r="F464" s="38"/>
      <c r="G464" s="38"/>
      <c r="H464" s="38"/>
    </row>
    <row r="465" spans="5:8" ht="15" customHeight="1">
      <c r="E465" s="38"/>
      <c r="F465" s="38"/>
      <c r="G465" s="38"/>
      <c r="H465" s="38"/>
    </row>
    <row r="466" spans="5:8" ht="15" customHeight="1">
      <c r="E466" s="38"/>
      <c r="F466" s="38"/>
      <c r="G466" s="38"/>
      <c r="H466" s="38"/>
    </row>
    <row r="467" spans="5:8" ht="15" customHeight="1">
      <c r="E467" s="38"/>
      <c r="F467" s="38"/>
      <c r="G467" s="38"/>
      <c r="H467" s="38"/>
    </row>
    <row r="468" spans="5:8" ht="15" customHeight="1">
      <c r="E468" s="38"/>
      <c r="F468" s="38"/>
      <c r="G468" s="38"/>
      <c r="H468" s="38"/>
    </row>
    <row r="469" spans="5:8" ht="15" customHeight="1">
      <c r="E469" s="38"/>
      <c r="F469" s="38"/>
      <c r="G469" s="38"/>
      <c r="H469" s="38"/>
    </row>
    <row r="470" spans="5:8" ht="15" customHeight="1">
      <c r="E470" s="38"/>
      <c r="F470" s="38"/>
      <c r="G470" s="38"/>
      <c r="H470" s="38"/>
    </row>
    <row r="471" spans="5:8" ht="15" customHeight="1">
      <c r="E471" s="38"/>
      <c r="F471" s="38"/>
      <c r="G471" s="38"/>
      <c r="H471" s="38"/>
    </row>
    <row r="472" spans="5:8" ht="15" customHeight="1">
      <c r="E472" s="38"/>
      <c r="F472" s="38"/>
      <c r="G472" s="38"/>
      <c r="H472" s="38"/>
    </row>
    <row r="473" spans="5:8" ht="15" customHeight="1">
      <c r="E473" s="38"/>
      <c r="F473" s="38"/>
      <c r="G473" s="38"/>
      <c r="H473" s="38"/>
    </row>
    <row r="474" spans="5:8" ht="15" customHeight="1">
      <c r="E474" s="38"/>
      <c r="F474" s="38"/>
      <c r="G474" s="38"/>
      <c r="H474" s="38"/>
    </row>
    <row r="475" spans="5:8" ht="15" customHeight="1">
      <c r="E475" s="38"/>
      <c r="F475" s="38"/>
      <c r="G475" s="38"/>
      <c r="H475" s="38"/>
    </row>
    <row r="476" spans="5:8" ht="15" customHeight="1">
      <c r="E476" s="38"/>
      <c r="F476" s="38"/>
      <c r="G476" s="38"/>
      <c r="H476" s="38"/>
    </row>
    <row r="477" spans="5:8" ht="15" customHeight="1">
      <c r="E477" s="38"/>
      <c r="F477" s="38"/>
      <c r="G477" s="38"/>
      <c r="H477" s="38"/>
    </row>
    <row r="478" spans="5:8" ht="15" customHeight="1">
      <c r="E478" s="38"/>
      <c r="F478" s="38"/>
      <c r="G478" s="38"/>
      <c r="H478" s="38"/>
    </row>
    <row r="479" spans="5:8" ht="15" customHeight="1">
      <c r="E479" s="38"/>
      <c r="F479" s="38"/>
      <c r="G479" s="38"/>
      <c r="H479" s="38"/>
    </row>
    <row r="480" spans="5:8" ht="15" customHeight="1">
      <c r="E480" s="38"/>
      <c r="F480" s="38"/>
      <c r="G480" s="38"/>
      <c r="H480" s="38"/>
    </row>
    <row r="481" spans="5:8" ht="15" customHeight="1">
      <c r="E481" s="38"/>
      <c r="F481" s="38"/>
      <c r="G481" s="38"/>
      <c r="H481" s="38"/>
    </row>
    <row r="482" spans="5:8" ht="15" customHeight="1">
      <c r="E482" s="38"/>
      <c r="F482" s="38"/>
      <c r="G482" s="38"/>
      <c r="H482" s="38"/>
    </row>
    <row r="483" spans="5:8" ht="15" customHeight="1">
      <c r="E483" s="38"/>
      <c r="F483" s="38"/>
      <c r="G483" s="38"/>
      <c r="H483" s="38"/>
    </row>
    <row r="484" spans="5:8" ht="15" customHeight="1">
      <c r="E484" s="38"/>
      <c r="F484" s="38"/>
      <c r="G484" s="38"/>
      <c r="H484" s="38"/>
    </row>
    <row r="485" spans="5:8" ht="15" customHeight="1">
      <c r="E485" s="38"/>
      <c r="F485" s="38"/>
      <c r="G485" s="38"/>
      <c r="H485" s="38"/>
    </row>
    <row r="486" spans="5:8" ht="15" customHeight="1">
      <c r="E486" s="38"/>
      <c r="F486" s="38"/>
      <c r="G486" s="38"/>
      <c r="H486" s="38"/>
    </row>
    <row r="487" spans="5:8" ht="15" customHeight="1">
      <c r="E487" s="38"/>
      <c r="F487" s="38"/>
      <c r="G487" s="38"/>
      <c r="H487" s="38"/>
    </row>
    <row r="488" spans="5:8" ht="15" customHeight="1">
      <c r="E488" s="38"/>
      <c r="F488" s="38"/>
      <c r="G488" s="38"/>
      <c r="H488" s="38"/>
    </row>
    <row r="489" spans="5:8" ht="15" customHeight="1">
      <c r="E489" s="38"/>
      <c r="F489" s="38"/>
      <c r="G489" s="38"/>
      <c r="H489" s="38"/>
    </row>
    <row r="490" spans="5:8" ht="15" customHeight="1">
      <c r="E490" s="38"/>
      <c r="F490" s="38"/>
      <c r="G490" s="38"/>
      <c r="H490" s="38"/>
    </row>
    <row r="491" spans="5:8" ht="15" customHeight="1">
      <c r="E491" s="38"/>
      <c r="F491" s="38"/>
      <c r="G491" s="38"/>
      <c r="H491" s="38"/>
    </row>
    <row r="492" spans="5:8" ht="15" customHeight="1">
      <c r="E492" s="38"/>
      <c r="F492" s="38"/>
      <c r="G492" s="38"/>
      <c r="H492" s="38"/>
    </row>
    <row r="493" spans="5:8" ht="15" customHeight="1">
      <c r="E493" s="38"/>
      <c r="F493" s="38"/>
      <c r="G493" s="38"/>
      <c r="H493" s="38"/>
    </row>
    <row r="494" spans="5:8" ht="15" customHeight="1">
      <c r="E494" s="38"/>
      <c r="F494" s="38"/>
      <c r="G494" s="38"/>
      <c r="H494" s="38"/>
    </row>
    <row r="495" spans="5:8" ht="15" customHeight="1">
      <c r="E495" s="38"/>
      <c r="F495" s="38"/>
      <c r="G495" s="38"/>
      <c r="H495" s="38"/>
    </row>
    <row r="496" spans="5:8" ht="15" customHeight="1">
      <c r="E496" s="38"/>
      <c r="F496" s="38"/>
      <c r="G496" s="38"/>
      <c r="H496" s="38"/>
    </row>
    <row r="497" spans="5:8" ht="15" customHeight="1">
      <c r="E497" s="38"/>
      <c r="F497" s="38"/>
      <c r="G497" s="38"/>
      <c r="H497" s="38"/>
    </row>
    <row r="498" spans="5:8" ht="15" customHeight="1">
      <c r="E498" s="38"/>
      <c r="F498" s="38"/>
      <c r="G498" s="38"/>
      <c r="H498" s="38"/>
    </row>
    <row r="499" spans="5:8" ht="15" customHeight="1">
      <c r="E499" s="38"/>
      <c r="F499" s="38"/>
      <c r="G499" s="38"/>
      <c r="H499" s="38"/>
    </row>
    <row r="500" spans="5:8" ht="15" customHeight="1">
      <c r="E500" s="38"/>
      <c r="F500" s="38"/>
      <c r="G500" s="38"/>
      <c r="H500" s="38"/>
    </row>
    <row r="501" spans="5:8" ht="15" customHeight="1">
      <c r="E501" s="38"/>
      <c r="F501" s="38"/>
      <c r="G501" s="38"/>
      <c r="H501" s="38"/>
    </row>
    <row r="502" spans="5:8" ht="15" customHeight="1">
      <c r="E502" s="38"/>
      <c r="F502" s="38"/>
      <c r="G502" s="38"/>
      <c r="H502" s="38"/>
    </row>
    <row r="503" spans="5:8" ht="15" customHeight="1">
      <c r="E503" s="38"/>
      <c r="F503" s="38"/>
      <c r="G503" s="38"/>
      <c r="H503" s="38"/>
    </row>
    <row r="504" spans="5:8" ht="15" customHeight="1">
      <c r="E504" s="38"/>
      <c r="F504" s="38"/>
      <c r="G504" s="38"/>
      <c r="H504" s="38"/>
    </row>
    <row r="505" spans="5:8" ht="15" customHeight="1">
      <c r="E505" s="38"/>
      <c r="F505" s="38"/>
      <c r="G505" s="38"/>
      <c r="H505" s="38"/>
    </row>
    <row r="506" spans="5:8" ht="15" customHeight="1">
      <c r="E506" s="38"/>
      <c r="F506" s="38"/>
      <c r="G506" s="38"/>
      <c r="H506" s="38"/>
    </row>
    <row r="507" spans="5:8" ht="15" customHeight="1">
      <c r="E507" s="38"/>
      <c r="F507" s="38"/>
      <c r="G507" s="38"/>
      <c r="H507" s="38"/>
    </row>
    <row r="508" spans="5:8" ht="15" customHeight="1">
      <c r="E508" s="38"/>
      <c r="F508" s="38"/>
      <c r="G508" s="38"/>
      <c r="H508" s="38"/>
    </row>
    <row r="509" spans="5:8" ht="15" customHeight="1">
      <c r="E509" s="38"/>
      <c r="F509" s="38"/>
      <c r="G509" s="38"/>
      <c r="H509" s="38"/>
    </row>
    <row r="510" spans="5:8" ht="15" customHeight="1">
      <c r="E510" s="38"/>
      <c r="F510" s="38"/>
      <c r="G510" s="38"/>
      <c r="H510" s="38"/>
    </row>
    <row r="511" spans="5:8" ht="15" customHeight="1">
      <c r="E511" s="38"/>
      <c r="F511" s="38"/>
      <c r="G511" s="38"/>
      <c r="H511" s="38"/>
    </row>
    <row r="512" spans="5:8" ht="15" customHeight="1">
      <c r="E512" s="38"/>
      <c r="F512" s="38"/>
      <c r="G512" s="38"/>
      <c r="H512" s="38"/>
    </row>
    <row r="513" spans="5:8" ht="15" customHeight="1">
      <c r="E513" s="38"/>
      <c r="F513" s="38"/>
      <c r="G513" s="38"/>
      <c r="H513" s="38"/>
    </row>
    <row r="514" spans="5:8" ht="15" customHeight="1">
      <c r="E514" s="38"/>
      <c r="F514" s="38"/>
      <c r="G514" s="38"/>
      <c r="H514" s="38"/>
    </row>
    <row r="515" spans="5:8" ht="15" customHeight="1">
      <c r="E515" s="38"/>
      <c r="F515" s="38"/>
      <c r="G515" s="38"/>
      <c r="H515" s="38"/>
    </row>
    <row r="516" spans="5:8" ht="15" customHeight="1">
      <c r="E516" s="38"/>
      <c r="F516" s="38"/>
      <c r="G516" s="38"/>
      <c r="H516" s="38"/>
    </row>
    <row r="517" spans="5:8" ht="15" customHeight="1">
      <c r="E517" s="38"/>
      <c r="F517" s="38"/>
      <c r="G517" s="38"/>
      <c r="H517" s="38"/>
    </row>
    <row r="518" spans="5:8" ht="15" customHeight="1">
      <c r="E518" s="38"/>
      <c r="F518" s="38"/>
      <c r="G518" s="38"/>
      <c r="H518" s="38"/>
    </row>
    <row r="519" spans="5:8" ht="15" customHeight="1">
      <c r="E519" s="38"/>
      <c r="F519" s="38"/>
      <c r="G519" s="38"/>
      <c r="H519" s="38"/>
    </row>
    <row r="520" spans="5:8" ht="15" customHeight="1">
      <c r="E520" s="38"/>
      <c r="F520" s="38"/>
      <c r="G520" s="38"/>
      <c r="H520" s="38"/>
    </row>
    <row r="521" spans="5:8" ht="15" customHeight="1">
      <c r="E521" s="38"/>
      <c r="F521" s="38"/>
      <c r="G521" s="38"/>
      <c r="H521" s="38"/>
    </row>
    <row r="522" spans="5:8" ht="15" customHeight="1">
      <c r="E522" s="38"/>
      <c r="F522" s="38"/>
      <c r="G522" s="38"/>
      <c r="H522" s="38"/>
    </row>
    <row r="523" spans="5:8" ht="15" customHeight="1">
      <c r="E523" s="38"/>
      <c r="F523" s="38"/>
      <c r="G523" s="38"/>
      <c r="H523" s="38"/>
    </row>
    <row r="524" spans="5:8" ht="15" customHeight="1">
      <c r="E524" s="38"/>
      <c r="F524" s="38"/>
      <c r="G524" s="38"/>
      <c r="H524" s="38"/>
    </row>
    <row r="525" spans="5:8" ht="15" customHeight="1">
      <c r="E525" s="38"/>
      <c r="F525" s="38"/>
      <c r="G525" s="38"/>
      <c r="H525" s="38"/>
    </row>
    <row r="526" spans="5:8" ht="15" customHeight="1">
      <c r="E526" s="38"/>
      <c r="F526" s="38"/>
      <c r="G526" s="38"/>
      <c r="H526" s="38"/>
    </row>
    <row r="527" spans="5:8" ht="15" customHeight="1">
      <c r="E527" s="38"/>
      <c r="F527" s="38"/>
      <c r="G527" s="38"/>
      <c r="H527" s="38"/>
    </row>
    <row r="528" spans="5:8" ht="15" customHeight="1">
      <c r="E528" s="38"/>
      <c r="F528" s="38"/>
      <c r="G528" s="38"/>
      <c r="H528" s="38"/>
    </row>
    <row r="529" spans="5:8" ht="15" customHeight="1">
      <c r="E529" s="38"/>
      <c r="F529" s="38"/>
      <c r="G529" s="38"/>
      <c r="H529" s="38"/>
    </row>
    <row r="530" spans="5:8" ht="15" customHeight="1">
      <c r="E530" s="38"/>
      <c r="F530" s="38"/>
      <c r="G530" s="38"/>
      <c r="H530" s="38"/>
    </row>
    <row r="531" spans="5:8" ht="15" customHeight="1">
      <c r="E531" s="38"/>
      <c r="F531" s="38"/>
      <c r="G531" s="38"/>
      <c r="H531" s="38"/>
    </row>
    <row r="532" spans="5:8" ht="15" customHeight="1">
      <c r="E532" s="38"/>
      <c r="F532" s="38"/>
      <c r="G532" s="38"/>
      <c r="H532" s="38"/>
    </row>
    <row r="533" spans="5:8" ht="15" customHeight="1">
      <c r="E533" s="38"/>
      <c r="F533" s="38"/>
      <c r="G533" s="38"/>
      <c r="H533" s="38"/>
    </row>
    <row r="534" spans="5:8" ht="15" customHeight="1">
      <c r="E534" s="38"/>
      <c r="F534" s="38"/>
      <c r="G534" s="38"/>
      <c r="H534" s="38"/>
    </row>
    <row r="535" spans="5:8" ht="15" customHeight="1">
      <c r="E535" s="38"/>
      <c r="F535" s="38"/>
      <c r="G535" s="38"/>
      <c r="H535" s="38"/>
    </row>
    <row r="536" spans="5:8" ht="15" customHeight="1">
      <c r="E536" s="38"/>
      <c r="F536" s="38"/>
      <c r="G536" s="38"/>
      <c r="H536" s="38"/>
    </row>
    <row r="537" spans="5:8" ht="15" customHeight="1">
      <c r="E537" s="38"/>
      <c r="F537" s="38"/>
      <c r="G537" s="38"/>
      <c r="H537" s="38"/>
    </row>
    <row r="538" spans="5:8" ht="15" customHeight="1">
      <c r="E538" s="38"/>
      <c r="F538" s="38"/>
      <c r="G538" s="38"/>
      <c r="H538" s="38"/>
    </row>
    <row r="539" spans="5:8" ht="15" customHeight="1">
      <c r="E539" s="38"/>
      <c r="F539" s="38"/>
      <c r="G539" s="38"/>
      <c r="H539" s="38"/>
    </row>
    <row r="540" spans="5:8" ht="15" customHeight="1">
      <c r="E540" s="38"/>
      <c r="F540" s="38"/>
      <c r="G540" s="38"/>
      <c r="H540" s="38"/>
    </row>
    <row r="541" spans="5:8" ht="15" customHeight="1">
      <c r="E541" s="38"/>
      <c r="F541" s="38"/>
      <c r="G541" s="38"/>
      <c r="H541" s="38"/>
    </row>
    <row r="542" spans="5:8" ht="15" customHeight="1">
      <c r="E542" s="38"/>
      <c r="F542" s="38"/>
      <c r="G542" s="38"/>
      <c r="H542" s="38"/>
    </row>
    <row r="543" spans="5:8" ht="15" customHeight="1">
      <c r="E543" s="38"/>
      <c r="F543" s="38"/>
      <c r="G543" s="38"/>
      <c r="H543" s="38"/>
    </row>
    <row r="544" spans="5:8" ht="15" customHeight="1">
      <c r="E544" s="38"/>
      <c r="F544" s="38"/>
      <c r="G544" s="38"/>
      <c r="H544" s="38"/>
    </row>
    <row r="545" spans="5:8" ht="15" customHeight="1">
      <c r="E545" s="38"/>
      <c r="F545" s="38"/>
      <c r="G545" s="38"/>
      <c r="H545" s="38"/>
    </row>
    <row r="546" spans="5:8" ht="15" customHeight="1">
      <c r="E546" s="38"/>
      <c r="F546" s="38"/>
      <c r="G546" s="38"/>
      <c r="H546" s="38"/>
    </row>
    <row r="547" spans="5:8" ht="15" customHeight="1">
      <c r="E547" s="38"/>
      <c r="F547" s="38"/>
      <c r="G547" s="38"/>
      <c r="H547" s="38"/>
    </row>
    <row r="548" spans="5:8" ht="15" customHeight="1">
      <c r="E548" s="38"/>
      <c r="F548" s="38"/>
      <c r="G548" s="38"/>
      <c r="H548" s="38"/>
    </row>
    <row r="549" spans="5:8" ht="15" customHeight="1">
      <c r="E549" s="38"/>
      <c r="F549" s="38"/>
      <c r="G549" s="38"/>
      <c r="H549" s="38"/>
    </row>
    <row r="550" spans="5:8" ht="15" customHeight="1">
      <c r="E550" s="38"/>
      <c r="F550" s="38"/>
      <c r="G550" s="38"/>
      <c r="H550" s="38"/>
    </row>
    <row r="551" spans="5:8" ht="15" customHeight="1">
      <c r="E551" s="38"/>
      <c r="F551" s="38"/>
      <c r="G551" s="38"/>
      <c r="H551" s="38"/>
    </row>
    <row r="552" spans="5:8" ht="15" customHeight="1">
      <c r="E552" s="38"/>
      <c r="F552" s="38"/>
      <c r="G552" s="38"/>
      <c r="H552" s="38"/>
    </row>
    <row r="553" spans="5:8" ht="15" customHeight="1">
      <c r="E553" s="38"/>
      <c r="F553" s="38"/>
      <c r="G553" s="38"/>
      <c r="H553" s="38"/>
    </row>
    <row r="554" spans="5:8" ht="15" customHeight="1">
      <c r="E554" s="38"/>
      <c r="F554" s="38"/>
      <c r="G554" s="38"/>
      <c r="H554" s="38"/>
    </row>
    <row r="555" spans="5:8" ht="15" customHeight="1">
      <c r="E555" s="38"/>
      <c r="F555" s="38"/>
      <c r="G555" s="38"/>
      <c r="H555" s="38"/>
    </row>
    <row r="556" spans="5:8" ht="15" customHeight="1">
      <c r="E556" s="38"/>
      <c r="F556" s="38"/>
      <c r="G556" s="38"/>
      <c r="H556" s="38"/>
    </row>
    <row r="557" spans="5:8" ht="15" customHeight="1">
      <c r="E557" s="38"/>
      <c r="F557" s="38"/>
      <c r="G557" s="38"/>
      <c r="H557" s="38"/>
    </row>
    <row r="558" spans="5:8" ht="15" customHeight="1">
      <c r="E558" s="38"/>
      <c r="F558" s="38"/>
      <c r="G558" s="38"/>
      <c r="H558" s="38"/>
    </row>
    <row r="559" spans="5:8" ht="15" customHeight="1">
      <c r="E559" s="38"/>
      <c r="F559" s="38"/>
      <c r="G559" s="38"/>
      <c r="H559" s="38"/>
    </row>
    <row r="560" spans="5:8" ht="15" customHeight="1">
      <c r="E560" s="38"/>
      <c r="F560" s="38"/>
      <c r="G560" s="38"/>
      <c r="H560" s="38"/>
    </row>
    <row r="561" spans="5:8" ht="15" customHeight="1">
      <c r="E561" s="38"/>
      <c r="F561" s="38"/>
      <c r="G561" s="38"/>
      <c r="H561" s="38"/>
    </row>
    <row r="562" spans="5:8" ht="15" customHeight="1">
      <c r="E562" s="38"/>
      <c r="F562" s="38"/>
      <c r="G562" s="38"/>
      <c r="H562" s="38"/>
    </row>
    <row r="563" spans="5:8" ht="15" customHeight="1">
      <c r="E563" s="38"/>
      <c r="F563" s="38"/>
      <c r="G563" s="38"/>
      <c r="H563" s="38"/>
    </row>
    <row r="564" spans="5:8" ht="15" customHeight="1">
      <c r="E564" s="38"/>
      <c r="F564" s="38"/>
      <c r="G564" s="38"/>
      <c r="H564" s="38"/>
    </row>
    <row r="565" spans="5:8" ht="15" customHeight="1">
      <c r="E565" s="38"/>
      <c r="F565" s="38"/>
      <c r="G565" s="38"/>
      <c r="H565" s="38"/>
    </row>
    <row r="566" spans="5:8" ht="15" customHeight="1">
      <c r="E566" s="38"/>
      <c r="F566" s="38"/>
      <c r="G566" s="38"/>
      <c r="H566" s="38"/>
    </row>
    <row r="567" spans="5:8" ht="15" customHeight="1">
      <c r="E567" s="38"/>
      <c r="F567" s="38"/>
      <c r="G567" s="38"/>
      <c r="H567" s="38"/>
    </row>
    <row r="568" spans="5:8" ht="15" customHeight="1">
      <c r="E568" s="38"/>
      <c r="F568" s="38"/>
      <c r="G568" s="38"/>
      <c r="H568" s="38"/>
    </row>
    <row r="569" spans="5:8" ht="15" customHeight="1">
      <c r="E569" s="38"/>
      <c r="F569" s="38"/>
      <c r="G569" s="38"/>
      <c r="H569" s="38"/>
    </row>
    <row r="570" spans="5:8" ht="15" customHeight="1">
      <c r="E570" s="38"/>
      <c r="F570" s="38"/>
      <c r="G570" s="38"/>
      <c r="H570" s="38"/>
    </row>
    <row r="571" spans="5:8" ht="15" customHeight="1">
      <c r="E571" s="38"/>
      <c r="F571" s="38"/>
      <c r="G571" s="38"/>
      <c r="H571" s="38"/>
    </row>
    <row r="572" spans="5:8" ht="15" customHeight="1">
      <c r="E572" s="38"/>
      <c r="F572" s="38"/>
      <c r="G572" s="38"/>
      <c r="H572" s="38"/>
    </row>
    <row r="573" spans="5:8" ht="15" customHeight="1">
      <c r="E573" s="38"/>
      <c r="F573" s="38"/>
      <c r="G573" s="38"/>
      <c r="H573" s="38"/>
    </row>
    <row r="574" spans="5:8" ht="15" customHeight="1">
      <c r="E574" s="38"/>
      <c r="F574" s="38"/>
      <c r="G574" s="38"/>
      <c r="H574" s="38"/>
    </row>
    <row r="575" spans="5:8" ht="15" customHeight="1">
      <c r="E575" s="38"/>
      <c r="F575" s="38"/>
      <c r="G575" s="38"/>
      <c r="H575" s="38"/>
    </row>
    <row r="576" spans="5:8" ht="15" customHeight="1">
      <c r="E576" s="38"/>
      <c r="F576" s="38"/>
      <c r="G576" s="38"/>
      <c r="H576" s="38"/>
    </row>
    <row r="577" spans="5:8" ht="15" customHeight="1">
      <c r="E577" s="38"/>
      <c r="F577" s="38"/>
      <c r="G577" s="38"/>
      <c r="H577" s="38"/>
    </row>
    <row r="578" spans="5:8" ht="15" customHeight="1">
      <c r="E578" s="38"/>
      <c r="F578" s="38"/>
      <c r="G578" s="38"/>
      <c r="H578" s="38"/>
    </row>
    <row r="579" spans="5:8" ht="15" customHeight="1">
      <c r="E579" s="38"/>
      <c r="F579" s="38"/>
      <c r="G579" s="38"/>
      <c r="H579" s="38"/>
    </row>
    <row r="580" spans="5:8" ht="15" customHeight="1">
      <c r="E580" s="38"/>
      <c r="F580" s="38"/>
      <c r="G580" s="38"/>
      <c r="H580" s="38"/>
    </row>
    <row r="581" spans="5:8" ht="15" customHeight="1">
      <c r="E581" s="38"/>
      <c r="F581" s="38"/>
      <c r="G581" s="38"/>
      <c r="H581" s="38"/>
    </row>
    <row r="582" spans="5:8" ht="15" customHeight="1">
      <c r="E582" s="38"/>
      <c r="F582" s="38"/>
      <c r="G582" s="38"/>
      <c r="H582" s="38"/>
    </row>
    <row r="583" spans="5:8" ht="15" customHeight="1">
      <c r="E583" s="38"/>
      <c r="F583" s="38"/>
      <c r="G583" s="38"/>
      <c r="H583" s="38"/>
    </row>
    <row r="584" spans="5:8" ht="15" customHeight="1">
      <c r="E584" s="38"/>
      <c r="F584" s="38"/>
      <c r="G584" s="38"/>
      <c r="H584" s="38"/>
    </row>
    <row r="585" spans="5:8" ht="15" customHeight="1">
      <c r="E585" s="38"/>
      <c r="F585" s="38"/>
      <c r="G585" s="38"/>
      <c r="H585" s="38"/>
    </row>
    <row r="586" spans="5:8" ht="15" customHeight="1">
      <c r="E586" s="38"/>
      <c r="F586" s="38"/>
      <c r="G586" s="38"/>
      <c r="H586" s="38"/>
    </row>
    <row r="587" spans="5:8" ht="15" customHeight="1">
      <c r="E587" s="38"/>
      <c r="F587" s="38"/>
      <c r="G587" s="38"/>
      <c r="H587" s="38"/>
    </row>
    <row r="588" spans="5:8" ht="15" customHeight="1">
      <c r="E588" s="38"/>
      <c r="F588" s="38"/>
      <c r="G588" s="38"/>
      <c r="H588" s="38"/>
    </row>
    <row r="589" spans="5:8" ht="15" customHeight="1">
      <c r="E589" s="38"/>
      <c r="F589" s="38"/>
      <c r="G589" s="38"/>
      <c r="H589" s="38"/>
    </row>
    <row r="590" spans="5:8" ht="15" customHeight="1">
      <c r="E590" s="38"/>
      <c r="F590" s="38"/>
      <c r="G590" s="38"/>
      <c r="H590" s="38"/>
    </row>
    <row r="591" spans="5:8" ht="15" customHeight="1">
      <c r="E591" s="38"/>
      <c r="F591" s="38"/>
      <c r="G591" s="38"/>
      <c r="H591" s="38"/>
    </row>
    <row r="592" spans="5:8" ht="15" customHeight="1">
      <c r="E592" s="38"/>
      <c r="F592" s="38"/>
      <c r="G592" s="38"/>
      <c r="H592" s="38"/>
    </row>
    <row r="593" spans="5:8" ht="15" customHeight="1">
      <c r="E593" s="38"/>
      <c r="F593" s="38"/>
      <c r="G593" s="38"/>
      <c r="H593" s="38"/>
    </row>
    <row r="594" spans="5:8" ht="15" customHeight="1">
      <c r="E594" s="38"/>
      <c r="F594" s="38"/>
      <c r="G594" s="38"/>
      <c r="H594" s="38"/>
    </row>
    <row r="595" spans="5:8" ht="15" customHeight="1">
      <c r="E595" s="38"/>
      <c r="F595" s="38"/>
      <c r="G595" s="38"/>
      <c r="H595" s="38"/>
    </row>
    <row r="596" spans="5:8" ht="15" customHeight="1">
      <c r="E596" s="38"/>
      <c r="F596" s="38"/>
      <c r="G596" s="38"/>
      <c r="H596" s="38"/>
    </row>
    <row r="597" spans="5:8" ht="15" customHeight="1">
      <c r="E597" s="38"/>
      <c r="F597" s="38"/>
      <c r="G597" s="38"/>
      <c r="H597" s="38"/>
    </row>
    <row r="598" spans="5:8" ht="15" customHeight="1">
      <c r="E598" s="38"/>
      <c r="F598" s="38"/>
      <c r="G598" s="38"/>
      <c r="H598" s="38"/>
    </row>
    <row r="599" spans="5:8" ht="15" customHeight="1">
      <c r="E599" s="38"/>
      <c r="F599" s="38"/>
      <c r="G599" s="38"/>
      <c r="H599" s="38"/>
    </row>
    <row r="600" spans="5:8" ht="15" customHeight="1">
      <c r="E600" s="38"/>
      <c r="F600" s="38"/>
      <c r="G600" s="38"/>
      <c r="H600" s="38"/>
    </row>
    <row r="601" spans="5:8" ht="15" customHeight="1">
      <c r="E601" s="38"/>
      <c r="F601" s="38"/>
      <c r="G601" s="38"/>
      <c r="H601" s="38"/>
    </row>
    <row r="602" spans="5:8" ht="15" customHeight="1">
      <c r="E602" s="38"/>
      <c r="F602" s="38"/>
      <c r="G602" s="38"/>
      <c r="H602" s="38"/>
    </row>
    <row r="603" spans="5:8" ht="15" customHeight="1">
      <c r="E603" s="38"/>
      <c r="F603" s="38"/>
      <c r="G603" s="38"/>
      <c r="H603" s="38"/>
    </row>
    <row r="604" spans="5:8" ht="15" customHeight="1">
      <c r="E604" s="38"/>
      <c r="F604" s="38"/>
      <c r="G604" s="38"/>
      <c r="H604" s="38"/>
    </row>
    <row r="605" spans="5:8" ht="15" customHeight="1">
      <c r="E605" s="38"/>
      <c r="F605" s="38"/>
      <c r="G605" s="38"/>
      <c r="H605" s="38"/>
    </row>
    <row r="606" spans="5:8" ht="15" customHeight="1">
      <c r="E606" s="38"/>
      <c r="F606" s="38"/>
      <c r="G606" s="38"/>
      <c r="H606" s="38"/>
    </row>
    <row r="607" spans="5:8" ht="15" customHeight="1">
      <c r="E607" s="38"/>
      <c r="F607" s="38"/>
      <c r="G607" s="38"/>
      <c r="H607" s="38"/>
    </row>
    <row r="608" spans="5:8" ht="15" customHeight="1">
      <c r="E608" s="38"/>
      <c r="F608" s="38"/>
      <c r="G608" s="38"/>
      <c r="H608" s="38"/>
    </row>
    <row r="609" spans="5:8" ht="15" customHeight="1">
      <c r="E609" s="38"/>
      <c r="F609" s="38"/>
      <c r="G609" s="38"/>
      <c r="H609" s="38"/>
    </row>
    <row r="610" spans="5:8" ht="15" customHeight="1">
      <c r="E610" s="38"/>
      <c r="F610" s="38"/>
      <c r="G610" s="38"/>
      <c r="H610" s="38"/>
    </row>
    <row r="611" spans="5:8" ht="15" customHeight="1">
      <c r="E611" s="38"/>
      <c r="F611" s="38"/>
      <c r="G611" s="38"/>
      <c r="H611" s="38"/>
    </row>
    <row r="612" spans="5:8" ht="15" customHeight="1">
      <c r="E612" s="38"/>
      <c r="F612" s="38"/>
      <c r="G612" s="38"/>
      <c r="H612" s="38"/>
    </row>
    <row r="613" spans="5:8" ht="15" customHeight="1">
      <c r="E613" s="38"/>
      <c r="F613" s="38"/>
      <c r="G613" s="38"/>
      <c r="H613" s="38"/>
    </row>
    <row r="614" spans="5:8" ht="15" customHeight="1">
      <c r="E614" s="38"/>
      <c r="F614" s="38"/>
      <c r="G614" s="38"/>
      <c r="H614" s="38"/>
    </row>
    <row r="615" spans="5:8" ht="15" customHeight="1">
      <c r="E615" s="38"/>
      <c r="F615" s="38"/>
      <c r="G615" s="38"/>
      <c r="H615" s="38"/>
    </row>
    <row r="616" spans="5:8" ht="15" customHeight="1">
      <c r="E616" s="38"/>
      <c r="F616" s="38"/>
      <c r="G616" s="38"/>
      <c r="H616" s="38"/>
    </row>
    <row r="617" spans="5:8" ht="15" customHeight="1">
      <c r="E617" s="38"/>
      <c r="F617" s="38"/>
      <c r="G617" s="38"/>
      <c r="H617" s="38"/>
    </row>
    <row r="618" spans="5:8" ht="15" customHeight="1">
      <c r="E618" s="38"/>
      <c r="F618" s="38"/>
      <c r="G618" s="38"/>
      <c r="H618" s="38"/>
    </row>
    <row r="619" spans="5:8" ht="15" customHeight="1">
      <c r="E619" s="38"/>
      <c r="F619" s="38"/>
      <c r="G619" s="38"/>
      <c r="H619" s="38"/>
    </row>
    <row r="620" spans="5:8" ht="15" customHeight="1">
      <c r="E620" s="38"/>
      <c r="F620" s="38"/>
      <c r="G620" s="38"/>
      <c r="H620" s="38"/>
    </row>
    <row r="621" spans="5:8" ht="15" customHeight="1">
      <c r="E621" s="38"/>
      <c r="F621" s="38"/>
      <c r="G621" s="38"/>
      <c r="H621" s="38"/>
    </row>
    <row r="622" spans="5:8" ht="15" customHeight="1">
      <c r="E622" s="38"/>
      <c r="F622" s="38"/>
      <c r="G622" s="38"/>
      <c r="H622" s="38"/>
    </row>
    <row r="623" spans="5:8" ht="15" customHeight="1">
      <c r="E623" s="38"/>
      <c r="F623" s="38"/>
      <c r="G623" s="38"/>
      <c r="H623" s="38"/>
    </row>
    <row r="624" spans="5:8" ht="15" customHeight="1">
      <c r="E624" s="38"/>
      <c r="F624" s="38"/>
      <c r="G624" s="38"/>
      <c r="H624" s="38"/>
    </row>
    <row r="625" spans="5:8" ht="15" customHeight="1">
      <c r="E625" s="38"/>
      <c r="F625" s="38"/>
      <c r="G625" s="38"/>
      <c r="H625" s="38"/>
    </row>
    <row r="626" spans="5:8" ht="15" customHeight="1">
      <c r="E626" s="38"/>
      <c r="F626" s="38"/>
      <c r="G626" s="38"/>
      <c r="H626" s="38"/>
    </row>
    <row r="627" spans="5:8" ht="15" customHeight="1">
      <c r="E627" s="38"/>
      <c r="F627" s="38"/>
      <c r="G627" s="38"/>
      <c r="H627" s="38"/>
    </row>
    <row r="628" spans="5:8" ht="15" customHeight="1">
      <c r="E628" s="38"/>
      <c r="F628" s="38"/>
      <c r="G628" s="38"/>
      <c r="H628" s="38"/>
    </row>
    <row r="629" spans="5:8" ht="15" customHeight="1">
      <c r="E629" s="38"/>
      <c r="F629" s="38"/>
      <c r="G629" s="38"/>
      <c r="H629" s="38"/>
    </row>
    <row r="630" spans="5:8" ht="15" customHeight="1">
      <c r="E630" s="38"/>
      <c r="F630" s="38"/>
      <c r="G630" s="38"/>
      <c r="H630" s="38"/>
    </row>
    <row r="631" spans="5:8" ht="15" customHeight="1">
      <c r="E631" s="38"/>
      <c r="F631" s="38"/>
      <c r="G631" s="38"/>
      <c r="H631" s="38"/>
    </row>
    <row r="632" spans="5:8" ht="15" customHeight="1">
      <c r="E632" s="38"/>
      <c r="F632" s="38"/>
      <c r="G632" s="38"/>
      <c r="H632" s="38"/>
    </row>
    <row r="633" spans="5:8" ht="15" customHeight="1">
      <c r="E633" s="38"/>
      <c r="F633" s="38"/>
      <c r="G633" s="38"/>
      <c r="H633" s="38"/>
    </row>
    <row r="634" spans="5:8" ht="15" customHeight="1">
      <c r="E634" s="38"/>
      <c r="F634" s="38"/>
      <c r="G634" s="38"/>
      <c r="H634" s="38"/>
    </row>
    <row r="635" spans="5:8" ht="15" customHeight="1">
      <c r="E635" s="38"/>
      <c r="F635" s="38"/>
      <c r="G635" s="38"/>
      <c r="H635" s="38"/>
    </row>
    <row r="636" spans="5:8" ht="15" customHeight="1">
      <c r="E636" s="38"/>
      <c r="F636" s="38"/>
      <c r="G636" s="38"/>
      <c r="H636" s="38"/>
    </row>
    <row r="637" spans="5:8" ht="15" customHeight="1">
      <c r="E637" s="38"/>
      <c r="F637" s="38"/>
      <c r="G637" s="38"/>
      <c r="H637" s="38"/>
    </row>
    <row r="638" spans="5:8" ht="15" customHeight="1">
      <c r="E638" s="38"/>
      <c r="F638" s="38"/>
      <c r="G638" s="38"/>
      <c r="H638" s="38"/>
    </row>
    <row r="639" spans="5:8" ht="15" customHeight="1">
      <c r="E639" s="38"/>
      <c r="F639" s="38"/>
      <c r="G639" s="38"/>
      <c r="H639" s="38"/>
    </row>
    <row r="640" spans="5:8" ht="15" customHeight="1">
      <c r="E640" s="38"/>
      <c r="F640" s="38"/>
      <c r="G640" s="38"/>
      <c r="H640" s="38"/>
    </row>
    <row r="641" spans="5:8" ht="15" customHeight="1">
      <c r="E641" s="38"/>
      <c r="F641" s="38"/>
      <c r="G641" s="38"/>
      <c r="H641" s="38"/>
    </row>
    <row r="642" spans="5:8" ht="15" customHeight="1">
      <c r="E642" s="38"/>
      <c r="F642" s="38"/>
      <c r="G642" s="38"/>
      <c r="H642" s="38"/>
    </row>
    <row r="643" spans="5:8" ht="15" customHeight="1">
      <c r="E643" s="38"/>
      <c r="F643" s="38"/>
      <c r="G643" s="38"/>
      <c r="H643" s="38"/>
    </row>
    <row r="644" spans="5:8" ht="15" customHeight="1">
      <c r="E644" s="38"/>
      <c r="F644" s="38"/>
      <c r="G644" s="38"/>
      <c r="H644" s="38"/>
    </row>
    <row r="645" spans="5:8" ht="15" customHeight="1">
      <c r="E645" s="38"/>
      <c r="F645" s="38"/>
      <c r="G645" s="38"/>
      <c r="H645" s="38"/>
    </row>
    <row r="646" spans="5:8" ht="15" customHeight="1">
      <c r="E646" s="38"/>
      <c r="F646" s="38"/>
      <c r="G646" s="38"/>
      <c r="H646" s="38"/>
    </row>
    <row r="647" spans="5:8" ht="15" customHeight="1">
      <c r="E647" s="38"/>
      <c r="F647" s="38"/>
      <c r="G647" s="38"/>
      <c r="H647" s="38"/>
    </row>
    <row r="648" spans="5:8" ht="15" customHeight="1">
      <c r="E648" s="38"/>
      <c r="F648" s="38"/>
      <c r="G648" s="38"/>
      <c r="H648" s="38"/>
    </row>
    <row r="649" spans="5:8" ht="15" customHeight="1">
      <c r="E649" s="38"/>
      <c r="F649" s="38"/>
      <c r="G649" s="38"/>
      <c r="H649" s="38"/>
    </row>
    <row r="650" spans="5:8" ht="15" customHeight="1">
      <c r="E650" s="38"/>
      <c r="F650" s="38"/>
      <c r="G650" s="38"/>
      <c r="H650" s="38"/>
    </row>
    <row r="651" spans="5:8" ht="15" customHeight="1">
      <c r="E651" s="38"/>
      <c r="F651" s="38"/>
      <c r="G651" s="38"/>
      <c r="H651" s="38"/>
    </row>
    <row r="652" spans="5:8" ht="15" customHeight="1">
      <c r="E652" s="38"/>
      <c r="F652" s="38"/>
      <c r="G652" s="38"/>
      <c r="H652" s="38"/>
    </row>
    <row r="653" spans="5:8" ht="15" customHeight="1">
      <c r="E653" s="38"/>
      <c r="F653" s="38"/>
      <c r="G653" s="38"/>
      <c r="H653" s="38"/>
    </row>
    <row r="654" spans="5:8" ht="15" customHeight="1">
      <c r="E654" s="38"/>
      <c r="F654" s="38"/>
      <c r="G654" s="38"/>
      <c r="H654" s="38"/>
    </row>
    <row r="655" spans="5:8" ht="15" customHeight="1">
      <c r="E655" s="38"/>
      <c r="F655" s="38"/>
      <c r="G655" s="38"/>
      <c r="H655" s="38"/>
    </row>
    <row r="656" spans="5:8" ht="15" customHeight="1">
      <c r="E656" s="38"/>
      <c r="F656" s="38"/>
      <c r="G656" s="38"/>
      <c r="H656" s="38"/>
    </row>
    <row r="657" spans="5:8" ht="15" customHeight="1">
      <c r="E657" s="38"/>
      <c r="F657" s="38"/>
      <c r="G657" s="38"/>
      <c r="H657" s="38"/>
    </row>
    <row r="658" spans="5:8" ht="15" customHeight="1">
      <c r="E658" s="38"/>
      <c r="F658" s="38"/>
      <c r="G658" s="38"/>
      <c r="H658" s="38"/>
    </row>
    <row r="659" spans="5:8" ht="15" customHeight="1">
      <c r="E659" s="38"/>
      <c r="F659" s="38"/>
      <c r="G659" s="38"/>
      <c r="H659" s="38"/>
    </row>
    <row r="660" spans="5:8" ht="15" customHeight="1">
      <c r="E660" s="38"/>
      <c r="F660" s="38"/>
      <c r="G660" s="38"/>
      <c r="H660" s="38"/>
    </row>
    <row r="661" spans="5:8" ht="15" customHeight="1">
      <c r="E661" s="38"/>
      <c r="F661" s="38"/>
      <c r="G661" s="38"/>
      <c r="H661" s="38"/>
    </row>
    <row r="662" spans="5:8" ht="15" customHeight="1">
      <c r="E662" s="38"/>
      <c r="F662" s="38"/>
      <c r="G662" s="38"/>
      <c r="H662" s="38"/>
    </row>
    <row r="663" spans="5:8" ht="15" customHeight="1">
      <c r="E663" s="38"/>
      <c r="F663" s="38"/>
      <c r="G663" s="38"/>
      <c r="H663" s="38"/>
    </row>
    <row r="664" spans="5:8" ht="15" customHeight="1">
      <c r="E664" s="38"/>
      <c r="F664" s="38"/>
      <c r="G664" s="38"/>
      <c r="H664" s="38"/>
    </row>
    <row r="665" spans="5:8" ht="15" customHeight="1">
      <c r="E665" s="38"/>
      <c r="F665" s="38"/>
      <c r="G665" s="38"/>
      <c r="H665" s="38"/>
    </row>
    <row r="666" spans="5:8" ht="15" customHeight="1">
      <c r="E666" s="38"/>
      <c r="F666" s="38"/>
      <c r="G666" s="38"/>
      <c r="H666" s="38"/>
    </row>
    <row r="667" spans="5:8" ht="15" customHeight="1">
      <c r="E667" s="38"/>
      <c r="F667" s="38"/>
      <c r="G667" s="38"/>
      <c r="H667" s="38"/>
    </row>
    <row r="668" spans="5:8" ht="15" customHeight="1">
      <c r="E668" s="38"/>
      <c r="F668" s="38"/>
      <c r="G668" s="38"/>
      <c r="H668" s="38"/>
    </row>
    <row r="669" spans="5:8" ht="15" customHeight="1">
      <c r="E669" s="38"/>
      <c r="F669" s="38"/>
      <c r="G669" s="38"/>
      <c r="H669" s="38"/>
    </row>
    <row r="670" spans="5:8" ht="15" customHeight="1">
      <c r="E670" s="38"/>
      <c r="F670" s="38"/>
      <c r="G670" s="38"/>
      <c r="H670" s="38"/>
    </row>
    <row r="671" spans="5:8" ht="15" customHeight="1">
      <c r="E671" s="38"/>
      <c r="F671" s="38"/>
      <c r="G671" s="38"/>
      <c r="H671" s="38"/>
    </row>
    <row r="672" spans="5:8" ht="15" customHeight="1">
      <c r="E672" s="38"/>
      <c r="F672" s="38"/>
      <c r="G672" s="38"/>
      <c r="H672" s="38"/>
    </row>
    <row r="673" spans="5:8" ht="15" customHeight="1">
      <c r="E673" s="38"/>
      <c r="F673" s="38"/>
      <c r="G673" s="38"/>
      <c r="H673" s="38"/>
    </row>
    <row r="674" spans="5:8" ht="15" customHeight="1">
      <c r="E674" s="38"/>
      <c r="F674" s="38"/>
      <c r="G674" s="38"/>
      <c r="H674" s="38"/>
    </row>
    <row r="675" spans="5:8" ht="15" customHeight="1">
      <c r="E675" s="38"/>
      <c r="F675" s="38"/>
      <c r="G675" s="38"/>
      <c r="H675" s="38"/>
    </row>
    <row r="676" spans="5:8" ht="15" customHeight="1">
      <c r="E676" s="38"/>
      <c r="F676" s="38"/>
      <c r="G676" s="38"/>
      <c r="H676" s="38"/>
    </row>
    <row r="677" spans="5:8" ht="15" customHeight="1">
      <c r="E677" s="38"/>
      <c r="F677" s="38"/>
      <c r="G677" s="38"/>
      <c r="H677" s="38"/>
    </row>
    <row r="678" spans="5:8" ht="15" customHeight="1">
      <c r="E678" s="38"/>
      <c r="F678" s="38"/>
      <c r="G678" s="38"/>
      <c r="H678" s="38"/>
    </row>
    <row r="679" spans="5:8" ht="15" customHeight="1">
      <c r="E679" s="38"/>
      <c r="F679" s="38"/>
      <c r="G679" s="38"/>
      <c r="H679" s="38"/>
    </row>
    <row r="680" spans="5:8" ht="15" customHeight="1">
      <c r="E680" s="38"/>
      <c r="F680" s="38"/>
      <c r="G680" s="38"/>
      <c r="H680" s="38"/>
    </row>
    <row r="681" spans="5:8" ht="15" customHeight="1">
      <c r="E681" s="38"/>
      <c r="F681" s="38"/>
      <c r="G681" s="38"/>
      <c r="H681" s="38"/>
    </row>
    <row r="682" spans="5:8" ht="15" customHeight="1">
      <c r="E682" s="38"/>
      <c r="F682" s="38"/>
      <c r="G682" s="38"/>
      <c r="H682" s="38"/>
    </row>
    <row r="683" spans="5:8" ht="15" customHeight="1">
      <c r="E683" s="38"/>
      <c r="F683" s="38"/>
      <c r="G683" s="38"/>
      <c r="H683" s="38"/>
    </row>
    <row r="684" spans="5:8" ht="15" customHeight="1">
      <c r="E684" s="38"/>
      <c r="F684" s="38"/>
      <c r="G684" s="38"/>
      <c r="H684" s="38"/>
    </row>
    <row r="685" spans="5:8" ht="15" customHeight="1">
      <c r="E685" s="38"/>
      <c r="F685" s="38"/>
      <c r="G685" s="38"/>
      <c r="H685" s="38"/>
    </row>
    <row r="686" spans="5:8" ht="15" customHeight="1">
      <c r="E686" s="38"/>
      <c r="F686" s="38"/>
      <c r="G686" s="38"/>
      <c r="H686" s="38"/>
    </row>
    <row r="687" spans="5:8" ht="15" customHeight="1">
      <c r="E687" s="38"/>
      <c r="F687" s="38"/>
      <c r="G687" s="38"/>
      <c r="H687" s="38"/>
    </row>
    <row r="688" spans="5:8" ht="15" customHeight="1">
      <c r="E688" s="38"/>
      <c r="F688" s="38"/>
      <c r="G688" s="38"/>
      <c r="H688" s="38"/>
    </row>
    <row r="689" spans="5:8" ht="15" customHeight="1">
      <c r="E689" s="38"/>
      <c r="F689" s="38"/>
      <c r="G689" s="38"/>
      <c r="H689" s="38"/>
    </row>
    <row r="690" spans="5:8" ht="15" customHeight="1">
      <c r="E690" s="38"/>
      <c r="F690" s="38"/>
      <c r="G690" s="38"/>
      <c r="H690" s="38"/>
    </row>
    <row r="691" spans="5:8" ht="15" customHeight="1">
      <c r="E691" s="38"/>
      <c r="F691" s="38"/>
      <c r="G691" s="38"/>
      <c r="H691" s="38"/>
    </row>
    <row r="692" spans="5:8" ht="15" customHeight="1">
      <c r="E692" s="38"/>
      <c r="F692" s="38"/>
      <c r="G692" s="38"/>
      <c r="H692" s="38"/>
    </row>
    <row r="693" spans="5:8" ht="15" customHeight="1">
      <c r="E693" s="38"/>
      <c r="F693" s="38"/>
      <c r="G693" s="38"/>
      <c r="H693" s="38"/>
    </row>
    <row r="694" spans="5:8" ht="15" customHeight="1">
      <c r="E694" s="38"/>
      <c r="F694" s="38"/>
      <c r="G694" s="38"/>
      <c r="H694" s="38"/>
    </row>
    <row r="695" spans="5:8" ht="15" customHeight="1">
      <c r="E695" s="38"/>
      <c r="F695" s="38"/>
      <c r="G695" s="38"/>
      <c r="H695" s="38"/>
    </row>
    <row r="696" spans="5:8" ht="15" customHeight="1">
      <c r="E696" s="38"/>
      <c r="F696" s="38"/>
      <c r="G696" s="38"/>
      <c r="H696" s="38"/>
    </row>
    <row r="697" spans="5:8" ht="15" customHeight="1">
      <c r="E697" s="38"/>
      <c r="F697" s="38"/>
      <c r="G697" s="38"/>
      <c r="H697" s="38"/>
    </row>
    <row r="698" spans="5:8" ht="15" customHeight="1">
      <c r="E698" s="38"/>
      <c r="F698" s="38"/>
      <c r="G698" s="38"/>
      <c r="H698" s="38"/>
    </row>
    <row r="699" spans="5:8" ht="15" customHeight="1">
      <c r="E699" s="38"/>
      <c r="F699" s="38"/>
      <c r="G699" s="38"/>
      <c r="H699" s="38"/>
    </row>
    <row r="700" spans="5:8" ht="15" customHeight="1">
      <c r="E700" s="38"/>
      <c r="F700" s="38"/>
      <c r="G700" s="38"/>
      <c r="H700" s="38"/>
    </row>
    <row r="701" spans="5:8" ht="15" customHeight="1">
      <c r="E701" s="38"/>
      <c r="F701" s="38"/>
      <c r="G701" s="38"/>
      <c r="H701" s="38"/>
    </row>
    <row r="702" spans="5:8" ht="15" customHeight="1">
      <c r="E702" s="38"/>
      <c r="F702" s="38"/>
      <c r="G702" s="38"/>
      <c r="H702" s="38"/>
    </row>
    <row r="703" spans="5:8" ht="15" customHeight="1">
      <c r="E703" s="38"/>
      <c r="F703" s="38"/>
      <c r="G703" s="38"/>
      <c r="H703" s="38"/>
    </row>
    <row r="704" spans="5:8" ht="15" customHeight="1">
      <c r="E704" s="38"/>
      <c r="F704" s="38"/>
      <c r="G704" s="38"/>
      <c r="H704" s="38"/>
    </row>
    <row r="705" spans="5:8" ht="15" customHeight="1">
      <c r="E705" s="38"/>
      <c r="F705" s="38"/>
      <c r="G705" s="38"/>
      <c r="H705" s="38"/>
    </row>
    <row r="706" spans="5:8" ht="15" customHeight="1">
      <c r="E706" s="38"/>
      <c r="F706" s="38"/>
      <c r="G706" s="38"/>
      <c r="H706" s="38"/>
    </row>
    <row r="707" spans="5:8" ht="15" customHeight="1">
      <c r="E707" s="38"/>
      <c r="F707" s="38"/>
      <c r="G707" s="38"/>
      <c r="H707" s="38"/>
    </row>
    <row r="708" spans="5:8" ht="15" customHeight="1">
      <c r="E708" s="38"/>
      <c r="F708" s="38"/>
      <c r="G708" s="38"/>
      <c r="H708" s="38"/>
    </row>
    <row r="709" spans="5:8" ht="15" customHeight="1">
      <c r="E709" s="38"/>
      <c r="F709" s="38"/>
      <c r="G709" s="38"/>
      <c r="H709" s="38"/>
    </row>
    <row r="710" spans="5:8" ht="15" customHeight="1">
      <c r="E710" s="38"/>
      <c r="F710" s="38"/>
      <c r="G710" s="38"/>
      <c r="H710" s="38"/>
    </row>
    <row r="711" spans="5:8" ht="15" customHeight="1">
      <c r="E711" s="38"/>
      <c r="F711" s="38"/>
      <c r="G711" s="38"/>
      <c r="H711" s="38"/>
    </row>
    <row r="712" spans="5:8" ht="15" customHeight="1">
      <c r="E712" s="38"/>
      <c r="F712" s="38"/>
      <c r="G712" s="38"/>
      <c r="H712" s="38"/>
    </row>
    <row r="713" spans="5:8" ht="15" customHeight="1">
      <c r="E713" s="38"/>
      <c r="F713" s="38"/>
      <c r="G713" s="38"/>
      <c r="H713" s="38"/>
    </row>
    <row r="714" spans="5:8" ht="15" customHeight="1">
      <c r="E714" s="38"/>
      <c r="F714" s="38"/>
      <c r="G714" s="38"/>
      <c r="H714" s="38"/>
    </row>
    <row r="715" spans="5:8" ht="15" customHeight="1">
      <c r="E715" s="38"/>
      <c r="F715" s="38"/>
      <c r="G715" s="38"/>
      <c r="H715" s="38"/>
    </row>
    <row r="716" spans="5:8" ht="15" customHeight="1">
      <c r="E716" s="38"/>
      <c r="F716" s="38"/>
      <c r="G716" s="38"/>
      <c r="H716" s="38"/>
    </row>
    <row r="717" spans="5:8" ht="15" customHeight="1">
      <c r="E717" s="38"/>
      <c r="F717" s="38"/>
      <c r="G717" s="38"/>
      <c r="H717" s="38"/>
    </row>
    <row r="718" spans="5:8" ht="15" customHeight="1">
      <c r="E718" s="38"/>
      <c r="F718" s="38"/>
      <c r="G718" s="38"/>
      <c r="H718" s="38"/>
    </row>
    <row r="719" spans="5:8" ht="15" customHeight="1">
      <c r="E719" s="38"/>
      <c r="F719" s="38"/>
      <c r="G719" s="38"/>
      <c r="H719" s="38"/>
    </row>
    <row r="720" spans="5:8" ht="15" customHeight="1">
      <c r="E720" s="38"/>
      <c r="F720" s="38"/>
      <c r="G720" s="38"/>
      <c r="H720" s="38"/>
    </row>
    <row r="721" spans="5:8" ht="15" customHeight="1">
      <c r="E721" s="38"/>
      <c r="F721" s="38"/>
      <c r="G721" s="38"/>
      <c r="H721" s="38"/>
    </row>
    <row r="722" spans="5:8" ht="15" customHeight="1">
      <c r="E722" s="38"/>
      <c r="F722" s="38"/>
      <c r="G722" s="38"/>
      <c r="H722" s="38"/>
    </row>
    <row r="723" spans="5:8" ht="15" customHeight="1">
      <c r="E723" s="38"/>
      <c r="F723" s="38"/>
      <c r="G723" s="38"/>
      <c r="H723" s="38"/>
    </row>
    <row r="724" spans="5:8" ht="15" customHeight="1">
      <c r="E724" s="38"/>
      <c r="F724" s="38"/>
      <c r="G724" s="38"/>
      <c r="H724" s="38"/>
    </row>
    <row r="725" spans="5:8" ht="15" customHeight="1">
      <c r="E725" s="38"/>
      <c r="F725" s="38"/>
      <c r="G725" s="38"/>
      <c r="H725" s="38"/>
    </row>
    <row r="726" spans="5:8" ht="15" customHeight="1">
      <c r="E726" s="38"/>
      <c r="F726" s="38"/>
      <c r="G726" s="38"/>
      <c r="H726" s="38"/>
    </row>
    <row r="727" spans="5:8" ht="15" customHeight="1">
      <c r="E727" s="38"/>
      <c r="F727" s="38"/>
      <c r="G727" s="38"/>
      <c r="H727" s="38"/>
    </row>
    <row r="728" spans="5:8" ht="15" customHeight="1">
      <c r="E728" s="38"/>
      <c r="F728" s="38"/>
      <c r="G728" s="38"/>
      <c r="H728" s="38"/>
    </row>
    <row r="729" spans="5:8" ht="15" customHeight="1">
      <c r="E729" s="38"/>
      <c r="F729" s="38"/>
      <c r="G729" s="38"/>
      <c r="H729" s="38"/>
    </row>
    <row r="730" spans="5:8" ht="15" customHeight="1">
      <c r="E730" s="38"/>
      <c r="F730" s="38"/>
      <c r="G730" s="38"/>
      <c r="H730" s="38"/>
    </row>
    <row r="731" spans="5:8" ht="15" customHeight="1">
      <c r="E731" s="38"/>
      <c r="F731" s="38"/>
      <c r="G731" s="38"/>
      <c r="H731" s="38"/>
    </row>
    <row r="732" spans="5:8" ht="15" customHeight="1">
      <c r="E732" s="38"/>
      <c r="F732" s="38"/>
      <c r="G732" s="38"/>
      <c r="H732" s="38"/>
    </row>
    <row r="733" spans="5:8" ht="15" customHeight="1">
      <c r="E733" s="38"/>
      <c r="F733" s="38"/>
      <c r="G733" s="38"/>
      <c r="H733" s="38"/>
    </row>
    <row r="734" spans="5:8" ht="15" customHeight="1">
      <c r="E734" s="38"/>
      <c r="F734" s="38"/>
      <c r="G734" s="38"/>
      <c r="H734" s="38"/>
    </row>
    <row r="735" spans="5:8" ht="15" customHeight="1">
      <c r="E735" s="38"/>
      <c r="F735" s="38"/>
      <c r="G735" s="38"/>
      <c r="H735" s="38"/>
    </row>
    <row r="736" spans="5:8" ht="15" customHeight="1">
      <c r="E736" s="38"/>
      <c r="F736" s="38"/>
      <c r="G736" s="38"/>
      <c r="H736" s="38"/>
    </row>
    <row r="737" spans="5:8" ht="15" customHeight="1">
      <c r="E737" s="38"/>
      <c r="F737" s="38"/>
      <c r="G737" s="38"/>
      <c r="H737" s="38"/>
    </row>
    <row r="738" spans="5:8" ht="15" customHeight="1">
      <c r="E738" s="38"/>
      <c r="F738" s="38"/>
      <c r="G738" s="38"/>
      <c r="H738" s="38"/>
    </row>
    <row r="739" spans="5:8" ht="15" customHeight="1">
      <c r="E739" s="38"/>
      <c r="F739" s="38"/>
      <c r="G739" s="38"/>
      <c r="H739" s="38"/>
    </row>
    <row r="740" spans="5:8" ht="15" customHeight="1">
      <c r="E740" s="38"/>
      <c r="F740" s="38"/>
      <c r="G740" s="38"/>
      <c r="H740" s="38"/>
    </row>
    <row r="741" spans="5:8" ht="15" customHeight="1">
      <c r="E741" s="38"/>
      <c r="F741" s="38"/>
      <c r="G741" s="38"/>
      <c r="H741" s="38"/>
    </row>
    <row r="742" spans="5:8" ht="15" customHeight="1">
      <c r="E742" s="38"/>
      <c r="F742" s="38"/>
      <c r="G742" s="38"/>
      <c r="H742" s="38"/>
    </row>
    <row r="743" spans="5:8" ht="15" customHeight="1">
      <c r="E743" s="38"/>
      <c r="F743" s="38"/>
      <c r="G743" s="38"/>
      <c r="H743" s="38"/>
    </row>
    <row r="744" spans="5:8" ht="15" customHeight="1">
      <c r="E744" s="38"/>
      <c r="F744" s="38"/>
      <c r="G744" s="38"/>
      <c r="H744" s="38"/>
    </row>
    <row r="745" spans="5:8" ht="15" customHeight="1">
      <c r="E745" s="38"/>
      <c r="F745" s="38"/>
      <c r="G745" s="38"/>
      <c r="H745" s="38"/>
    </row>
    <row r="746" spans="5:8" ht="15" customHeight="1">
      <c r="E746" s="38"/>
      <c r="F746" s="38"/>
      <c r="G746" s="38"/>
      <c r="H746" s="38"/>
    </row>
    <row r="747" spans="5:8" ht="15" customHeight="1">
      <c r="E747" s="38"/>
      <c r="F747" s="38"/>
      <c r="G747" s="38"/>
      <c r="H747" s="38"/>
    </row>
    <row r="748" spans="5:8" ht="15" customHeight="1">
      <c r="E748" s="38"/>
      <c r="F748" s="38"/>
      <c r="G748" s="38"/>
      <c r="H748" s="38"/>
    </row>
    <row r="749" spans="5:8" ht="15" customHeight="1">
      <c r="E749" s="38"/>
      <c r="F749" s="38"/>
      <c r="G749" s="38"/>
      <c r="H749" s="38"/>
    </row>
    <row r="750" spans="5:8" ht="15" customHeight="1">
      <c r="E750" s="38"/>
      <c r="F750" s="38"/>
      <c r="G750" s="38"/>
      <c r="H750" s="38"/>
    </row>
    <row r="751" spans="5:8" ht="15" customHeight="1">
      <c r="E751" s="38"/>
      <c r="F751" s="38"/>
      <c r="G751" s="38"/>
      <c r="H751" s="38"/>
    </row>
    <row r="752" spans="5:8" ht="15" customHeight="1">
      <c r="E752" s="38"/>
      <c r="F752" s="38"/>
      <c r="G752" s="38"/>
      <c r="H752" s="38"/>
    </row>
    <row r="753" spans="5:8" ht="15" customHeight="1">
      <c r="E753" s="38"/>
      <c r="F753" s="38"/>
      <c r="G753" s="38"/>
      <c r="H753" s="38"/>
    </row>
    <row r="754" spans="5:8" ht="15" customHeight="1">
      <c r="E754" s="38"/>
      <c r="F754" s="38"/>
      <c r="G754" s="38"/>
      <c r="H754" s="38"/>
    </row>
    <row r="755" spans="5:8" ht="15" customHeight="1">
      <c r="E755" s="38"/>
      <c r="F755" s="38"/>
      <c r="G755" s="38"/>
      <c r="H755" s="38"/>
    </row>
    <row r="756" spans="5:8" ht="15" customHeight="1">
      <c r="E756" s="38"/>
      <c r="F756" s="38"/>
      <c r="G756" s="38"/>
      <c r="H756" s="38"/>
    </row>
    <row r="757" spans="5:8" ht="15" customHeight="1">
      <c r="E757" s="38"/>
      <c r="F757" s="38"/>
      <c r="G757" s="38"/>
      <c r="H757" s="38"/>
    </row>
    <row r="758" spans="5:8" ht="15" customHeight="1">
      <c r="E758" s="38"/>
      <c r="F758" s="38"/>
      <c r="G758" s="38"/>
      <c r="H758" s="38"/>
    </row>
    <row r="759" spans="5:8" ht="15" customHeight="1">
      <c r="E759" s="38"/>
      <c r="F759" s="38"/>
      <c r="G759" s="38"/>
      <c r="H759" s="38"/>
    </row>
    <row r="760" spans="5:8" ht="15" customHeight="1">
      <c r="E760" s="38"/>
      <c r="F760" s="38"/>
      <c r="G760" s="38"/>
      <c r="H760" s="38"/>
    </row>
    <row r="761" spans="5:8" ht="15" customHeight="1">
      <c r="E761" s="38"/>
      <c r="F761" s="38"/>
      <c r="G761" s="38"/>
      <c r="H761" s="38"/>
    </row>
    <row r="762" spans="5:8" ht="15" customHeight="1">
      <c r="E762" s="38"/>
      <c r="F762" s="38"/>
      <c r="G762" s="38"/>
      <c r="H762" s="38"/>
    </row>
    <row r="763" spans="5:8" ht="15" customHeight="1">
      <c r="E763" s="38"/>
      <c r="F763" s="38"/>
      <c r="G763" s="38"/>
      <c r="H763" s="38"/>
    </row>
    <row r="764" spans="5:8" ht="15" customHeight="1">
      <c r="E764" s="38"/>
      <c r="F764" s="38"/>
      <c r="G764" s="38"/>
      <c r="H764" s="38"/>
    </row>
    <row r="765" spans="5:8" ht="15" customHeight="1">
      <c r="E765" s="38"/>
      <c r="F765" s="38"/>
      <c r="G765" s="38"/>
      <c r="H765" s="38"/>
    </row>
    <row r="766" spans="5:8" ht="15" customHeight="1">
      <c r="E766" s="38"/>
      <c r="F766" s="38"/>
      <c r="G766" s="38"/>
      <c r="H766" s="38"/>
    </row>
    <row r="767" spans="5:8" ht="15" customHeight="1">
      <c r="E767" s="38"/>
      <c r="F767" s="38"/>
      <c r="G767" s="38"/>
      <c r="H767" s="38"/>
    </row>
    <row r="768" spans="5:8" ht="15" customHeight="1">
      <c r="E768" s="38"/>
      <c r="F768" s="38"/>
      <c r="G768" s="38"/>
      <c r="H768" s="38"/>
    </row>
    <row r="769" spans="5:8" ht="15" customHeight="1">
      <c r="E769" s="38"/>
      <c r="F769" s="38"/>
      <c r="G769" s="38"/>
      <c r="H769" s="38"/>
    </row>
    <row r="770" spans="5:8" ht="15" customHeight="1">
      <c r="E770" s="38"/>
      <c r="F770" s="38"/>
      <c r="G770" s="38"/>
      <c r="H770" s="38"/>
    </row>
    <row r="771" spans="5:8" ht="15" customHeight="1">
      <c r="E771" s="38"/>
      <c r="F771" s="38"/>
      <c r="G771" s="38"/>
      <c r="H771" s="38"/>
    </row>
    <row r="772" spans="5:8" ht="15" customHeight="1">
      <c r="E772" s="38"/>
      <c r="F772" s="38"/>
      <c r="G772" s="38"/>
      <c r="H772" s="38"/>
    </row>
    <row r="773" spans="5:8" ht="15" customHeight="1">
      <c r="E773" s="38"/>
      <c r="F773" s="38"/>
      <c r="G773" s="38"/>
      <c r="H773" s="38"/>
    </row>
    <row r="774" spans="5:8" ht="15" customHeight="1">
      <c r="E774" s="38"/>
      <c r="F774" s="38"/>
      <c r="G774" s="38"/>
      <c r="H774" s="38"/>
    </row>
    <row r="775" spans="5:8" ht="15" customHeight="1">
      <c r="E775" s="38"/>
      <c r="F775" s="38"/>
      <c r="G775" s="38"/>
      <c r="H775" s="38"/>
    </row>
    <row r="776" spans="5:8" ht="15" customHeight="1">
      <c r="E776" s="38"/>
      <c r="F776" s="38"/>
      <c r="G776" s="38"/>
      <c r="H776" s="38"/>
    </row>
    <row r="777" spans="5:8" ht="15" customHeight="1">
      <c r="E777" s="38"/>
      <c r="F777" s="38"/>
      <c r="G777" s="38"/>
      <c r="H777" s="38"/>
    </row>
    <row r="778" spans="5:8" ht="15" customHeight="1">
      <c r="E778" s="38"/>
      <c r="F778" s="38"/>
      <c r="G778" s="38"/>
      <c r="H778" s="38"/>
    </row>
    <row r="779" spans="5:8" ht="15" customHeight="1">
      <c r="E779" s="38"/>
      <c r="F779" s="38"/>
      <c r="G779" s="38"/>
      <c r="H779" s="38"/>
    </row>
    <row r="780" spans="5:8" ht="15" customHeight="1">
      <c r="E780" s="38"/>
      <c r="F780" s="38"/>
      <c r="G780" s="38"/>
      <c r="H780" s="38"/>
    </row>
    <row r="781" spans="5:8" ht="15" customHeight="1">
      <c r="E781" s="38"/>
      <c r="F781" s="38"/>
      <c r="G781" s="38"/>
      <c r="H781" s="38"/>
    </row>
    <row r="782" spans="5:8" ht="15" customHeight="1">
      <c r="E782" s="38"/>
      <c r="F782" s="38"/>
      <c r="G782" s="38"/>
      <c r="H782" s="38"/>
    </row>
    <row r="783" spans="5:8" ht="15" customHeight="1">
      <c r="E783" s="38"/>
      <c r="F783" s="38"/>
      <c r="G783" s="38"/>
      <c r="H783" s="38"/>
    </row>
    <row r="784" spans="5:8" ht="15" customHeight="1">
      <c r="E784" s="38"/>
      <c r="F784" s="38"/>
      <c r="G784" s="38"/>
      <c r="H784" s="38"/>
    </row>
    <row r="785" spans="5:8" ht="15" customHeight="1">
      <c r="E785" s="38"/>
      <c r="F785" s="38"/>
      <c r="G785" s="38"/>
      <c r="H785" s="38"/>
    </row>
    <row r="786" spans="5:8" ht="15" customHeight="1">
      <c r="E786" s="38"/>
      <c r="F786" s="38"/>
      <c r="G786" s="38"/>
      <c r="H786" s="38"/>
    </row>
    <row r="787" spans="5:8" ht="15" customHeight="1">
      <c r="E787" s="38"/>
      <c r="F787" s="38"/>
      <c r="G787" s="38"/>
      <c r="H787" s="38"/>
    </row>
    <row r="788" spans="5:8" ht="15" customHeight="1">
      <c r="E788" s="38"/>
      <c r="F788" s="38"/>
      <c r="G788" s="38"/>
      <c r="H788" s="38"/>
    </row>
    <row r="789" spans="5:8" ht="15" customHeight="1">
      <c r="E789" s="38"/>
      <c r="F789" s="38"/>
      <c r="G789" s="38"/>
      <c r="H789" s="38"/>
    </row>
    <row r="790" spans="5:8" ht="15" customHeight="1">
      <c r="E790" s="38"/>
      <c r="F790" s="38"/>
      <c r="G790" s="38"/>
      <c r="H790" s="38"/>
    </row>
    <row r="791" spans="5:8" ht="15" customHeight="1">
      <c r="E791" s="38"/>
      <c r="F791" s="38"/>
      <c r="G791" s="38"/>
      <c r="H791" s="38"/>
    </row>
    <row r="792" spans="5:8" ht="15" customHeight="1">
      <c r="E792" s="38"/>
      <c r="F792" s="38"/>
      <c r="G792" s="38"/>
      <c r="H792" s="38"/>
    </row>
    <row r="793" spans="5:8" ht="15" customHeight="1">
      <c r="E793" s="38"/>
      <c r="F793" s="38"/>
      <c r="G793" s="38"/>
      <c r="H793" s="38"/>
    </row>
    <row r="794" spans="5:8" ht="15" customHeight="1">
      <c r="E794" s="38"/>
      <c r="F794" s="38"/>
      <c r="G794" s="38"/>
      <c r="H794" s="38"/>
    </row>
    <row r="795" spans="5:8" ht="15" customHeight="1">
      <c r="E795" s="38"/>
      <c r="F795" s="38"/>
      <c r="G795" s="38"/>
      <c r="H795" s="38"/>
    </row>
    <row r="796" spans="5:8" ht="15" customHeight="1">
      <c r="E796" s="38"/>
      <c r="F796" s="38"/>
      <c r="G796" s="38"/>
      <c r="H796" s="38"/>
    </row>
    <row r="797" spans="5:8" ht="15" customHeight="1">
      <c r="E797" s="38"/>
      <c r="F797" s="38"/>
      <c r="G797" s="38"/>
      <c r="H797" s="38"/>
    </row>
    <row r="798" spans="5:8" ht="15" customHeight="1">
      <c r="E798" s="38"/>
      <c r="F798" s="38"/>
      <c r="G798" s="38"/>
      <c r="H798" s="38"/>
    </row>
    <row r="799" spans="5:8" ht="15" customHeight="1">
      <c r="E799" s="38"/>
      <c r="F799" s="38"/>
      <c r="G799" s="38"/>
      <c r="H799" s="38"/>
    </row>
    <row r="800" spans="5:8" ht="15" customHeight="1">
      <c r="E800" s="38"/>
      <c r="F800" s="38"/>
      <c r="G800" s="38"/>
      <c r="H800" s="38"/>
    </row>
    <row r="801" spans="5:8" ht="15" customHeight="1">
      <c r="E801" s="38"/>
      <c r="F801" s="38"/>
      <c r="G801" s="38"/>
      <c r="H801" s="38"/>
    </row>
    <row r="802" spans="5:8" ht="15" customHeight="1">
      <c r="E802" s="38"/>
      <c r="F802" s="38"/>
      <c r="G802" s="38"/>
      <c r="H802" s="38"/>
    </row>
    <row r="803" spans="5:8" ht="15" customHeight="1">
      <c r="E803" s="38"/>
      <c r="F803" s="38"/>
      <c r="G803" s="38"/>
      <c r="H803" s="38"/>
    </row>
    <row r="804" spans="5:8" ht="15" customHeight="1">
      <c r="E804" s="38"/>
      <c r="F804" s="38"/>
      <c r="G804" s="38"/>
      <c r="H804" s="38"/>
    </row>
    <row r="805" spans="5:8" ht="15" customHeight="1">
      <c r="E805" s="38"/>
      <c r="F805" s="38"/>
      <c r="G805" s="38"/>
      <c r="H805" s="38"/>
    </row>
    <row r="806" spans="5:8" ht="15" customHeight="1">
      <c r="E806" s="38"/>
      <c r="F806" s="38"/>
      <c r="G806" s="38"/>
      <c r="H806" s="38"/>
    </row>
    <row r="807" spans="5:8" ht="15" customHeight="1">
      <c r="E807" s="38"/>
      <c r="F807" s="38"/>
      <c r="G807" s="38"/>
      <c r="H807" s="38"/>
    </row>
    <row r="808" spans="5:8" ht="15" customHeight="1">
      <c r="E808" s="38"/>
      <c r="F808" s="38"/>
      <c r="G808" s="38"/>
      <c r="H808" s="38"/>
    </row>
    <row r="809" spans="5:8" ht="15" customHeight="1">
      <c r="E809" s="38"/>
      <c r="F809" s="38"/>
      <c r="G809" s="38"/>
      <c r="H809" s="38"/>
    </row>
    <row r="810" spans="5:8" ht="15" customHeight="1">
      <c r="E810" s="38"/>
      <c r="F810" s="38"/>
      <c r="G810" s="38"/>
      <c r="H810" s="38"/>
    </row>
    <row r="811" spans="5:8" ht="15" customHeight="1">
      <c r="E811" s="38"/>
      <c r="F811" s="38"/>
      <c r="G811" s="38"/>
      <c r="H811" s="38"/>
    </row>
    <row r="812" spans="5:8" ht="15" customHeight="1">
      <c r="E812" s="38"/>
      <c r="F812" s="38"/>
      <c r="G812" s="38"/>
      <c r="H812" s="38"/>
    </row>
    <row r="813" spans="5:8" ht="15" customHeight="1">
      <c r="E813" s="38"/>
      <c r="F813" s="38"/>
      <c r="G813" s="38"/>
      <c r="H813" s="38"/>
    </row>
    <row r="814" spans="5:8" ht="15" customHeight="1">
      <c r="E814" s="38"/>
      <c r="F814" s="38"/>
      <c r="G814" s="38"/>
      <c r="H814" s="38"/>
    </row>
    <row r="815" spans="5:8" ht="15" customHeight="1">
      <c r="E815" s="38"/>
      <c r="F815" s="38"/>
      <c r="G815" s="38"/>
      <c r="H815" s="38"/>
    </row>
    <row r="816" spans="5:8" ht="15" customHeight="1">
      <c r="E816" s="38"/>
      <c r="F816" s="38"/>
      <c r="G816" s="38"/>
      <c r="H816" s="38"/>
    </row>
    <row r="817" spans="5:8" ht="15" customHeight="1">
      <c r="E817" s="38"/>
      <c r="F817" s="38"/>
      <c r="G817" s="38"/>
      <c r="H817" s="38"/>
    </row>
    <row r="818" spans="5:8" ht="15" customHeight="1">
      <c r="E818" s="38"/>
      <c r="F818" s="38"/>
      <c r="G818" s="38"/>
      <c r="H818" s="38"/>
    </row>
    <row r="819" spans="5:8" ht="15" customHeight="1">
      <c r="E819" s="38"/>
      <c r="F819" s="38"/>
      <c r="G819" s="38"/>
      <c r="H819" s="38"/>
    </row>
    <row r="820" spans="5:8" ht="15" customHeight="1">
      <c r="E820" s="38"/>
      <c r="F820" s="38"/>
      <c r="G820" s="38"/>
      <c r="H820" s="38"/>
    </row>
    <row r="821" spans="5:8" ht="15" customHeight="1">
      <c r="E821" s="38"/>
      <c r="F821" s="38"/>
      <c r="G821" s="38"/>
      <c r="H821" s="38"/>
    </row>
    <row r="822" spans="5:8" ht="15" customHeight="1">
      <c r="E822" s="38"/>
      <c r="F822" s="38"/>
      <c r="G822" s="38"/>
      <c r="H822" s="38"/>
    </row>
    <row r="823" spans="5:8" ht="15" customHeight="1">
      <c r="E823" s="38"/>
      <c r="F823" s="38"/>
      <c r="G823" s="38"/>
      <c r="H823" s="38"/>
    </row>
    <row r="824" spans="5:8" ht="15" customHeight="1">
      <c r="E824" s="38"/>
      <c r="F824" s="38"/>
      <c r="G824" s="38"/>
      <c r="H824" s="38"/>
    </row>
    <row r="825" spans="5:8" ht="15" customHeight="1">
      <c r="E825" s="38"/>
      <c r="F825" s="38"/>
      <c r="G825" s="38"/>
      <c r="H825" s="38"/>
    </row>
    <row r="826" spans="5:8" ht="15" customHeight="1">
      <c r="E826" s="38"/>
      <c r="F826" s="38"/>
      <c r="G826" s="38"/>
      <c r="H826" s="38"/>
    </row>
    <row r="827" spans="5:8" ht="15" customHeight="1">
      <c r="E827" s="38"/>
      <c r="F827" s="38"/>
      <c r="G827" s="38"/>
      <c r="H827" s="38"/>
    </row>
    <row r="828" spans="5:8" ht="15" customHeight="1">
      <c r="E828" s="38"/>
      <c r="F828" s="38"/>
      <c r="G828" s="38"/>
      <c r="H828" s="38"/>
    </row>
    <row r="829" spans="5:8" ht="15" customHeight="1">
      <c r="E829" s="38"/>
      <c r="F829" s="38"/>
      <c r="G829" s="38"/>
      <c r="H829" s="38"/>
    </row>
    <row r="830" spans="5:8" ht="15" customHeight="1">
      <c r="E830" s="38"/>
      <c r="F830" s="38"/>
      <c r="G830" s="38"/>
      <c r="H830" s="38"/>
    </row>
    <row r="831" spans="5:8" ht="15" customHeight="1">
      <c r="E831" s="38"/>
      <c r="F831" s="38"/>
      <c r="G831" s="38"/>
      <c r="H831" s="38"/>
    </row>
    <row r="832" spans="5:8" ht="15" customHeight="1">
      <c r="E832" s="38"/>
      <c r="F832" s="38"/>
      <c r="G832" s="38"/>
      <c r="H832" s="38"/>
    </row>
    <row r="833" spans="5:8" ht="15" customHeight="1">
      <c r="E833" s="38"/>
      <c r="F833" s="38"/>
      <c r="G833" s="38"/>
      <c r="H833" s="38"/>
    </row>
    <row r="834" spans="5:8" ht="15" customHeight="1">
      <c r="E834" s="38"/>
      <c r="F834" s="38"/>
      <c r="G834" s="38"/>
      <c r="H834" s="38"/>
    </row>
    <row r="835" spans="5:8" ht="15" customHeight="1">
      <c r="E835" s="38"/>
      <c r="F835" s="38"/>
      <c r="G835" s="38"/>
      <c r="H835" s="38"/>
    </row>
    <row r="836" spans="5:8" ht="15" customHeight="1">
      <c r="E836" s="38"/>
      <c r="F836" s="38"/>
      <c r="G836" s="38"/>
      <c r="H836" s="38"/>
    </row>
    <row r="837" spans="5:8" ht="15" customHeight="1">
      <c r="E837" s="38"/>
      <c r="F837" s="38"/>
      <c r="G837" s="38"/>
      <c r="H837" s="38"/>
    </row>
    <row r="838" spans="5:8" ht="15" customHeight="1">
      <c r="E838" s="38"/>
      <c r="F838" s="38"/>
      <c r="G838" s="38"/>
      <c r="H838" s="38"/>
    </row>
    <row r="839" spans="5:8" ht="15" customHeight="1">
      <c r="E839" s="38"/>
      <c r="F839" s="38"/>
      <c r="G839" s="38"/>
      <c r="H839" s="38"/>
    </row>
    <row r="840" spans="5:8" ht="15" customHeight="1">
      <c r="E840" s="38"/>
      <c r="F840" s="38"/>
      <c r="G840" s="38"/>
      <c r="H840" s="38"/>
    </row>
    <row r="841" spans="5:8" ht="15" customHeight="1">
      <c r="E841" s="38"/>
      <c r="F841" s="38"/>
      <c r="G841" s="38"/>
      <c r="H841" s="38"/>
    </row>
    <row r="842" spans="5:8" ht="15" customHeight="1">
      <c r="E842" s="38"/>
      <c r="F842" s="38"/>
      <c r="G842" s="38"/>
      <c r="H842" s="38"/>
    </row>
    <row r="843" spans="5:8" ht="15" customHeight="1">
      <c r="E843" s="38"/>
      <c r="F843" s="38"/>
      <c r="G843" s="38"/>
      <c r="H843" s="38"/>
    </row>
    <row r="844" spans="5:8" ht="15" customHeight="1">
      <c r="E844" s="38"/>
      <c r="F844" s="38"/>
      <c r="G844" s="38"/>
      <c r="H844" s="38"/>
    </row>
    <row r="845" spans="5:8" ht="15" customHeight="1">
      <c r="E845" s="38"/>
      <c r="F845" s="38"/>
      <c r="G845" s="38"/>
      <c r="H845" s="38"/>
    </row>
    <row r="846" spans="5:8" ht="15" customHeight="1">
      <c r="E846" s="38"/>
      <c r="F846" s="38"/>
      <c r="G846" s="38"/>
      <c r="H846" s="38"/>
    </row>
    <row r="847" spans="5:8" ht="15" customHeight="1">
      <c r="E847" s="38"/>
      <c r="F847" s="38"/>
      <c r="G847" s="38"/>
      <c r="H847" s="38"/>
    </row>
    <row r="848" spans="5:8" ht="15" customHeight="1">
      <c r="E848" s="38"/>
      <c r="F848" s="38"/>
      <c r="G848" s="38"/>
      <c r="H848" s="38"/>
    </row>
    <row r="849" spans="5:8" ht="15" customHeight="1">
      <c r="E849" s="38"/>
      <c r="F849" s="38"/>
      <c r="G849" s="38"/>
      <c r="H849" s="38"/>
    </row>
    <row r="850" spans="5:8" ht="15" customHeight="1">
      <c r="E850" s="38"/>
      <c r="F850" s="38"/>
      <c r="G850" s="38"/>
      <c r="H850" s="38"/>
    </row>
    <row r="851" spans="5:8" ht="15" customHeight="1">
      <c r="E851" s="38"/>
      <c r="F851" s="38"/>
      <c r="G851" s="38"/>
      <c r="H851" s="38"/>
    </row>
    <row r="852" spans="5:8" ht="15" customHeight="1">
      <c r="E852" s="38"/>
      <c r="F852" s="38"/>
      <c r="G852" s="38"/>
      <c r="H852" s="38"/>
    </row>
    <row r="853" spans="5:8" ht="15" customHeight="1">
      <c r="E853" s="38"/>
      <c r="F853" s="38"/>
      <c r="G853" s="38"/>
      <c r="H853" s="38"/>
    </row>
    <row r="854" spans="5:8" ht="15" customHeight="1">
      <c r="E854" s="38"/>
      <c r="F854" s="38"/>
      <c r="G854" s="38"/>
      <c r="H854" s="38"/>
    </row>
    <row r="855" spans="5:8" ht="15" customHeight="1">
      <c r="E855" s="38"/>
      <c r="F855" s="38"/>
      <c r="G855" s="38"/>
      <c r="H855" s="38"/>
    </row>
    <row r="856" spans="5:8" ht="15" customHeight="1">
      <c r="E856" s="38"/>
      <c r="F856" s="38"/>
      <c r="G856" s="38"/>
      <c r="H856" s="38"/>
    </row>
    <row r="857" spans="5:8" ht="15" customHeight="1">
      <c r="E857" s="38"/>
      <c r="F857" s="38"/>
      <c r="G857" s="38"/>
      <c r="H857" s="38"/>
    </row>
    <row r="858" spans="5:8" ht="15" customHeight="1">
      <c r="E858" s="38"/>
      <c r="F858" s="38"/>
      <c r="G858" s="38"/>
      <c r="H858" s="38"/>
    </row>
    <row r="859" spans="5:8" ht="15" customHeight="1">
      <c r="E859" s="38"/>
      <c r="F859" s="38"/>
      <c r="G859" s="38"/>
      <c r="H859" s="38"/>
    </row>
    <row r="860" spans="5:8" ht="15" customHeight="1">
      <c r="E860" s="38"/>
      <c r="F860" s="38"/>
      <c r="G860" s="38"/>
      <c r="H860" s="38"/>
    </row>
    <row r="861" spans="5:8" ht="15" customHeight="1">
      <c r="E861" s="38"/>
      <c r="F861" s="38"/>
      <c r="G861" s="38"/>
      <c r="H861" s="38"/>
    </row>
    <row r="862" spans="5:8" ht="15" customHeight="1">
      <c r="E862" s="38"/>
      <c r="F862" s="38"/>
      <c r="G862" s="38"/>
      <c r="H862" s="38"/>
    </row>
    <row r="863" spans="5:8" ht="15" customHeight="1">
      <c r="E863" s="38"/>
      <c r="F863" s="38"/>
      <c r="G863" s="38"/>
      <c r="H863" s="38"/>
    </row>
    <row r="864" spans="5:8" ht="15" customHeight="1">
      <c r="E864" s="38"/>
      <c r="F864" s="38"/>
      <c r="G864" s="38"/>
      <c r="H864" s="38"/>
    </row>
    <row r="865" spans="5:8" ht="15" customHeight="1">
      <c r="E865" s="38"/>
      <c r="F865" s="38"/>
      <c r="G865" s="38"/>
      <c r="H865" s="38"/>
    </row>
    <row r="866" spans="5:8" ht="15" customHeight="1">
      <c r="E866" s="38"/>
      <c r="F866" s="38"/>
      <c r="G866" s="38"/>
      <c r="H866" s="38"/>
    </row>
    <row r="867" spans="5:8" ht="15" customHeight="1">
      <c r="E867" s="38"/>
      <c r="F867" s="38"/>
      <c r="G867" s="38"/>
      <c r="H867" s="38"/>
    </row>
    <row r="868" spans="5:8" ht="15" customHeight="1">
      <c r="E868" s="38"/>
      <c r="F868" s="38"/>
      <c r="G868" s="38"/>
      <c r="H868" s="38"/>
    </row>
    <row r="869" spans="5:8" ht="15" customHeight="1">
      <c r="E869" s="38"/>
      <c r="F869" s="38"/>
      <c r="G869" s="38"/>
      <c r="H869" s="38"/>
    </row>
    <row r="870" spans="5:8" ht="15" customHeight="1">
      <c r="E870" s="38"/>
      <c r="F870" s="38"/>
      <c r="G870" s="38"/>
      <c r="H870" s="38"/>
    </row>
    <row r="871" spans="5:8" ht="15" customHeight="1">
      <c r="E871" s="38"/>
      <c r="F871" s="38"/>
      <c r="G871" s="38"/>
      <c r="H871" s="38"/>
    </row>
    <row r="872" spans="5:8" ht="15" customHeight="1">
      <c r="E872" s="38"/>
      <c r="F872" s="38"/>
      <c r="G872" s="38"/>
      <c r="H872" s="38"/>
    </row>
    <row r="873" spans="5:8" ht="15" customHeight="1">
      <c r="E873" s="38"/>
      <c r="F873" s="38"/>
      <c r="G873" s="38"/>
      <c r="H873" s="38"/>
    </row>
    <row r="874" spans="5:8" ht="15" customHeight="1">
      <c r="E874" s="38"/>
      <c r="F874" s="38"/>
      <c r="G874" s="38"/>
      <c r="H874" s="38"/>
    </row>
    <row r="875" spans="5:8" ht="15" customHeight="1">
      <c r="E875" s="38"/>
      <c r="F875" s="38"/>
      <c r="G875" s="38"/>
      <c r="H875" s="38"/>
    </row>
    <row r="876" spans="5:8" ht="15" customHeight="1">
      <c r="E876" s="38"/>
      <c r="F876" s="38"/>
      <c r="G876" s="38"/>
      <c r="H876" s="38"/>
    </row>
    <row r="877" spans="5:8" ht="15" customHeight="1">
      <c r="E877" s="38"/>
      <c r="F877" s="38"/>
      <c r="G877" s="38"/>
      <c r="H877" s="38"/>
    </row>
    <row r="878" spans="5:8" ht="15" customHeight="1">
      <c r="E878" s="38"/>
      <c r="F878" s="38"/>
      <c r="G878" s="38"/>
      <c r="H878" s="38"/>
    </row>
    <row r="879" spans="5:8" ht="15" customHeight="1">
      <c r="E879" s="38"/>
      <c r="F879" s="38"/>
      <c r="G879" s="38"/>
      <c r="H879" s="38"/>
    </row>
    <row r="880" spans="5:8" ht="15" customHeight="1">
      <c r="E880" s="38"/>
      <c r="F880" s="38"/>
      <c r="G880" s="38"/>
      <c r="H880" s="38"/>
    </row>
    <row r="881" spans="5:8" ht="15" customHeight="1">
      <c r="E881" s="38"/>
      <c r="F881" s="38"/>
      <c r="G881" s="38"/>
      <c r="H881" s="38"/>
    </row>
    <row r="882" spans="5:8" ht="15" customHeight="1">
      <c r="E882" s="38"/>
      <c r="F882" s="38"/>
      <c r="G882" s="38"/>
      <c r="H882" s="38"/>
    </row>
    <row r="883" spans="5:8" ht="15" customHeight="1">
      <c r="E883" s="38"/>
      <c r="F883" s="38"/>
      <c r="G883" s="38"/>
      <c r="H883" s="38"/>
    </row>
    <row r="884" spans="5:8" ht="15" customHeight="1">
      <c r="E884" s="38"/>
      <c r="F884" s="38"/>
      <c r="G884" s="38"/>
      <c r="H884" s="38"/>
    </row>
    <row r="885" spans="5:8" ht="15" customHeight="1">
      <c r="E885" s="38"/>
      <c r="F885" s="38"/>
      <c r="G885" s="38"/>
      <c r="H885" s="38"/>
    </row>
    <row r="886" spans="5:8" ht="15" customHeight="1">
      <c r="E886" s="38"/>
      <c r="F886" s="38"/>
      <c r="G886" s="38"/>
      <c r="H886" s="38"/>
    </row>
    <row r="887" spans="5:8" ht="15" customHeight="1">
      <c r="E887" s="38"/>
      <c r="F887" s="38"/>
      <c r="G887" s="38"/>
      <c r="H887" s="38"/>
    </row>
    <row r="888" spans="5:8" ht="15" customHeight="1">
      <c r="E888" s="38"/>
      <c r="F888" s="38"/>
      <c r="G888" s="38"/>
      <c r="H888" s="38"/>
    </row>
    <row r="889" spans="5:8" ht="15" customHeight="1">
      <c r="E889" s="38"/>
      <c r="F889" s="38"/>
      <c r="G889" s="38"/>
      <c r="H889" s="38"/>
    </row>
    <row r="890" spans="5:8" ht="15" customHeight="1">
      <c r="E890" s="38"/>
      <c r="F890" s="38"/>
      <c r="G890" s="38"/>
      <c r="H890" s="38"/>
    </row>
    <row r="891" spans="5:8" ht="15" customHeight="1">
      <c r="E891" s="38"/>
      <c r="F891" s="38"/>
      <c r="G891" s="38"/>
      <c r="H891" s="38"/>
    </row>
    <row r="892" spans="5:8" ht="15" customHeight="1">
      <c r="E892" s="38"/>
      <c r="F892" s="38"/>
      <c r="G892" s="38"/>
      <c r="H892" s="38"/>
    </row>
    <row r="893" spans="5:8" ht="15" customHeight="1">
      <c r="E893" s="38"/>
      <c r="F893" s="38"/>
      <c r="G893" s="38"/>
      <c r="H893" s="38"/>
    </row>
    <row r="894" spans="5:8" ht="15" customHeight="1">
      <c r="E894" s="38"/>
      <c r="F894" s="38"/>
      <c r="G894" s="38"/>
      <c r="H894" s="38"/>
    </row>
    <row r="895" spans="5:8" ht="15" customHeight="1">
      <c r="E895" s="38"/>
      <c r="F895" s="38"/>
      <c r="G895" s="38"/>
      <c r="H895" s="38"/>
    </row>
    <row r="896" spans="5:8" ht="15" customHeight="1">
      <c r="E896" s="38"/>
      <c r="F896" s="38"/>
      <c r="G896" s="38"/>
      <c r="H896" s="38"/>
    </row>
    <row r="897" spans="5:8" ht="15" customHeight="1">
      <c r="E897" s="38"/>
      <c r="F897" s="38"/>
      <c r="G897" s="38"/>
      <c r="H897" s="38"/>
    </row>
    <row r="898" spans="5:8" ht="15" customHeight="1">
      <c r="E898" s="38"/>
      <c r="F898" s="38"/>
      <c r="G898" s="38"/>
      <c r="H898" s="38"/>
    </row>
    <row r="899" spans="5:8" ht="15" customHeight="1">
      <c r="E899" s="38"/>
      <c r="F899" s="38"/>
      <c r="G899" s="38"/>
      <c r="H899" s="38"/>
    </row>
    <row r="900" spans="5:8" ht="15" customHeight="1">
      <c r="E900" s="38"/>
      <c r="F900" s="38"/>
      <c r="G900" s="38"/>
      <c r="H900" s="38"/>
    </row>
    <row r="901" spans="5:8" ht="15" customHeight="1">
      <c r="E901" s="38"/>
      <c r="F901" s="38"/>
      <c r="G901" s="38"/>
      <c r="H901" s="38"/>
    </row>
    <row r="902" spans="5:8" ht="15" customHeight="1">
      <c r="E902" s="38"/>
      <c r="F902" s="38"/>
      <c r="G902" s="38"/>
      <c r="H902" s="38"/>
    </row>
    <row r="903" spans="5:8" ht="15" customHeight="1">
      <c r="E903" s="38"/>
      <c r="F903" s="38"/>
      <c r="G903" s="38"/>
      <c r="H903" s="38"/>
    </row>
    <row r="904" spans="5:8" ht="15" customHeight="1">
      <c r="E904" s="38"/>
      <c r="F904" s="38"/>
      <c r="G904" s="38"/>
      <c r="H904" s="38"/>
    </row>
    <row r="905" spans="5:8" ht="15" customHeight="1">
      <c r="E905" s="38"/>
      <c r="F905" s="38"/>
      <c r="G905" s="38"/>
      <c r="H905" s="38"/>
    </row>
    <row r="906" spans="5:8" ht="15" customHeight="1">
      <c r="E906" s="38"/>
      <c r="F906" s="38"/>
      <c r="G906" s="38"/>
      <c r="H906" s="38"/>
    </row>
    <row r="907" spans="5:8" ht="15" customHeight="1">
      <c r="E907" s="38"/>
      <c r="F907" s="38"/>
      <c r="G907" s="38"/>
      <c r="H907" s="38"/>
    </row>
    <row r="908" spans="5:8" ht="15" customHeight="1">
      <c r="E908" s="38"/>
      <c r="F908" s="38"/>
      <c r="G908" s="38"/>
      <c r="H908" s="38"/>
    </row>
    <row r="909" spans="5:8" ht="15" customHeight="1">
      <c r="E909" s="38"/>
      <c r="F909" s="38"/>
      <c r="G909" s="38"/>
      <c r="H909" s="38"/>
    </row>
    <row r="910" spans="5:8" ht="15" customHeight="1">
      <c r="E910" s="38"/>
      <c r="F910" s="38"/>
      <c r="G910" s="38"/>
      <c r="H910" s="38"/>
    </row>
    <row r="911" spans="5:8" ht="15" customHeight="1">
      <c r="E911" s="38"/>
      <c r="F911" s="38"/>
      <c r="G911" s="38"/>
      <c r="H911" s="38"/>
    </row>
    <row r="912" spans="5:8" ht="15" customHeight="1">
      <c r="E912" s="38"/>
      <c r="F912" s="38"/>
      <c r="G912" s="38"/>
      <c r="H912" s="38"/>
    </row>
    <row r="913" spans="5:8" ht="15" customHeight="1">
      <c r="E913" s="38"/>
      <c r="F913" s="38"/>
      <c r="G913" s="38"/>
      <c r="H913" s="38"/>
    </row>
    <row r="914" spans="5:8" ht="15" customHeight="1">
      <c r="E914" s="38"/>
      <c r="F914" s="38"/>
      <c r="G914" s="38"/>
      <c r="H914" s="38"/>
    </row>
    <row r="915" spans="5:8" ht="15" customHeight="1">
      <c r="E915" s="38"/>
      <c r="F915" s="38"/>
      <c r="G915" s="38"/>
      <c r="H915" s="38"/>
    </row>
    <row r="916" spans="5:8" ht="15" customHeight="1">
      <c r="E916" s="38"/>
      <c r="F916" s="38"/>
      <c r="G916" s="38"/>
      <c r="H916" s="38"/>
    </row>
    <row r="917" spans="5:8" ht="15" customHeight="1">
      <c r="E917" s="38"/>
      <c r="F917" s="38"/>
      <c r="G917" s="38"/>
      <c r="H917" s="38"/>
    </row>
    <row r="918" spans="5:8" ht="15" customHeight="1">
      <c r="E918" s="38"/>
      <c r="F918" s="38"/>
      <c r="G918" s="38"/>
      <c r="H918" s="38"/>
    </row>
    <row r="919" spans="5:8" ht="15" customHeight="1">
      <c r="E919" s="38"/>
      <c r="F919" s="38"/>
      <c r="G919" s="38"/>
      <c r="H919" s="38"/>
    </row>
    <row r="920" spans="5:8" ht="15" customHeight="1">
      <c r="E920" s="38"/>
      <c r="F920" s="38"/>
      <c r="G920" s="38"/>
      <c r="H920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999"/>
  <sheetViews>
    <sheetView workbookViewId="0">
      <pane ySplit="1" topLeftCell="A2" activePane="bottomLeft" state="frozen"/>
      <selection pane="bottomLeft" activeCell="E17" sqref="E17"/>
    </sheetView>
  </sheetViews>
  <sheetFormatPr defaultColWidth="14.42578125" defaultRowHeight="15" customHeight="1"/>
  <cols>
    <col min="4" max="4" width="17.85546875" customWidth="1"/>
    <col min="6" max="9" width="14.42578125" style="62"/>
  </cols>
  <sheetData>
    <row r="1" spans="1:11" ht="15" customHeight="1">
      <c r="A1" s="1" t="s">
        <v>0</v>
      </c>
      <c r="B1" s="1" t="s">
        <v>1</v>
      </c>
      <c r="C1" s="5" t="s">
        <v>33</v>
      </c>
      <c r="D1" s="14" t="s">
        <v>34</v>
      </c>
      <c r="E1" s="1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6" t="s">
        <v>8</v>
      </c>
    </row>
    <row r="2" spans="1:11" ht="15" customHeight="1">
      <c r="A2" s="5" t="s">
        <v>108</v>
      </c>
      <c r="B2" s="5" t="s">
        <v>109</v>
      </c>
      <c r="C2" s="7">
        <v>257</v>
      </c>
      <c r="D2" s="42" t="s">
        <v>110</v>
      </c>
      <c r="E2" s="7">
        <v>100</v>
      </c>
      <c r="F2" s="28">
        <f t="shared" ref="F2:F13" si="0">E2/C2</f>
        <v>0.38910505836575876</v>
      </c>
      <c r="G2" s="28">
        <f>MAX(0.00078 * C2, E2 - (C2*('HC Calibration'!$G$42/'HC Calibration'!$C$42)))</f>
        <v>65.248459999999994</v>
      </c>
      <c r="H2" s="28">
        <f t="shared" ref="H2:H13" si="1">E2-G2</f>
        <v>34.751540000000006</v>
      </c>
      <c r="I2" s="28">
        <f t="shared" ref="I2:I13" si="2">G2/C2</f>
        <v>0.25388505836575875</v>
      </c>
      <c r="J2" s="4" t="s">
        <v>47</v>
      </c>
      <c r="K2" s="73" t="s">
        <v>29</v>
      </c>
    </row>
    <row r="3" spans="1:11" ht="15" customHeight="1">
      <c r="A3" s="13" t="s">
        <v>111</v>
      </c>
      <c r="B3" s="13" t="s">
        <v>109</v>
      </c>
      <c r="C3" s="4">
        <v>199</v>
      </c>
      <c r="D3" s="42" t="s">
        <v>112</v>
      </c>
      <c r="E3" s="4">
        <v>47</v>
      </c>
      <c r="F3" s="28">
        <f t="shared" si="0"/>
        <v>0.23618090452261306</v>
      </c>
      <c r="G3" s="28">
        <f>MAX(0.00078 * C3, E3 - (C3*('HC Calibration'!$G$42/'HC Calibration'!$C$42)))</f>
        <v>20.09122</v>
      </c>
      <c r="H3" s="28">
        <f t="shared" si="1"/>
        <v>26.90878</v>
      </c>
      <c r="I3" s="28">
        <f t="shared" si="2"/>
        <v>0.10096090452261307</v>
      </c>
      <c r="J3" s="4" t="s">
        <v>113</v>
      </c>
    </row>
    <row r="4" spans="1:11" ht="15" customHeight="1">
      <c r="A4" s="13" t="s">
        <v>114</v>
      </c>
      <c r="B4" s="13" t="s">
        <v>109</v>
      </c>
      <c r="C4" s="4">
        <v>500</v>
      </c>
      <c r="D4" s="42" t="s">
        <v>115</v>
      </c>
      <c r="E4" s="4">
        <v>187</v>
      </c>
      <c r="F4" s="28">
        <f t="shared" si="0"/>
        <v>0.374</v>
      </c>
      <c r="G4" s="28">
        <f>MAX(0.00078 * C4, E4 - (C4*('HC Calibration'!$G$42/'HC Calibration'!$C$42)))</f>
        <v>119.39</v>
      </c>
      <c r="H4" s="28">
        <f t="shared" si="1"/>
        <v>67.61</v>
      </c>
      <c r="I4" s="28">
        <f t="shared" si="2"/>
        <v>0.23877999999999999</v>
      </c>
      <c r="J4" s="4" t="s">
        <v>59</v>
      </c>
    </row>
    <row r="5" spans="1:11" ht="15" customHeight="1">
      <c r="A5" s="13" t="s">
        <v>116</v>
      </c>
      <c r="B5" s="13" t="s">
        <v>109</v>
      </c>
      <c r="C5" s="4">
        <v>180</v>
      </c>
      <c r="D5" s="42" t="s">
        <v>117</v>
      </c>
      <c r="E5" s="4">
        <v>55</v>
      </c>
      <c r="F5" s="28">
        <f t="shared" si="0"/>
        <v>0.30555555555555558</v>
      </c>
      <c r="G5" s="28">
        <f>MAX(0.00078 * C5, E5 - (C5*('HC Calibration'!$G$42/'HC Calibration'!$C$42)))</f>
        <v>30.660399999999999</v>
      </c>
      <c r="H5" s="28">
        <f t="shared" si="1"/>
        <v>24.339600000000001</v>
      </c>
      <c r="I5" s="28">
        <f t="shared" si="2"/>
        <v>0.17033555555555555</v>
      </c>
      <c r="J5" s="4" t="s">
        <v>118</v>
      </c>
    </row>
    <row r="6" spans="1:11" ht="15" customHeight="1">
      <c r="A6" s="13" t="s">
        <v>119</v>
      </c>
      <c r="B6" s="13" t="s">
        <v>109</v>
      </c>
      <c r="C6" s="4">
        <v>311</v>
      </c>
      <c r="D6" s="42" t="s">
        <v>120</v>
      </c>
      <c r="E6" s="4">
        <v>81</v>
      </c>
      <c r="F6" s="28">
        <f t="shared" si="0"/>
        <v>0.26045016077170419</v>
      </c>
      <c r="G6" s="28">
        <f>MAX(0.00078 * C6, E6 - (C6*('HC Calibration'!$G$42/'HC Calibration'!$C$42)))</f>
        <v>38.946579999999997</v>
      </c>
      <c r="H6" s="28">
        <f t="shared" si="1"/>
        <v>42.053420000000003</v>
      </c>
      <c r="I6" s="28">
        <f t="shared" si="2"/>
        <v>0.12523016077170418</v>
      </c>
      <c r="J6" s="4" t="s">
        <v>68</v>
      </c>
    </row>
    <row r="7" spans="1:11" s="68" customFormat="1" ht="15" customHeight="1">
      <c r="A7" s="64" t="s">
        <v>121</v>
      </c>
      <c r="B7" s="64" t="s">
        <v>109</v>
      </c>
      <c r="C7" s="63">
        <v>365</v>
      </c>
      <c r="D7" s="92" t="s">
        <v>122</v>
      </c>
      <c r="E7" s="63">
        <v>57</v>
      </c>
      <c r="F7" s="85">
        <f t="shared" si="0"/>
        <v>0.15616438356164383</v>
      </c>
      <c r="G7" s="85">
        <f>MAX(0.00078 * C7, E7 - (C7*('HC Calibration'!$G$42/'HC Calibration'!$C$42)))</f>
        <v>7.6447000000000003</v>
      </c>
      <c r="H7" s="85">
        <f t="shared" si="1"/>
        <v>49.3553</v>
      </c>
      <c r="I7" s="85">
        <f t="shared" si="2"/>
        <v>2.0944383561643836E-2</v>
      </c>
      <c r="J7" s="63" t="s">
        <v>123</v>
      </c>
    </row>
    <row r="8" spans="1:11" ht="15" customHeight="1">
      <c r="A8" s="5" t="s">
        <v>108</v>
      </c>
      <c r="B8" s="5" t="s">
        <v>109</v>
      </c>
      <c r="C8" s="7">
        <v>257</v>
      </c>
      <c r="D8" s="42" t="s">
        <v>110</v>
      </c>
      <c r="E8" s="7">
        <v>100</v>
      </c>
      <c r="F8" s="28">
        <f t="shared" si="0"/>
        <v>0.38910505836575876</v>
      </c>
      <c r="G8" s="28">
        <f>MAX(0.00078 * C8, E8 - (C8*('HC Calibration'!$G$52/'HC Calibration'!$C$52)))</f>
        <v>72.958460000000002</v>
      </c>
      <c r="H8" s="28">
        <f t="shared" si="1"/>
        <v>27.041539999999998</v>
      </c>
      <c r="I8" s="28">
        <f t="shared" si="2"/>
        <v>0.28388505836575878</v>
      </c>
      <c r="J8" s="4" t="s">
        <v>47</v>
      </c>
      <c r="K8" s="73" t="s">
        <v>156</v>
      </c>
    </row>
    <row r="9" spans="1:11" ht="15" customHeight="1">
      <c r="A9" s="13" t="s">
        <v>111</v>
      </c>
      <c r="B9" s="13" t="s">
        <v>109</v>
      </c>
      <c r="C9" s="4">
        <v>199</v>
      </c>
      <c r="D9" s="42" t="s">
        <v>112</v>
      </c>
      <c r="E9" s="4">
        <v>47</v>
      </c>
      <c r="F9" s="28">
        <f t="shared" si="0"/>
        <v>0.23618090452261306</v>
      </c>
      <c r="G9" s="28">
        <f>MAX(0.00078 * C9, E9 - (C9*('HC Calibration'!$G$52/'HC Calibration'!$C$52)))</f>
        <v>26.061220000000002</v>
      </c>
      <c r="H9" s="28">
        <f t="shared" si="1"/>
        <v>20.938779999999998</v>
      </c>
      <c r="I9" s="28">
        <f t="shared" si="2"/>
        <v>0.13096090452261308</v>
      </c>
      <c r="J9" s="4" t="s">
        <v>113</v>
      </c>
    </row>
    <row r="10" spans="1:11" ht="15" customHeight="1">
      <c r="A10" s="13" t="s">
        <v>114</v>
      </c>
      <c r="B10" s="13" t="s">
        <v>109</v>
      </c>
      <c r="C10" s="4">
        <v>500</v>
      </c>
      <c r="D10" s="42" t="s">
        <v>115</v>
      </c>
      <c r="E10" s="4">
        <v>187</v>
      </c>
      <c r="F10" s="28">
        <f t="shared" si="0"/>
        <v>0.374</v>
      </c>
      <c r="G10" s="28">
        <f>MAX(0.00078 * C10, E10 - (C10*('HC Calibration'!$G$52/'HC Calibration'!$C$52)))</f>
        <v>134.38999999999999</v>
      </c>
      <c r="H10" s="28">
        <f t="shared" si="1"/>
        <v>52.610000000000014</v>
      </c>
      <c r="I10" s="28">
        <f t="shared" si="2"/>
        <v>0.26877999999999996</v>
      </c>
      <c r="J10" s="4" t="s">
        <v>59</v>
      </c>
    </row>
    <row r="11" spans="1:11" ht="15" customHeight="1">
      <c r="A11" s="13" t="s">
        <v>116</v>
      </c>
      <c r="B11" s="13" t="s">
        <v>109</v>
      </c>
      <c r="C11" s="4">
        <v>180</v>
      </c>
      <c r="D11" s="42" t="s">
        <v>117</v>
      </c>
      <c r="E11" s="4">
        <v>55</v>
      </c>
      <c r="F11" s="28">
        <f t="shared" si="0"/>
        <v>0.30555555555555558</v>
      </c>
      <c r="G11" s="28">
        <f>MAX(0.00078 * C11, E11 - (C11*('HC Calibration'!$G$52/'HC Calibration'!$C$52)))</f>
        <v>36.060400000000001</v>
      </c>
      <c r="H11" s="28">
        <f t="shared" si="1"/>
        <v>18.939599999999999</v>
      </c>
      <c r="I11" s="28">
        <f t="shared" si="2"/>
        <v>0.20033555555555557</v>
      </c>
      <c r="J11" s="4" t="s">
        <v>118</v>
      </c>
    </row>
    <row r="12" spans="1:11" ht="15" customHeight="1">
      <c r="A12" s="13" t="s">
        <v>119</v>
      </c>
      <c r="B12" s="13" t="s">
        <v>109</v>
      </c>
      <c r="C12" s="4">
        <v>311</v>
      </c>
      <c r="D12" s="42" t="s">
        <v>120</v>
      </c>
      <c r="E12" s="4">
        <v>81</v>
      </c>
      <c r="F12" s="28">
        <f t="shared" si="0"/>
        <v>0.26045016077170419</v>
      </c>
      <c r="G12" s="28">
        <f>MAX(0.00078 * C12, E12 - (C12*('HC Calibration'!$G$52/'HC Calibration'!$C$52)))</f>
        <v>48.276580000000003</v>
      </c>
      <c r="H12" s="28">
        <f t="shared" si="1"/>
        <v>32.723419999999997</v>
      </c>
      <c r="I12" s="28">
        <f t="shared" si="2"/>
        <v>0.15523016077170418</v>
      </c>
      <c r="J12" s="4" t="s">
        <v>68</v>
      </c>
    </row>
    <row r="13" spans="1:11" ht="15" customHeight="1">
      <c r="A13" s="13" t="s">
        <v>121</v>
      </c>
      <c r="B13" s="13" t="s">
        <v>109</v>
      </c>
      <c r="C13" s="4">
        <v>365</v>
      </c>
      <c r="D13" s="42" t="s">
        <v>122</v>
      </c>
      <c r="E13" s="4">
        <v>57</v>
      </c>
      <c r="F13" s="28">
        <f t="shared" si="0"/>
        <v>0.15616438356164383</v>
      </c>
      <c r="G13" s="28">
        <f>MAX(0.00078 * C13, E13 - (C13*('HC Calibration'!$G$52/'HC Calibration'!$C$52)))</f>
        <v>18.594700000000003</v>
      </c>
      <c r="H13" s="28">
        <f t="shared" si="1"/>
        <v>38.405299999999997</v>
      </c>
      <c r="I13" s="28">
        <f t="shared" si="2"/>
        <v>5.0944383561643845E-2</v>
      </c>
      <c r="J13" s="4" t="s">
        <v>123</v>
      </c>
    </row>
    <row r="23" spans="4:4" ht="15" customHeight="1">
      <c r="D23" s="27"/>
    </row>
    <row r="24" spans="4:4" ht="15" customHeight="1">
      <c r="D24" s="27"/>
    </row>
    <row r="25" spans="4:4" ht="15" customHeight="1">
      <c r="D25" s="27"/>
    </row>
    <row r="26" spans="4:4" ht="15" customHeight="1">
      <c r="D26" s="27"/>
    </row>
    <row r="27" spans="4:4" ht="15" customHeight="1">
      <c r="D27" s="27"/>
    </row>
    <row r="28" spans="4:4" ht="15" customHeight="1">
      <c r="D28" s="27"/>
    </row>
    <row r="29" spans="4:4" ht="15" customHeight="1">
      <c r="D29" s="27"/>
    </row>
    <row r="30" spans="4:4" ht="15" customHeight="1">
      <c r="D30" s="27"/>
    </row>
    <row r="31" spans="4:4" ht="15" customHeight="1">
      <c r="D31" s="27"/>
    </row>
    <row r="32" spans="4:4" ht="15" customHeight="1">
      <c r="D32" s="27"/>
    </row>
    <row r="33" spans="4:4" ht="15" customHeight="1">
      <c r="D33" s="27"/>
    </row>
    <row r="34" spans="4:4" ht="15" customHeight="1">
      <c r="D34" s="27"/>
    </row>
    <row r="35" spans="4:4" ht="15" customHeight="1">
      <c r="D35" s="27"/>
    </row>
    <row r="36" spans="4:4" ht="15" customHeight="1">
      <c r="D36" s="27"/>
    </row>
    <row r="37" spans="4:4" ht="15" customHeight="1">
      <c r="D37" s="27"/>
    </row>
    <row r="38" spans="4:4" ht="15" customHeight="1">
      <c r="D38" s="27"/>
    </row>
    <row r="39" spans="4:4" ht="15" customHeight="1">
      <c r="D39" s="27"/>
    </row>
    <row r="40" spans="4:4" ht="15" customHeight="1">
      <c r="D40" s="27"/>
    </row>
    <row r="41" spans="4:4" ht="15" customHeight="1">
      <c r="D41" s="27"/>
    </row>
    <row r="42" spans="4:4" ht="15" customHeight="1">
      <c r="D42" s="27"/>
    </row>
    <row r="43" spans="4:4" ht="15" customHeight="1">
      <c r="D43" s="27"/>
    </row>
    <row r="44" spans="4:4" ht="15" customHeight="1">
      <c r="D44" s="27"/>
    </row>
    <row r="45" spans="4:4" ht="15" customHeight="1">
      <c r="D45" s="27"/>
    </row>
    <row r="46" spans="4:4" ht="15" customHeight="1">
      <c r="D46" s="27"/>
    </row>
    <row r="47" spans="4:4" ht="15" customHeight="1">
      <c r="D47" s="27"/>
    </row>
    <row r="48" spans="4:4" ht="15" customHeight="1">
      <c r="D48" s="27"/>
    </row>
    <row r="49" spans="4:4" ht="15" customHeight="1">
      <c r="D49" s="27"/>
    </row>
    <row r="50" spans="4:4" ht="15" customHeight="1">
      <c r="D50" s="27"/>
    </row>
    <row r="51" spans="4:4" ht="15" customHeight="1">
      <c r="D51" s="27"/>
    </row>
    <row r="52" spans="4:4" ht="15" customHeight="1">
      <c r="D52" s="27"/>
    </row>
    <row r="53" spans="4:4" ht="15" customHeight="1">
      <c r="D53" s="27"/>
    </row>
    <row r="54" spans="4:4" ht="15" customHeight="1">
      <c r="D54" s="27"/>
    </row>
    <row r="55" spans="4:4" ht="15" customHeight="1">
      <c r="D55" s="27"/>
    </row>
    <row r="56" spans="4:4" ht="15" customHeight="1">
      <c r="D56" s="27"/>
    </row>
    <row r="57" spans="4:4" ht="15" customHeight="1">
      <c r="D57" s="27"/>
    </row>
    <row r="58" spans="4:4" ht="15" customHeight="1">
      <c r="D58" s="27"/>
    </row>
    <row r="59" spans="4:4" ht="15" customHeight="1">
      <c r="D59" s="27"/>
    </row>
    <row r="60" spans="4:4" ht="15" customHeight="1">
      <c r="D60" s="27"/>
    </row>
    <row r="61" spans="4:4" ht="15" customHeight="1">
      <c r="D61" s="27"/>
    </row>
    <row r="62" spans="4:4" ht="15" customHeight="1">
      <c r="D62" s="27"/>
    </row>
    <row r="63" spans="4:4" ht="15" customHeight="1">
      <c r="D63" s="27"/>
    </row>
    <row r="64" spans="4:4" ht="15" customHeight="1">
      <c r="D64" s="27"/>
    </row>
    <row r="65" spans="4:4" ht="15" customHeight="1">
      <c r="D65" s="27"/>
    </row>
    <row r="66" spans="4:4" ht="15" customHeight="1">
      <c r="D66" s="27"/>
    </row>
    <row r="67" spans="4:4" ht="15" customHeight="1">
      <c r="D67" s="27"/>
    </row>
    <row r="68" spans="4:4" ht="15" customHeight="1">
      <c r="D68" s="27"/>
    </row>
    <row r="69" spans="4:4" ht="15" customHeight="1">
      <c r="D69" s="27"/>
    </row>
    <row r="70" spans="4:4" ht="15" customHeight="1">
      <c r="D70" s="27"/>
    </row>
    <row r="71" spans="4:4" ht="15" customHeight="1">
      <c r="D71" s="27"/>
    </row>
    <row r="72" spans="4:4" ht="15" customHeight="1">
      <c r="D72" s="27"/>
    </row>
    <row r="73" spans="4:4" ht="15" customHeight="1">
      <c r="D73" s="27"/>
    </row>
    <row r="74" spans="4:4" ht="15" customHeight="1">
      <c r="D74" s="27"/>
    </row>
    <row r="75" spans="4:4" ht="15" customHeight="1">
      <c r="D75" s="27"/>
    </row>
    <row r="76" spans="4:4" ht="15" customHeight="1">
      <c r="D76" s="27"/>
    </row>
    <row r="77" spans="4:4" ht="15" customHeight="1">
      <c r="D77" s="27"/>
    </row>
    <row r="78" spans="4:4" ht="15" customHeight="1">
      <c r="D78" s="27"/>
    </row>
    <row r="79" spans="4:4" ht="15" customHeight="1">
      <c r="D79" s="27"/>
    </row>
    <row r="80" spans="4:4" ht="15" customHeight="1">
      <c r="D80" s="27"/>
    </row>
    <row r="81" spans="4:4" ht="15" customHeight="1">
      <c r="D81" s="27"/>
    </row>
    <row r="82" spans="4:4" ht="15" customHeight="1">
      <c r="D82" s="27"/>
    </row>
    <row r="83" spans="4:4" ht="15" customHeight="1">
      <c r="D83" s="27"/>
    </row>
    <row r="84" spans="4:4" ht="15" customHeight="1">
      <c r="D84" s="27"/>
    </row>
    <row r="85" spans="4:4" ht="15" customHeight="1">
      <c r="D85" s="27"/>
    </row>
    <row r="86" spans="4:4" ht="15" customHeight="1">
      <c r="D86" s="27"/>
    </row>
    <row r="87" spans="4:4" ht="15" customHeight="1">
      <c r="D87" s="27"/>
    </row>
    <row r="88" spans="4:4" ht="15" customHeight="1">
      <c r="D88" s="27"/>
    </row>
    <row r="89" spans="4:4" ht="15" customHeight="1">
      <c r="D89" s="27"/>
    </row>
    <row r="90" spans="4:4" ht="15" customHeight="1">
      <c r="D90" s="27"/>
    </row>
    <row r="91" spans="4:4" ht="15" customHeight="1">
      <c r="D91" s="27"/>
    </row>
    <row r="92" spans="4:4" ht="15" customHeight="1">
      <c r="D92" s="27"/>
    </row>
    <row r="93" spans="4:4" ht="15" customHeight="1">
      <c r="D93" s="27"/>
    </row>
    <row r="94" spans="4:4" ht="15" customHeight="1">
      <c r="D94" s="27"/>
    </row>
    <row r="95" spans="4:4" ht="15" customHeight="1">
      <c r="D95" s="27"/>
    </row>
    <row r="96" spans="4:4" ht="15" customHeight="1">
      <c r="D96" s="27"/>
    </row>
    <row r="97" spans="4:4" ht="15" customHeight="1">
      <c r="D97" s="27"/>
    </row>
    <row r="98" spans="4:4" ht="15" customHeight="1">
      <c r="D98" s="27"/>
    </row>
    <row r="99" spans="4:4" ht="15" customHeight="1">
      <c r="D99" s="27"/>
    </row>
    <row r="100" spans="4:4" ht="15" customHeight="1">
      <c r="D100" s="27"/>
    </row>
    <row r="101" spans="4:4" ht="15" customHeight="1">
      <c r="D101" s="27"/>
    </row>
    <row r="102" spans="4:4" ht="15" customHeight="1">
      <c r="D102" s="27"/>
    </row>
    <row r="103" spans="4:4" ht="15" customHeight="1">
      <c r="D103" s="27"/>
    </row>
    <row r="104" spans="4:4" ht="15" customHeight="1">
      <c r="D104" s="27"/>
    </row>
    <row r="105" spans="4:4" ht="15" customHeight="1">
      <c r="D105" s="27"/>
    </row>
    <row r="106" spans="4:4" ht="15" customHeight="1">
      <c r="D106" s="27"/>
    </row>
    <row r="107" spans="4:4" ht="15" customHeight="1">
      <c r="D107" s="27"/>
    </row>
    <row r="108" spans="4:4" ht="15" customHeight="1">
      <c r="D108" s="27"/>
    </row>
    <row r="109" spans="4:4" ht="15" customHeight="1">
      <c r="D109" s="27"/>
    </row>
    <row r="110" spans="4:4" ht="15" customHeight="1">
      <c r="D110" s="27"/>
    </row>
    <row r="111" spans="4:4" ht="15" customHeight="1">
      <c r="D111" s="27"/>
    </row>
    <row r="112" spans="4:4" ht="15" customHeight="1">
      <c r="D112" s="27"/>
    </row>
    <row r="113" spans="4:4" ht="15" customHeight="1">
      <c r="D113" s="27"/>
    </row>
    <row r="114" spans="4:4" ht="15" customHeight="1">
      <c r="D114" s="27"/>
    </row>
    <row r="115" spans="4:4" ht="15" customHeight="1">
      <c r="D115" s="27"/>
    </row>
    <row r="116" spans="4:4" ht="15" customHeight="1">
      <c r="D116" s="27"/>
    </row>
    <row r="117" spans="4:4" ht="15" customHeight="1">
      <c r="D117" s="27"/>
    </row>
    <row r="118" spans="4:4" ht="15" customHeight="1">
      <c r="D118" s="27"/>
    </row>
    <row r="119" spans="4:4" ht="15" customHeight="1">
      <c r="D119" s="27"/>
    </row>
    <row r="120" spans="4:4" ht="15" customHeight="1">
      <c r="D120" s="27"/>
    </row>
    <row r="121" spans="4:4" ht="15" customHeight="1">
      <c r="D121" s="27"/>
    </row>
    <row r="122" spans="4:4" ht="15" customHeight="1">
      <c r="D122" s="27"/>
    </row>
    <row r="123" spans="4:4" ht="15" customHeight="1">
      <c r="D123" s="27"/>
    </row>
    <row r="124" spans="4:4" ht="15" customHeight="1">
      <c r="D124" s="27"/>
    </row>
    <row r="125" spans="4:4" ht="15" customHeight="1">
      <c r="D125" s="27"/>
    </row>
    <row r="126" spans="4:4" ht="15" customHeight="1">
      <c r="D126" s="27"/>
    </row>
    <row r="127" spans="4:4" ht="15" customHeight="1">
      <c r="D127" s="27"/>
    </row>
    <row r="128" spans="4:4" ht="15" customHeight="1">
      <c r="D128" s="27"/>
    </row>
    <row r="129" spans="4:4" ht="15" customHeight="1">
      <c r="D129" s="27"/>
    </row>
    <row r="130" spans="4:4" ht="15" customHeight="1">
      <c r="D130" s="27"/>
    </row>
    <row r="131" spans="4:4" ht="15" customHeight="1">
      <c r="D131" s="27"/>
    </row>
    <row r="132" spans="4:4" ht="15" customHeight="1">
      <c r="D132" s="27"/>
    </row>
    <row r="133" spans="4:4" ht="15" customHeight="1">
      <c r="D133" s="27"/>
    </row>
    <row r="134" spans="4:4" ht="15" customHeight="1">
      <c r="D134" s="27"/>
    </row>
    <row r="135" spans="4:4" ht="15" customHeight="1">
      <c r="D135" s="27"/>
    </row>
    <row r="136" spans="4:4" ht="15" customHeight="1">
      <c r="D136" s="27"/>
    </row>
    <row r="137" spans="4:4" ht="15" customHeight="1">
      <c r="D137" s="27"/>
    </row>
    <row r="138" spans="4:4" ht="15" customHeight="1">
      <c r="D138" s="27"/>
    </row>
    <row r="139" spans="4:4" ht="15" customHeight="1">
      <c r="D139" s="27"/>
    </row>
    <row r="140" spans="4:4" ht="15" customHeight="1">
      <c r="D140" s="27"/>
    </row>
    <row r="141" spans="4:4" ht="15" customHeight="1">
      <c r="D141" s="27"/>
    </row>
    <row r="142" spans="4:4" ht="15" customHeight="1">
      <c r="D142" s="27"/>
    </row>
    <row r="143" spans="4:4" ht="15" customHeight="1">
      <c r="D143" s="27"/>
    </row>
    <row r="144" spans="4:4" ht="15" customHeight="1">
      <c r="D144" s="27"/>
    </row>
    <row r="145" spans="4:4" ht="15" customHeight="1">
      <c r="D145" s="27"/>
    </row>
    <row r="146" spans="4:4" ht="15" customHeight="1">
      <c r="D146" s="27"/>
    </row>
    <row r="147" spans="4:4" ht="15" customHeight="1">
      <c r="D147" s="27"/>
    </row>
    <row r="148" spans="4:4" ht="15" customHeight="1">
      <c r="D148" s="27"/>
    </row>
    <row r="149" spans="4:4" ht="15" customHeight="1">
      <c r="D149" s="27"/>
    </row>
    <row r="150" spans="4:4" ht="15" customHeight="1">
      <c r="D150" s="27"/>
    </row>
    <row r="151" spans="4:4" ht="15" customHeight="1">
      <c r="D151" s="27"/>
    </row>
    <row r="152" spans="4:4" ht="15" customHeight="1">
      <c r="D152" s="27"/>
    </row>
    <row r="153" spans="4:4" ht="15" customHeight="1">
      <c r="D153" s="27"/>
    </row>
    <row r="154" spans="4:4" ht="15" customHeight="1">
      <c r="D154" s="27"/>
    </row>
    <row r="155" spans="4:4" ht="15" customHeight="1">
      <c r="D155" s="27"/>
    </row>
    <row r="156" spans="4:4" ht="15" customHeight="1">
      <c r="D156" s="27"/>
    </row>
    <row r="157" spans="4:4" ht="15" customHeight="1">
      <c r="D157" s="27"/>
    </row>
    <row r="158" spans="4:4" ht="15" customHeight="1">
      <c r="D158" s="27"/>
    </row>
    <row r="159" spans="4:4" ht="15" customHeight="1">
      <c r="D159" s="27"/>
    </row>
    <row r="160" spans="4:4" ht="15" customHeight="1">
      <c r="D160" s="27"/>
    </row>
    <row r="161" spans="4:4" ht="15" customHeight="1">
      <c r="D161" s="27"/>
    </row>
    <row r="162" spans="4:4" ht="15" customHeight="1">
      <c r="D162" s="27"/>
    </row>
    <row r="163" spans="4:4" ht="15" customHeight="1">
      <c r="D163" s="27"/>
    </row>
    <row r="164" spans="4:4" ht="15" customHeight="1">
      <c r="D164" s="27"/>
    </row>
    <row r="165" spans="4:4" ht="15" customHeight="1">
      <c r="D165" s="27"/>
    </row>
    <row r="166" spans="4:4" ht="15" customHeight="1">
      <c r="D166" s="27"/>
    </row>
    <row r="167" spans="4:4" ht="15" customHeight="1">
      <c r="D167" s="27"/>
    </row>
    <row r="168" spans="4:4" ht="15" customHeight="1">
      <c r="D168" s="27"/>
    </row>
    <row r="169" spans="4:4" ht="15" customHeight="1">
      <c r="D169" s="27"/>
    </row>
    <row r="170" spans="4:4" ht="15" customHeight="1">
      <c r="D170" s="27"/>
    </row>
    <row r="171" spans="4:4" ht="15" customHeight="1">
      <c r="D171" s="27"/>
    </row>
    <row r="172" spans="4:4" ht="15" customHeight="1">
      <c r="D172" s="27"/>
    </row>
    <row r="173" spans="4:4" ht="15" customHeight="1">
      <c r="D173" s="27"/>
    </row>
    <row r="174" spans="4:4" ht="15" customHeight="1">
      <c r="D174" s="27"/>
    </row>
    <row r="175" spans="4:4" ht="15" customHeight="1">
      <c r="D175" s="27"/>
    </row>
    <row r="176" spans="4:4" ht="15" customHeight="1">
      <c r="D176" s="27"/>
    </row>
    <row r="177" spans="4:4" ht="15" customHeight="1">
      <c r="D177" s="27"/>
    </row>
    <row r="178" spans="4:4" ht="15" customHeight="1">
      <c r="D178" s="27"/>
    </row>
    <row r="179" spans="4:4" ht="15" customHeight="1">
      <c r="D179" s="27"/>
    </row>
    <row r="180" spans="4:4" ht="15" customHeight="1">
      <c r="D180" s="27"/>
    </row>
    <row r="181" spans="4:4" ht="15" customHeight="1">
      <c r="D181" s="27"/>
    </row>
    <row r="182" spans="4:4" ht="15" customHeight="1">
      <c r="D182" s="27"/>
    </row>
    <row r="183" spans="4:4" ht="15" customHeight="1">
      <c r="D183" s="27"/>
    </row>
    <row r="184" spans="4:4" ht="15" customHeight="1">
      <c r="D184" s="27"/>
    </row>
    <row r="185" spans="4:4" ht="15" customHeight="1">
      <c r="D185" s="27"/>
    </row>
    <row r="186" spans="4:4" ht="15" customHeight="1">
      <c r="D186" s="27"/>
    </row>
    <row r="187" spans="4:4" ht="15" customHeight="1">
      <c r="D187" s="27"/>
    </row>
    <row r="188" spans="4:4" ht="15" customHeight="1">
      <c r="D188" s="27"/>
    </row>
    <row r="189" spans="4:4" ht="15" customHeight="1">
      <c r="D189" s="27"/>
    </row>
    <row r="190" spans="4:4" ht="15" customHeight="1">
      <c r="D190" s="27"/>
    </row>
    <row r="191" spans="4:4" ht="15" customHeight="1">
      <c r="D191" s="27"/>
    </row>
    <row r="192" spans="4:4" ht="15" customHeight="1">
      <c r="D192" s="27"/>
    </row>
    <row r="193" spans="4:4" ht="15" customHeight="1">
      <c r="D193" s="27"/>
    </row>
    <row r="194" spans="4:4" ht="15" customHeight="1">
      <c r="D194" s="27"/>
    </row>
    <row r="195" spans="4:4" ht="15" customHeight="1">
      <c r="D195" s="27"/>
    </row>
    <row r="196" spans="4:4" ht="15" customHeight="1">
      <c r="D196" s="27"/>
    </row>
    <row r="197" spans="4:4" ht="15" customHeight="1">
      <c r="D197" s="27"/>
    </row>
    <row r="198" spans="4:4" ht="15" customHeight="1">
      <c r="D198" s="27"/>
    </row>
    <row r="199" spans="4:4" ht="15" customHeight="1">
      <c r="D199" s="27"/>
    </row>
    <row r="200" spans="4:4" ht="15" customHeight="1">
      <c r="D200" s="27"/>
    </row>
    <row r="201" spans="4:4" ht="15" customHeight="1">
      <c r="D201" s="27"/>
    </row>
    <row r="202" spans="4:4" ht="15" customHeight="1">
      <c r="D202" s="27"/>
    </row>
    <row r="203" spans="4:4" ht="15" customHeight="1">
      <c r="D203" s="27"/>
    </row>
    <row r="204" spans="4:4" ht="15" customHeight="1">
      <c r="D204" s="27"/>
    </row>
    <row r="205" spans="4:4" ht="15" customHeight="1">
      <c r="D205" s="27"/>
    </row>
    <row r="206" spans="4:4" ht="15" customHeight="1">
      <c r="D206" s="27"/>
    </row>
    <row r="207" spans="4:4" ht="15" customHeight="1">
      <c r="D207" s="27"/>
    </row>
    <row r="208" spans="4:4" ht="15" customHeight="1">
      <c r="D208" s="27"/>
    </row>
    <row r="209" spans="4:4" ht="15" customHeight="1">
      <c r="D209" s="27"/>
    </row>
    <row r="210" spans="4:4" ht="15" customHeight="1">
      <c r="D210" s="27"/>
    </row>
    <row r="211" spans="4:4" ht="15" customHeight="1">
      <c r="D211" s="27"/>
    </row>
    <row r="212" spans="4:4" ht="15" customHeight="1">
      <c r="D212" s="27"/>
    </row>
    <row r="213" spans="4:4" ht="15" customHeight="1">
      <c r="D213" s="27"/>
    </row>
    <row r="214" spans="4:4" ht="15" customHeight="1">
      <c r="D214" s="27"/>
    </row>
    <row r="215" spans="4:4" ht="15" customHeight="1">
      <c r="D215" s="27"/>
    </row>
    <row r="216" spans="4:4" ht="15" customHeight="1">
      <c r="D216" s="27"/>
    </row>
    <row r="217" spans="4:4" ht="15" customHeight="1">
      <c r="D217" s="27"/>
    </row>
    <row r="218" spans="4:4" ht="15" customHeight="1">
      <c r="D218" s="27"/>
    </row>
    <row r="219" spans="4:4" ht="15" customHeight="1">
      <c r="D219" s="27"/>
    </row>
    <row r="220" spans="4:4" ht="15" customHeight="1">
      <c r="D220" s="27"/>
    </row>
    <row r="221" spans="4:4" ht="15" customHeight="1">
      <c r="D221" s="27"/>
    </row>
    <row r="222" spans="4:4" ht="15" customHeight="1">
      <c r="D222" s="27"/>
    </row>
    <row r="223" spans="4:4" ht="15" customHeight="1">
      <c r="D223" s="27"/>
    </row>
    <row r="224" spans="4:4" ht="15" customHeight="1">
      <c r="D224" s="27"/>
    </row>
    <row r="225" spans="4:4" ht="15" customHeight="1">
      <c r="D225" s="27"/>
    </row>
    <row r="226" spans="4:4" ht="15" customHeight="1">
      <c r="D226" s="27"/>
    </row>
    <row r="227" spans="4:4" ht="15" customHeight="1">
      <c r="D227" s="27"/>
    </row>
    <row r="228" spans="4:4" ht="15" customHeight="1">
      <c r="D228" s="27"/>
    </row>
    <row r="229" spans="4:4" ht="15" customHeight="1">
      <c r="D229" s="27"/>
    </row>
    <row r="230" spans="4:4" ht="15" customHeight="1">
      <c r="D230" s="27"/>
    </row>
    <row r="231" spans="4:4" ht="15" customHeight="1">
      <c r="D231" s="27"/>
    </row>
    <row r="232" spans="4:4" ht="15" customHeight="1">
      <c r="D232" s="27"/>
    </row>
    <row r="233" spans="4:4" ht="15" customHeight="1">
      <c r="D233" s="27"/>
    </row>
    <row r="234" spans="4:4" ht="15" customHeight="1">
      <c r="D234" s="27"/>
    </row>
    <row r="235" spans="4:4" ht="15" customHeight="1">
      <c r="D235" s="27"/>
    </row>
    <row r="236" spans="4:4" ht="15" customHeight="1">
      <c r="D236" s="27"/>
    </row>
    <row r="237" spans="4:4" ht="15" customHeight="1">
      <c r="D237" s="27"/>
    </row>
    <row r="238" spans="4:4" ht="15" customHeight="1">
      <c r="D238" s="27"/>
    </row>
    <row r="239" spans="4:4" ht="15" customHeight="1">
      <c r="D239" s="27"/>
    </row>
    <row r="240" spans="4:4" ht="15" customHeight="1">
      <c r="D240" s="27"/>
    </row>
    <row r="241" spans="4:4" ht="15" customHeight="1">
      <c r="D241" s="27"/>
    </row>
    <row r="242" spans="4:4" ht="15" customHeight="1">
      <c r="D242" s="27"/>
    </row>
    <row r="243" spans="4:4" ht="15" customHeight="1">
      <c r="D243" s="27"/>
    </row>
    <row r="244" spans="4:4" ht="15" customHeight="1">
      <c r="D244" s="27"/>
    </row>
    <row r="245" spans="4:4" ht="15" customHeight="1">
      <c r="D245" s="27"/>
    </row>
    <row r="246" spans="4:4" ht="15" customHeight="1">
      <c r="D246" s="27"/>
    </row>
    <row r="247" spans="4:4" ht="15" customHeight="1">
      <c r="D247" s="27"/>
    </row>
    <row r="248" spans="4:4" ht="15" customHeight="1">
      <c r="D248" s="27"/>
    </row>
    <row r="249" spans="4:4" ht="15" customHeight="1">
      <c r="D249" s="27"/>
    </row>
    <row r="250" spans="4:4" ht="15" customHeight="1">
      <c r="D250" s="27"/>
    </row>
    <row r="251" spans="4:4" ht="15" customHeight="1">
      <c r="D251" s="27"/>
    </row>
    <row r="252" spans="4:4" ht="15" customHeight="1">
      <c r="D252" s="27"/>
    </row>
    <row r="253" spans="4:4" ht="15" customHeight="1">
      <c r="D253" s="27"/>
    </row>
    <row r="254" spans="4:4" ht="15" customHeight="1">
      <c r="D254" s="27"/>
    </row>
    <row r="255" spans="4:4" ht="15" customHeight="1">
      <c r="D255" s="27"/>
    </row>
    <row r="256" spans="4:4" ht="15" customHeight="1">
      <c r="D256" s="27"/>
    </row>
    <row r="257" spans="4:4" ht="15" customHeight="1">
      <c r="D257" s="27"/>
    </row>
    <row r="258" spans="4:4" ht="15" customHeight="1">
      <c r="D258" s="27"/>
    </row>
    <row r="259" spans="4:4" ht="15" customHeight="1">
      <c r="D259" s="27"/>
    </row>
    <row r="260" spans="4:4" ht="15" customHeight="1">
      <c r="D260" s="27"/>
    </row>
    <row r="261" spans="4:4" ht="15" customHeight="1">
      <c r="D261" s="27"/>
    </row>
    <row r="262" spans="4:4" ht="15" customHeight="1">
      <c r="D262" s="27"/>
    </row>
    <row r="263" spans="4:4" ht="15" customHeight="1">
      <c r="D263" s="27"/>
    </row>
    <row r="264" spans="4:4" ht="15" customHeight="1">
      <c r="D264" s="27"/>
    </row>
    <row r="265" spans="4:4" ht="15" customHeight="1">
      <c r="D265" s="27"/>
    </row>
    <row r="266" spans="4:4" ht="15" customHeight="1">
      <c r="D266" s="27"/>
    </row>
    <row r="267" spans="4:4" ht="15" customHeight="1">
      <c r="D267" s="27"/>
    </row>
    <row r="268" spans="4:4" ht="15" customHeight="1">
      <c r="D268" s="27"/>
    </row>
    <row r="269" spans="4:4" ht="15" customHeight="1">
      <c r="D269" s="27"/>
    </row>
    <row r="270" spans="4:4" ht="15" customHeight="1">
      <c r="D270" s="27"/>
    </row>
    <row r="271" spans="4:4" ht="15" customHeight="1">
      <c r="D271" s="27"/>
    </row>
    <row r="272" spans="4:4" ht="15" customHeight="1">
      <c r="D272" s="27"/>
    </row>
    <row r="273" spans="4:4" ht="15" customHeight="1">
      <c r="D273" s="27"/>
    </row>
    <row r="274" spans="4:4" ht="15" customHeight="1">
      <c r="D274" s="27"/>
    </row>
    <row r="275" spans="4:4" ht="15" customHeight="1">
      <c r="D275" s="27"/>
    </row>
    <row r="276" spans="4:4" ht="15" customHeight="1">
      <c r="D276" s="27"/>
    </row>
    <row r="277" spans="4:4" ht="15" customHeight="1">
      <c r="D277" s="27"/>
    </row>
    <row r="278" spans="4:4" ht="15" customHeight="1">
      <c r="D278" s="27"/>
    </row>
    <row r="279" spans="4:4" ht="15" customHeight="1">
      <c r="D279" s="27"/>
    </row>
    <row r="280" spans="4:4" ht="15" customHeight="1">
      <c r="D280" s="27"/>
    </row>
    <row r="281" spans="4:4" ht="15" customHeight="1">
      <c r="D281" s="27"/>
    </row>
    <row r="282" spans="4:4" ht="15" customHeight="1">
      <c r="D282" s="27"/>
    </row>
    <row r="283" spans="4:4" ht="15" customHeight="1">
      <c r="D283" s="27"/>
    </row>
    <row r="284" spans="4:4" ht="15" customHeight="1">
      <c r="D284" s="27"/>
    </row>
    <row r="285" spans="4:4" ht="15" customHeight="1">
      <c r="D285" s="27"/>
    </row>
    <row r="286" spans="4:4" ht="15" customHeight="1">
      <c r="D286" s="27"/>
    </row>
    <row r="287" spans="4:4" ht="15" customHeight="1">
      <c r="D287" s="27"/>
    </row>
    <row r="288" spans="4:4" ht="15" customHeight="1">
      <c r="D288" s="27"/>
    </row>
    <row r="289" spans="4:4" ht="15" customHeight="1">
      <c r="D289" s="27"/>
    </row>
    <row r="290" spans="4:4" ht="15" customHeight="1">
      <c r="D290" s="27"/>
    </row>
    <row r="291" spans="4:4" ht="15" customHeight="1">
      <c r="D291" s="27"/>
    </row>
    <row r="292" spans="4:4" ht="15" customHeight="1">
      <c r="D292" s="27"/>
    </row>
    <row r="293" spans="4:4" ht="15" customHeight="1">
      <c r="D293" s="27"/>
    </row>
    <row r="294" spans="4:4" ht="15" customHeight="1">
      <c r="D294" s="27"/>
    </row>
    <row r="295" spans="4:4" ht="15" customHeight="1">
      <c r="D295" s="27"/>
    </row>
    <row r="296" spans="4:4" ht="15" customHeight="1">
      <c r="D296" s="27"/>
    </row>
    <row r="297" spans="4:4" ht="15" customHeight="1">
      <c r="D297" s="27"/>
    </row>
    <row r="298" spans="4:4" ht="15" customHeight="1">
      <c r="D298" s="27"/>
    </row>
    <row r="299" spans="4:4" ht="15" customHeight="1">
      <c r="D299" s="27"/>
    </row>
    <row r="300" spans="4:4" ht="15" customHeight="1">
      <c r="D300" s="27"/>
    </row>
    <row r="301" spans="4:4" ht="15" customHeight="1">
      <c r="D301" s="27"/>
    </row>
    <row r="302" spans="4:4" ht="15" customHeight="1">
      <c r="D302" s="27"/>
    </row>
    <row r="303" spans="4:4" ht="15" customHeight="1">
      <c r="D303" s="27"/>
    </row>
    <row r="304" spans="4:4" ht="15" customHeight="1">
      <c r="D304" s="27"/>
    </row>
    <row r="305" spans="4:4" ht="15" customHeight="1">
      <c r="D305" s="27"/>
    </row>
    <row r="306" spans="4:4" ht="15" customHeight="1">
      <c r="D306" s="27"/>
    </row>
    <row r="307" spans="4:4" ht="15" customHeight="1">
      <c r="D307" s="27"/>
    </row>
    <row r="308" spans="4:4" ht="15" customHeight="1">
      <c r="D308" s="27"/>
    </row>
    <row r="309" spans="4:4" ht="15" customHeight="1">
      <c r="D309" s="27"/>
    </row>
    <row r="310" spans="4:4" ht="15" customHeight="1">
      <c r="D310" s="27"/>
    </row>
    <row r="311" spans="4:4" ht="15" customHeight="1">
      <c r="D311" s="27"/>
    </row>
    <row r="312" spans="4:4" ht="15" customHeight="1">
      <c r="D312" s="27"/>
    </row>
    <row r="313" spans="4:4" ht="15" customHeight="1">
      <c r="D313" s="27"/>
    </row>
    <row r="314" spans="4:4" ht="15" customHeight="1">
      <c r="D314" s="27"/>
    </row>
    <row r="315" spans="4:4" ht="15" customHeight="1">
      <c r="D315" s="27"/>
    </row>
    <row r="316" spans="4:4" ht="15" customHeight="1">
      <c r="D316" s="27"/>
    </row>
    <row r="317" spans="4:4" ht="15" customHeight="1">
      <c r="D317" s="27"/>
    </row>
    <row r="318" spans="4:4" ht="15" customHeight="1">
      <c r="D318" s="27"/>
    </row>
    <row r="319" spans="4:4" ht="15" customHeight="1">
      <c r="D319" s="27"/>
    </row>
    <row r="320" spans="4:4" ht="15" customHeight="1">
      <c r="D320" s="27"/>
    </row>
    <row r="321" spans="4:4" ht="15" customHeight="1">
      <c r="D321" s="27"/>
    </row>
    <row r="322" spans="4:4" ht="15" customHeight="1">
      <c r="D322" s="27"/>
    </row>
    <row r="323" spans="4:4" ht="15" customHeight="1">
      <c r="D323" s="27"/>
    </row>
    <row r="324" spans="4:4" ht="15" customHeight="1">
      <c r="D324" s="27"/>
    </row>
    <row r="325" spans="4:4" ht="15" customHeight="1">
      <c r="D325" s="27"/>
    </row>
    <row r="326" spans="4:4" ht="15" customHeight="1">
      <c r="D326" s="27"/>
    </row>
    <row r="327" spans="4:4" ht="15" customHeight="1">
      <c r="D327" s="27"/>
    </row>
    <row r="328" spans="4:4" ht="15" customHeight="1">
      <c r="D328" s="27"/>
    </row>
    <row r="329" spans="4:4" ht="15" customHeight="1">
      <c r="D329" s="27"/>
    </row>
    <row r="330" spans="4:4" ht="15" customHeight="1">
      <c r="D330" s="27"/>
    </row>
    <row r="331" spans="4:4" ht="15" customHeight="1">
      <c r="D331" s="27"/>
    </row>
    <row r="332" spans="4:4" ht="15" customHeight="1">
      <c r="D332" s="27"/>
    </row>
    <row r="333" spans="4:4" ht="15" customHeight="1">
      <c r="D333" s="27"/>
    </row>
    <row r="334" spans="4:4" ht="15" customHeight="1">
      <c r="D334" s="27"/>
    </row>
    <row r="335" spans="4:4" ht="15" customHeight="1">
      <c r="D335" s="27"/>
    </row>
    <row r="336" spans="4:4" ht="15" customHeight="1">
      <c r="D336" s="27"/>
    </row>
    <row r="337" spans="4:4" ht="15" customHeight="1">
      <c r="D337" s="27"/>
    </row>
    <row r="338" spans="4:4" ht="15" customHeight="1">
      <c r="D338" s="27"/>
    </row>
    <row r="339" spans="4:4" ht="15" customHeight="1">
      <c r="D339" s="27"/>
    </row>
    <row r="340" spans="4:4" ht="15" customHeight="1">
      <c r="D340" s="27"/>
    </row>
    <row r="341" spans="4:4" ht="15" customHeight="1">
      <c r="D341" s="27"/>
    </row>
    <row r="342" spans="4:4" ht="15" customHeight="1">
      <c r="D342" s="27"/>
    </row>
    <row r="343" spans="4:4" ht="15" customHeight="1">
      <c r="D343" s="27"/>
    </row>
    <row r="344" spans="4:4" ht="15" customHeight="1">
      <c r="D344" s="27"/>
    </row>
    <row r="345" spans="4:4" ht="15" customHeight="1">
      <c r="D345" s="27"/>
    </row>
    <row r="346" spans="4:4" ht="15" customHeight="1">
      <c r="D346" s="27"/>
    </row>
    <row r="347" spans="4:4" ht="15" customHeight="1">
      <c r="D347" s="27"/>
    </row>
    <row r="348" spans="4:4" ht="15" customHeight="1">
      <c r="D348" s="27"/>
    </row>
    <row r="349" spans="4:4" ht="15" customHeight="1">
      <c r="D349" s="27"/>
    </row>
    <row r="350" spans="4:4" ht="15" customHeight="1">
      <c r="D350" s="27"/>
    </row>
    <row r="351" spans="4:4" ht="15" customHeight="1">
      <c r="D351" s="27"/>
    </row>
    <row r="352" spans="4:4" ht="15" customHeight="1">
      <c r="D352" s="27"/>
    </row>
    <row r="353" spans="4:4" ht="15" customHeight="1">
      <c r="D353" s="27"/>
    </row>
    <row r="354" spans="4:4" ht="15" customHeight="1">
      <c r="D354" s="27"/>
    </row>
    <row r="355" spans="4:4" ht="15" customHeight="1">
      <c r="D355" s="27"/>
    </row>
    <row r="356" spans="4:4" ht="15" customHeight="1">
      <c r="D356" s="27"/>
    </row>
    <row r="357" spans="4:4" ht="15" customHeight="1">
      <c r="D357" s="27"/>
    </row>
    <row r="358" spans="4:4" ht="15" customHeight="1">
      <c r="D358" s="27"/>
    </row>
    <row r="359" spans="4:4" ht="15" customHeight="1">
      <c r="D359" s="27"/>
    </row>
    <row r="360" spans="4:4" ht="15" customHeight="1">
      <c r="D360" s="27"/>
    </row>
    <row r="361" spans="4:4" ht="15" customHeight="1">
      <c r="D361" s="27"/>
    </row>
    <row r="362" spans="4:4" ht="15" customHeight="1">
      <c r="D362" s="27"/>
    </row>
    <row r="363" spans="4:4" ht="15" customHeight="1">
      <c r="D363" s="27"/>
    </row>
    <row r="364" spans="4:4" ht="15" customHeight="1">
      <c r="D364" s="27"/>
    </row>
    <row r="365" spans="4:4" ht="15" customHeight="1">
      <c r="D365" s="27"/>
    </row>
    <row r="366" spans="4:4" ht="15" customHeight="1">
      <c r="D366" s="27"/>
    </row>
    <row r="367" spans="4:4" ht="15" customHeight="1">
      <c r="D367" s="27"/>
    </row>
    <row r="368" spans="4:4" ht="15" customHeight="1">
      <c r="D368" s="27"/>
    </row>
    <row r="369" spans="4:4" ht="15" customHeight="1">
      <c r="D369" s="27"/>
    </row>
    <row r="370" spans="4:4" ht="15" customHeight="1">
      <c r="D370" s="27"/>
    </row>
    <row r="371" spans="4:4" ht="15" customHeight="1">
      <c r="D371" s="27"/>
    </row>
    <row r="372" spans="4:4" ht="15" customHeight="1">
      <c r="D372" s="27"/>
    </row>
    <row r="373" spans="4:4" ht="15" customHeight="1">
      <c r="D373" s="27"/>
    </row>
    <row r="374" spans="4:4" ht="15" customHeight="1">
      <c r="D374" s="27"/>
    </row>
    <row r="375" spans="4:4" ht="15" customHeight="1">
      <c r="D375" s="27"/>
    </row>
    <row r="376" spans="4:4" ht="15" customHeight="1">
      <c r="D376" s="27"/>
    </row>
    <row r="377" spans="4:4" ht="15" customHeight="1">
      <c r="D377" s="27"/>
    </row>
    <row r="378" spans="4:4" ht="15" customHeight="1">
      <c r="D378" s="27"/>
    </row>
    <row r="379" spans="4:4" ht="15" customHeight="1">
      <c r="D379" s="27"/>
    </row>
    <row r="380" spans="4:4" ht="15" customHeight="1">
      <c r="D380" s="27"/>
    </row>
    <row r="381" spans="4:4" ht="15" customHeight="1">
      <c r="D381" s="27"/>
    </row>
    <row r="382" spans="4:4" ht="15" customHeight="1">
      <c r="D382" s="27"/>
    </row>
    <row r="383" spans="4:4" ht="15" customHeight="1">
      <c r="D383" s="27"/>
    </row>
    <row r="384" spans="4:4" ht="15" customHeight="1">
      <c r="D384" s="27"/>
    </row>
    <row r="385" spans="4:4" ht="15" customHeight="1">
      <c r="D385" s="27"/>
    </row>
    <row r="386" spans="4:4" ht="15" customHeight="1">
      <c r="D386" s="27"/>
    </row>
    <row r="387" spans="4:4" ht="15" customHeight="1">
      <c r="D387" s="27"/>
    </row>
    <row r="388" spans="4:4" ht="15" customHeight="1">
      <c r="D388" s="27"/>
    </row>
    <row r="389" spans="4:4" ht="15" customHeight="1">
      <c r="D389" s="27"/>
    </row>
    <row r="390" spans="4:4" ht="15" customHeight="1">
      <c r="D390" s="27"/>
    </row>
    <row r="391" spans="4:4" ht="15" customHeight="1">
      <c r="D391" s="27"/>
    </row>
    <row r="392" spans="4:4" ht="15" customHeight="1">
      <c r="D392" s="27"/>
    </row>
    <row r="393" spans="4:4" ht="15" customHeight="1">
      <c r="D393" s="27"/>
    </row>
    <row r="394" spans="4:4" ht="15" customHeight="1">
      <c r="D394" s="27"/>
    </row>
    <row r="395" spans="4:4" ht="15" customHeight="1">
      <c r="D395" s="27"/>
    </row>
    <row r="396" spans="4:4" ht="15" customHeight="1">
      <c r="D396" s="27"/>
    </row>
    <row r="397" spans="4:4" ht="15" customHeight="1">
      <c r="D397" s="27"/>
    </row>
    <row r="398" spans="4:4" ht="15" customHeight="1">
      <c r="D398" s="27"/>
    </row>
    <row r="399" spans="4:4" ht="15" customHeight="1">
      <c r="D399" s="27"/>
    </row>
    <row r="400" spans="4:4" ht="15" customHeight="1">
      <c r="D400" s="27"/>
    </row>
    <row r="401" spans="4:4" ht="15" customHeight="1">
      <c r="D401" s="27"/>
    </row>
    <row r="402" spans="4:4" ht="15" customHeight="1">
      <c r="D402" s="27"/>
    </row>
    <row r="403" spans="4:4" ht="15" customHeight="1">
      <c r="D403" s="27"/>
    </row>
    <row r="404" spans="4:4" ht="15" customHeight="1">
      <c r="D404" s="27"/>
    </row>
    <row r="405" spans="4:4" ht="15" customHeight="1">
      <c r="D405" s="27"/>
    </row>
    <row r="406" spans="4:4" ht="15" customHeight="1">
      <c r="D406" s="27"/>
    </row>
    <row r="407" spans="4:4" ht="15" customHeight="1">
      <c r="D407" s="27"/>
    </row>
    <row r="408" spans="4:4" ht="15" customHeight="1">
      <c r="D408" s="27"/>
    </row>
    <row r="409" spans="4:4" ht="15" customHeight="1">
      <c r="D409" s="27"/>
    </row>
    <row r="410" spans="4:4" ht="15" customHeight="1">
      <c r="D410" s="27"/>
    </row>
    <row r="411" spans="4:4" ht="15" customHeight="1">
      <c r="D411" s="27"/>
    </row>
    <row r="412" spans="4:4" ht="15" customHeight="1">
      <c r="D412" s="27"/>
    </row>
    <row r="413" spans="4:4" ht="15" customHeight="1">
      <c r="D413" s="27"/>
    </row>
    <row r="414" spans="4:4" ht="15" customHeight="1">
      <c r="D414" s="27"/>
    </row>
    <row r="415" spans="4:4" ht="15" customHeight="1">
      <c r="D415" s="27"/>
    </row>
    <row r="416" spans="4:4" ht="15" customHeight="1">
      <c r="D416" s="27"/>
    </row>
    <row r="417" spans="4:4" ht="15" customHeight="1">
      <c r="D417" s="27"/>
    </row>
    <row r="418" spans="4:4" ht="15" customHeight="1">
      <c r="D418" s="27"/>
    </row>
    <row r="419" spans="4:4" ht="15" customHeight="1">
      <c r="D419" s="27"/>
    </row>
    <row r="420" spans="4:4" ht="15" customHeight="1">
      <c r="D420" s="27"/>
    </row>
    <row r="421" spans="4:4" ht="15" customHeight="1">
      <c r="D421" s="27"/>
    </row>
    <row r="422" spans="4:4" ht="15" customHeight="1">
      <c r="D422" s="27"/>
    </row>
    <row r="423" spans="4:4" ht="15" customHeight="1">
      <c r="D423" s="27"/>
    </row>
    <row r="424" spans="4:4" ht="15" customHeight="1">
      <c r="D424" s="27"/>
    </row>
    <row r="425" spans="4:4" ht="15" customHeight="1">
      <c r="D425" s="27"/>
    </row>
    <row r="426" spans="4:4" ht="15" customHeight="1">
      <c r="D426" s="27"/>
    </row>
    <row r="427" spans="4:4" ht="15" customHeight="1">
      <c r="D427" s="27"/>
    </row>
    <row r="428" spans="4:4" ht="15" customHeight="1">
      <c r="D428" s="27"/>
    </row>
    <row r="429" spans="4:4" ht="15" customHeight="1">
      <c r="D429" s="27"/>
    </row>
    <row r="430" spans="4:4" ht="15" customHeight="1">
      <c r="D430" s="27"/>
    </row>
    <row r="431" spans="4:4" ht="15" customHeight="1">
      <c r="D431" s="27"/>
    </row>
    <row r="432" spans="4:4" ht="15" customHeight="1">
      <c r="D432" s="27"/>
    </row>
    <row r="433" spans="4:4" ht="15" customHeight="1">
      <c r="D433" s="27"/>
    </row>
    <row r="434" spans="4:4" ht="15" customHeight="1">
      <c r="D434" s="27"/>
    </row>
    <row r="435" spans="4:4" ht="15" customHeight="1">
      <c r="D435" s="27"/>
    </row>
    <row r="436" spans="4:4" ht="15" customHeight="1">
      <c r="D436" s="27"/>
    </row>
    <row r="437" spans="4:4" ht="15" customHeight="1">
      <c r="D437" s="27"/>
    </row>
    <row r="438" spans="4:4" ht="15" customHeight="1">
      <c r="D438" s="27"/>
    </row>
    <row r="439" spans="4:4" ht="15" customHeight="1">
      <c r="D439" s="27"/>
    </row>
    <row r="440" spans="4:4" ht="15" customHeight="1">
      <c r="D440" s="27"/>
    </row>
    <row r="441" spans="4:4" ht="15" customHeight="1">
      <c r="D441" s="27"/>
    </row>
    <row r="442" spans="4:4" ht="15" customHeight="1">
      <c r="D442" s="27"/>
    </row>
    <row r="443" spans="4:4" ht="15" customHeight="1">
      <c r="D443" s="27"/>
    </row>
    <row r="444" spans="4:4" ht="15" customHeight="1">
      <c r="D444" s="27"/>
    </row>
    <row r="445" spans="4:4" ht="15" customHeight="1">
      <c r="D445" s="27"/>
    </row>
    <row r="446" spans="4:4" ht="15" customHeight="1">
      <c r="D446" s="27"/>
    </row>
    <row r="447" spans="4:4" ht="15" customHeight="1">
      <c r="D447" s="27"/>
    </row>
    <row r="448" spans="4:4" ht="15" customHeight="1">
      <c r="D448" s="27"/>
    </row>
    <row r="449" spans="4:4" ht="15" customHeight="1">
      <c r="D449" s="27"/>
    </row>
    <row r="450" spans="4:4" ht="15" customHeight="1">
      <c r="D450" s="27"/>
    </row>
    <row r="451" spans="4:4" ht="15" customHeight="1">
      <c r="D451" s="27"/>
    </row>
    <row r="452" spans="4:4" ht="15" customHeight="1">
      <c r="D452" s="27"/>
    </row>
    <row r="453" spans="4:4" ht="15" customHeight="1">
      <c r="D453" s="27"/>
    </row>
    <row r="454" spans="4:4" ht="15" customHeight="1">
      <c r="D454" s="27"/>
    </row>
    <row r="455" spans="4:4" ht="15" customHeight="1">
      <c r="D455" s="27"/>
    </row>
    <row r="456" spans="4:4" ht="15" customHeight="1">
      <c r="D456" s="27"/>
    </row>
    <row r="457" spans="4:4" ht="15" customHeight="1">
      <c r="D457" s="27"/>
    </row>
    <row r="458" spans="4:4" ht="15" customHeight="1">
      <c r="D458" s="27"/>
    </row>
    <row r="459" spans="4:4" ht="15" customHeight="1">
      <c r="D459" s="27"/>
    </row>
    <row r="460" spans="4:4" ht="15" customHeight="1">
      <c r="D460" s="27"/>
    </row>
    <row r="461" spans="4:4" ht="15" customHeight="1">
      <c r="D461" s="27"/>
    </row>
    <row r="462" spans="4:4" ht="15" customHeight="1">
      <c r="D462" s="27"/>
    </row>
    <row r="463" spans="4:4" ht="15" customHeight="1">
      <c r="D463" s="27"/>
    </row>
    <row r="464" spans="4:4" ht="15" customHeight="1">
      <c r="D464" s="27"/>
    </row>
    <row r="465" spans="4:4" ht="15" customHeight="1">
      <c r="D465" s="27"/>
    </row>
    <row r="466" spans="4:4" ht="15" customHeight="1">
      <c r="D466" s="27"/>
    </row>
    <row r="467" spans="4:4" ht="15" customHeight="1">
      <c r="D467" s="27"/>
    </row>
    <row r="468" spans="4:4" ht="15" customHeight="1">
      <c r="D468" s="27"/>
    </row>
    <row r="469" spans="4:4" ht="15" customHeight="1">
      <c r="D469" s="27"/>
    </row>
    <row r="470" spans="4:4" ht="15" customHeight="1">
      <c r="D470" s="27"/>
    </row>
    <row r="471" spans="4:4" ht="15" customHeight="1">
      <c r="D471" s="27"/>
    </row>
    <row r="472" spans="4:4" ht="15" customHeight="1">
      <c r="D472" s="27"/>
    </row>
    <row r="473" spans="4:4" ht="15" customHeight="1">
      <c r="D473" s="27"/>
    </row>
    <row r="474" spans="4:4" ht="15" customHeight="1">
      <c r="D474" s="27"/>
    </row>
    <row r="475" spans="4:4" ht="15" customHeight="1">
      <c r="D475" s="27"/>
    </row>
    <row r="476" spans="4:4" ht="15" customHeight="1">
      <c r="D476" s="27"/>
    </row>
    <row r="477" spans="4:4" ht="15" customHeight="1">
      <c r="D477" s="27"/>
    </row>
    <row r="478" spans="4:4" ht="15" customHeight="1">
      <c r="D478" s="27"/>
    </row>
    <row r="479" spans="4:4" ht="15" customHeight="1">
      <c r="D479" s="27"/>
    </row>
    <row r="480" spans="4:4" ht="15" customHeight="1">
      <c r="D480" s="27"/>
    </row>
    <row r="481" spans="4:4" ht="15" customHeight="1">
      <c r="D481" s="27"/>
    </row>
    <row r="482" spans="4:4" ht="15" customHeight="1">
      <c r="D482" s="27"/>
    </row>
    <row r="483" spans="4:4" ht="15" customHeight="1">
      <c r="D483" s="27"/>
    </row>
    <row r="484" spans="4:4" ht="15" customHeight="1">
      <c r="D484" s="27"/>
    </row>
    <row r="485" spans="4:4" ht="15" customHeight="1">
      <c r="D485" s="27"/>
    </row>
    <row r="486" spans="4:4" ht="15" customHeight="1">
      <c r="D486" s="27"/>
    </row>
    <row r="487" spans="4:4" ht="15" customHeight="1">
      <c r="D487" s="27"/>
    </row>
    <row r="488" spans="4:4" ht="15" customHeight="1">
      <c r="D488" s="27"/>
    </row>
    <row r="489" spans="4:4" ht="15" customHeight="1">
      <c r="D489" s="27"/>
    </row>
    <row r="490" spans="4:4" ht="15" customHeight="1">
      <c r="D490" s="27"/>
    </row>
    <row r="491" spans="4:4" ht="15" customHeight="1">
      <c r="D491" s="27"/>
    </row>
    <row r="492" spans="4:4" ht="15" customHeight="1">
      <c r="D492" s="27"/>
    </row>
    <row r="493" spans="4:4" ht="15" customHeight="1">
      <c r="D493" s="27"/>
    </row>
    <row r="494" spans="4:4" ht="15" customHeight="1">
      <c r="D494" s="27"/>
    </row>
    <row r="495" spans="4:4" ht="15" customHeight="1">
      <c r="D495" s="27"/>
    </row>
    <row r="496" spans="4:4" ht="15" customHeight="1">
      <c r="D496" s="27"/>
    </row>
    <row r="497" spans="4:4" ht="15" customHeight="1">
      <c r="D497" s="27"/>
    </row>
    <row r="498" spans="4:4" ht="15" customHeight="1">
      <c r="D498" s="27"/>
    </row>
    <row r="499" spans="4:4" ht="15" customHeight="1">
      <c r="D499" s="27"/>
    </row>
    <row r="500" spans="4:4" ht="15" customHeight="1">
      <c r="D500" s="27"/>
    </row>
    <row r="501" spans="4:4" ht="15" customHeight="1">
      <c r="D501" s="27"/>
    </row>
    <row r="502" spans="4:4" ht="15" customHeight="1">
      <c r="D502" s="27"/>
    </row>
    <row r="503" spans="4:4" ht="15" customHeight="1">
      <c r="D503" s="27"/>
    </row>
    <row r="504" spans="4:4" ht="15" customHeight="1">
      <c r="D504" s="27"/>
    </row>
    <row r="505" spans="4:4" ht="15" customHeight="1">
      <c r="D505" s="27"/>
    </row>
    <row r="506" spans="4:4" ht="15" customHeight="1">
      <c r="D506" s="27"/>
    </row>
    <row r="507" spans="4:4" ht="15" customHeight="1">
      <c r="D507" s="27"/>
    </row>
    <row r="508" spans="4:4" ht="15" customHeight="1">
      <c r="D508" s="27"/>
    </row>
    <row r="509" spans="4:4" ht="15" customHeight="1">
      <c r="D509" s="27"/>
    </row>
    <row r="510" spans="4:4" ht="15" customHeight="1">
      <c r="D510" s="27"/>
    </row>
    <row r="511" spans="4:4" ht="15" customHeight="1">
      <c r="D511" s="27"/>
    </row>
    <row r="512" spans="4:4" ht="15" customHeight="1">
      <c r="D512" s="27"/>
    </row>
    <row r="513" spans="4:4" ht="15" customHeight="1">
      <c r="D513" s="27"/>
    </row>
    <row r="514" spans="4:4" ht="15" customHeight="1">
      <c r="D514" s="27"/>
    </row>
    <row r="515" spans="4:4" ht="15" customHeight="1">
      <c r="D515" s="27"/>
    </row>
    <row r="516" spans="4:4" ht="15" customHeight="1">
      <c r="D516" s="27"/>
    </row>
    <row r="517" spans="4:4" ht="15" customHeight="1">
      <c r="D517" s="27"/>
    </row>
    <row r="518" spans="4:4" ht="15" customHeight="1">
      <c r="D518" s="27"/>
    </row>
    <row r="519" spans="4:4" ht="15" customHeight="1">
      <c r="D519" s="27"/>
    </row>
    <row r="520" spans="4:4" ht="15" customHeight="1">
      <c r="D520" s="27"/>
    </row>
    <row r="521" spans="4:4" ht="15" customHeight="1">
      <c r="D521" s="27"/>
    </row>
    <row r="522" spans="4:4" ht="15" customHeight="1">
      <c r="D522" s="27"/>
    </row>
    <row r="523" spans="4:4" ht="15" customHeight="1">
      <c r="D523" s="27"/>
    </row>
    <row r="524" spans="4:4" ht="15" customHeight="1">
      <c r="D524" s="27"/>
    </row>
    <row r="525" spans="4:4" ht="15" customHeight="1">
      <c r="D525" s="27"/>
    </row>
    <row r="526" spans="4:4" ht="15" customHeight="1">
      <c r="D526" s="27"/>
    </row>
    <row r="527" spans="4:4" ht="15" customHeight="1">
      <c r="D527" s="27"/>
    </row>
    <row r="528" spans="4:4" ht="15" customHeight="1">
      <c r="D528" s="27"/>
    </row>
    <row r="529" spans="4:4" ht="15" customHeight="1">
      <c r="D529" s="27"/>
    </row>
    <row r="530" spans="4:4" ht="15" customHeight="1">
      <c r="D530" s="27"/>
    </row>
    <row r="531" spans="4:4" ht="15" customHeight="1">
      <c r="D531" s="27"/>
    </row>
    <row r="532" spans="4:4" ht="15" customHeight="1">
      <c r="D532" s="27"/>
    </row>
    <row r="533" spans="4:4" ht="15" customHeight="1">
      <c r="D533" s="27"/>
    </row>
    <row r="534" spans="4:4" ht="15" customHeight="1">
      <c r="D534" s="27"/>
    </row>
    <row r="535" spans="4:4" ht="15" customHeight="1">
      <c r="D535" s="27"/>
    </row>
    <row r="536" spans="4:4" ht="15" customHeight="1">
      <c r="D536" s="27"/>
    </row>
    <row r="537" spans="4:4" ht="15" customHeight="1">
      <c r="D537" s="27"/>
    </row>
    <row r="538" spans="4:4" ht="15" customHeight="1">
      <c r="D538" s="27"/>
    </row>
    <row r="539" spans="4:4" ht="15" customHeight="1">
      <c r="D539" s="27"/>
    </row>
    <row r="540" spans="4:4" ht="15" customHeight="1">
      <c r="D540" s="27"/>
    </row>
    <row r="541" spans="4:4" ht="15" customHeight="1">
      <c r="D541" s="27"/>
    </row>
    <row r="542" spans="4:4" ht="15" customHeight="1">
      <c r="D542" s="27"/>
    </row>
    <row r="543" spans="4:4" ht="15" customHeight="1">
      <c r="D543" s="27"/>
    </row>
    <row r="544" spans="4:4" ht="15" customHeight="1">
      <c r="D544" s="27"/>
    </row>
    <row r="545" spans="4:4" ht="15" customHeight="1">
      <c r="D545" s="27"/>
    </row>
    <row r="546" spans="4:4" ht="15" customHeight="1">
      <c r="D546" s="27"/>
    </row>
    <row r="547" spans="4:4" ht="15" customHeight="1">
      <c r="D547" s="27"/>
    </row>
    <row r="548" spans="4:4" ht="15" customHeight="1">
      <c r="D548" s="27"/>
    </row>
    <row r="549" spans="4:4" ht="15" customHeight="1">
      <c r="D549" s="27"/>
    </row>
    <row r="550" spans="4:4" ht="15" customHeight="1">
      <c r="D550" s="27"/>
    </row>
    <row r="551" spans="4:4" ht="15" customHeight="1">
      <c r="D551" s="27"/>
    </row>
    <row r="552" spans="4:4" ht="15" customHeight="1">
      <c r="D552" s="27"/>
    </row>
    <row r="553" spans="4:4" ht="15" customHeight="1">
      <c r="D553" s="27"/>
    </row>
    <row r="554" spans="4:4" ht="15" customHeight="1">
      <c r="D554" s="27"/>
    </row>
    <row r="555" spans="4:4" ht="15" customHeight="1">
      <c r="D555" s="27"/>
    </row>
    <row r="556" spans="4:4" ht="15" customHeight="1">
      <c r="D556" s="27"/>
    </row>
    <row r="557" spans="4:4" ht="15" customHeight="1">
      <c r="D557" s="27"/>
    </row>
    <row r="558" spans="4:4" ht="15" customHeight="1">
      <c r="D558" s="27"/>
    </row>
    <row r="559" spans="4:4" ht="15" customHeight="1">
      <c r="D559" s="27"/>
    </row>
    <row r="560" spans="4:4" ht="15" customHeight="1">
      <c r="D560" s="27"/>
    </row>
    <row r="561" spans="4:4" ht="15" customHeight="1">
      <c r="D561" s="27"/>
    </row>
    <row r="562" spans="4:4" ht="15" customHeight="1">
      <c r="D562" s="27"/>
    </row>
    <row r="563" spans="4:4" ht="15" customHeight="1">
      <c r="D563" s="27"/>
    </row>
    <row r="564" spans="4:4" ht="15" customHeight="1">
      <c r="D564" s="27"/>
    </row>
    <row r="565" spans="4:4" ht="15" customHeight="1">
      <c r="D565" s="27"/>
    </row>
    <row r="566" spans="4:4" ht="15" customHeight="1">
      <c r="D566" s="27"/>
    </row>
    <row r="567" spans="4:4" ht="15" customHeight="1">
      <c r="D567" s="27"/>
    </row>
    <row r="568" spans="4:4" ht="15" customHeight="1">
      <c r="D568" s="27"/>
    </row>
    <row r="569" spans="4:4" ht="15" customHeight="1">
      <c r="D569" s="27"/>
    </row>
    <row r="570" spans="4:4" ht="15" customHeight="1">
      <c r="D570" s="27"/>
    </row>
    <row r="571" spans="4:4" ht="15" customHeight="1">
      <c r="D571" s="27"/>
    </row>
    <row r="572" spans="4:4" ht="15" customHeight="1">
      <c r="D572" s="27"/>
    </row>
    <row r="573" spans="4:4" ht="15" customHeight="1">
      <c r="D573" s="27"/>
    </row>
    <row r="574" spans="4:4" ht="15" customHeight="1">
      <c r="D574" s="27"/>
    </row>
    <row r="575" spans="4:4" ht="15" customHeight="1">
      <c r="D575" s="27"/>
    </row>
    <row r="576" spans="4:4" ht="15" customHeight="1">
      <c r="D576" s="27"/>
    </row>
    <row r="577" spans="4:4" ht="15" customHeight="1">
      <c r="D577" s="27"/>
    </row>
    <row r="578" spans="4:4" ht="15" customHeight="1">
      <c r="D578" s="27"/>
    </row>
    <row r="579" spans="4:4" ht="15" customHeight="1">
      <c r="D579" s="27"/>
    </row>
    <row r="580" spans="4:4" ht="15" customHeight="1">
      <c r="D580" s="27"/>
    </row>
    <row r="581" spans="4:4" ht="15" customHeight="1">
      <c r="D581" s="27"/>
    </row>
    <row r="582" spans="4:4" ht="15" customHeight="1">
      <c r="D582" s="27"/>
    </row>
    <row r="583" spans="4:4" ht="15" customHeight="1">
      <c r="D583" s="27"/>
    </row>
    <row r="584" spans="4:4" ht="15" customHeight="1">
      <c r="D584" s="27"/>
    </row>
    <row r="585" spans="4:4" ht="15" customHeight="1">
      <c r="D585" s="27"/>
    </row>
    <row r="586" spans="4:4" ht="15" customHeight="1">
      <c r="D586" s="27"/>
    </row>
    <row r="587" spans="4:4" ht="15" customHeight="1">
      <c r="D587" s="27"/>
    </row>
    <row r="588" spans="4:4" ht="15" customHeight="1">
      <c r="D588" s="27"/>
    </row>
    <row r="589" spans="4:4" ht="15" customHeight="1">
      <c r="D589" s="27"/>
    </row>
    <row r="590" spans="4:4" ht="15" customHeight="1">
      <c r="D590" s="27"/>
    </row>
    <row r="591" spans="4:4" ht="15" customHeight="1">
      <c r="D591" s="27"/>
    </row>
    <row r="592" spans="4:4" ht="15" customHeight="1">
      <c r="D592" s="27"/>
    </row>
    <row r="593" spans="4:4" ht="15" customHeight="1">
      <c r="D593" s="27"/>
    </row>
    <row r="594" spans="4:4" ht="15" customHeight="1">
      <c r="D594" s="27"/>
    </row>
    <row r="595" spans="4:4" ht="15" customHeight="1">
      <c r="D595" s="27"/>
    </row>
    <row r="596" spans="4:4" ht="15" customHeight="1">
      <c r="D596" s="27"/>
    </row>
    <row r="597" spans="4:4" ht="15" customHeight="1">
      <c r="D597" s="27"/>
    </row>
    <row r="598" spans="4:4" ht="15" customHeight="1">
      <c r="D598" s="27"/>
    </row>
    <row r="599" spans="4:4" ht="15" customHeight="1">
      <c r="D599" s="27"/>
    </row>
    <row r="600" spans="4:4" ht="15" customHeight="1">
      <c r="D600" s="27"/>
    </row>
    <row r="601" spans="4:4" ht="15" customHeight="1">
      <c r="D601" s="27"/>
    </row>
    <row r="602" spans="4:4" ht="15" customHeight="1">
      <c r="D602" s="27"/>
    </row>
    <row r="603" spans="4:4" ht="15" customHeight="1">
      <c r="D603" s="27"/>
    </row>
    <row r="604" spans="4:4" ht="15" customHeight="1">
      <c r="D604" s="27"/>
    </row>
    <row r="605" spans="4:4" ht="15" customHeight="1">
      <c r="D605" s="27"/>
    </row>
    <row r="606" spans="4:4" ht="15" customHeight="1">
      <c r="D606" s="27"/>
    </row>
    <row r="607" spans="4:4" ht="15" customHeight="1">
      <c r="D607" s="27"/>
    </row>
    <row r="608" spans="4:4" ht="15" customHeight="1">
      <c r="D608" s="27"/>
    </row>
    <row r="609" spans="4:4" ht="15" customHeight="1">
      <c r="D609" s="27"/>
    </row>
    <row r="610" spans="4:4" ht="15" customHeight="1">
      <c r="D610" s="27"/>
    </row>
    <row r="611" spans="4:4" ht="15" customHeight="1">
      <c r="D611" s="27"/>
    </row>
    <row r="612" spans="4:4" ht="15" customHeight="1">
      <c r="D612" s="27"/>
    </row>
    <row r="613" spans="4:4" ht="15" customHeight="1">
      <c r="D613" s="27"/>
    </row>
    <row r="614" spans="4:4" ht="15" customHeight="1">
      <c r="D614" s="27"/>
    </row>
    <row r="615" spans="4:4" ht="15" customHeight="1">
      <c r="D615" s="27"/>
    </row>
    <row r="616" spans="4:4" ht="15" customHeight="1">
      <c r="D616" s="27"/>
    </row>
    <row r="617" spans="4:4" ht="15" customHeight="1">
      <c r="D617" s="27"/>
    </row>
    <row r="618" spans="4:4" ht="15" customHeight="1">
      <c r="D618" s="27"/>
    </row>
    <row r="619" spans="4:4" ht="15" customHeight="1">
      <c r="D619" s="27"/>
    </row>
    <row r="620" spans="4:4" ht="15" customHeight="1">
      <c r="D620" s="27"/>
    </row>
    <row r="621" spans="4:4" ht="15" customHeight="1">
      <c r="D621" s="27"/>
    </row>
    <row r="622" spans="4:4" ht="15" customHeight="1">
      <c r="D622" s="27"/>
    </row>
    <row r="623" spans="4:4" ht="15" customHeight="1">
      <c r="D623" s="27"/>
    </row>
    <row r="624" spans="4:4" ht="15" customHeight="1">
      <c r="D624" s="27"/>
    </row>
    <row r="625" spans="4:4" ht="15" customHeight="1">
      <c r="D625" s="27"/>
    </row>
    <row r="626" spans="4:4" ht="15" customHeight="1">
      <c r="D626" s="27"/>
    </row>
    <row r="627" spans="4:4" ht="15" customHeight="1">
      <c r="D627" s="27"/>
    </row>
    <row r="628" spans="4:4" ht="15" customHeight="1">
      <c r="D628" s="27"/>
    </row>
    <row r="629" spans="4:4" ht="15" customHeight="1">
      <c r="D629" s="27"/>
    </row>
    <row r="630" spans="4:4" ht="15" customHeight="1">
      <c r="D630" s="27"/>
    </row>
    <row r="631" spans="4:4" ht="15" customHeight="1">
      <c r="D631" s="27"/>
    </row>
    <row r="632" spans="4:4" ht="15" customHeight="1">
      <c r="D632" s="27"/>
    </row>
    <row r="633" spans="4:4" ht="15" customHeight="1">
      <c r="D633" s="27"/>
    </row>
    <row r="634" spans="4:4" ht="15" customHeight="1">
      <c r="D634" s="27"/>
    </row>
    <row r="635" spans="4:4" ht="15" customHeight="1">
      <c r="D635" s="27"/>
    </row>
    <row r="636" spans="4:4" ht="15" customHeight="1">
      <c r="D636" s="27"/>
    </row>
    <row r="637" spans="4:4" ht="15" customHeight="1">
      <c r="D637" s="27"/>
    </row>
    <row r="638" spans="4:4" ht="15" customHeight="1">
      <c r="D638" s="27"/>
    </row>
    <row r="639" spans="4:4" ht="15" customHeight="1">
      <c r="D639" s="27"/>
    </row>
    <row r="640" spans="4:4" ht="15" customHeight="1">
      <c r="D640" s="27"/>
    </row>
    <row r="641" spans="4:4" ht="15" customHeight="1">
      <c r="D641" s="27"/>
    </row>
    <row r="642" spans="4:4" ht="15" customHeight="1">
      <c r="D642" s="27"/>
    </row>
    <row r="643" spans="4:4" ht="15" customHeight="1">
      <c r="D643" s="27"/>
    </row>
    <row r="644" spans="4:4" ht="15" customHeight="1">
      <c r="D644" s="27"/>
    </row>
    <row r="645" spans="4:4" ht="15" customHeight="1">
      <c r="D645" s="27"/>
    </row>
    <row r="646" spans="4:4" ht="15" customHeight="1">
      <c r="D646" s="27"/>
    </row>
    <row r="647" spans="4:4" ht="15" customHeight="1">
      <c r="D647" s="27"/>
    </row>
    <row r="648" spans="4:4" ht="15" customHeight="1">
      <c r="D648" s="27"/>
    </row>
    <row r="649" spans="4:4" ht="15" customHeight="1">
      <c r="D649" s="27"/>
    </row>
    <row r="650" spans="4:4" ht="15" customHeight="1">
      <c r="D650" s="27"/>
    </row>
    <row r="651" spans="4:4" ht="15" customHeight="1">
      <c r="D651" s="27"/>
    </row>
    <row r="652" spans="4:4" ht="15" customHeight="1">
      <c r="D652" s="27"/>
    </row>
    <row r="653" spans="4:4" ht="15" customHeight="1">
      <c r="D653" s="27"/>
    </row>
    <row r="654" spans="4:4" ht="15" customHeight="1">
      <c r="D654" s="27"/>
    </row>
    <row r="655" spans="4:4" ht="15" customHeight="1">
      <c r="D655" s="27"/>
    </row>
    <row r="656" spans="4:4" ht="15" customHeight="1">
      <c r="D656" s="27"/>
    </row>
    <row r="657" spans="4:4" ht="15" customHeight="1">
      <c r="D657" s="27"/>
    </row>
    <row r="658" spans="4:4" ht="15" customHeight="1">
      <c r="D658" s="27"/>
    </row>
    <row r="659" spans="4:4" ht="15" customHeight="1">
      <c r="D659" s="27"/>
    </row>
    <row r="660" spans="4:4" ht="15" customHeight="1">
      <c r="D660" s="27"/>
    </row>
    <row r="661" spans="4:4" ht="15" customHeight="1">
      <c r="D661" s="27"/>
    </row>
    <row r="662" spans="4:4" ht="15" customHeight="1">
      <c r="D662" s="27"/>
    </row>
    <row r="663" spans="4:4" ht="15" customHeight="1">
      <c r="D663" s="27"/>
    </row>
    <row r="664" spans="4:4" ht="15" customHeight="1">
      <c r="D664" s="27"/>
    </row>
    <row r="665" spans="4:4" ht="15" customHeight="1">
      <c r="D665" s="27"/>
    </row>
    <row r="666" spans="4:4" ht="15" customHeight="1">
      <c r="D666" s="27"/>
    </row>
    <row r="667" spans="4:4" ht="15" customHeight="1">
      <c r="D667" s="27"/>
    </row>
    <row r="668" spans="4:4" ht="15" customHeight="1">
      <c r="D668" s="27"/>
    </row>
    <row r="669" spans="4:4" ht="15" customHeight="1">
      <c r="D669" s="27"/>
    </row>
    <row r="670" spans="4:4" ht="15" customHeight="1">
      <c r="D670" s="27"/>
    </row>
    <row r="671" spans="4:4" ht="15" customHeight="1">
      <c r="D671" s="27"/>
    </row>
    <row r="672" spans="4:4" ht="15" customHeight="1">
      <c r="D672" s="27"/>
    </row>
    <row r="673" spans="4:4" ht="15" customHeight="1">
      <c r="D673" s="27"/>
    </row>
    <row r="674" spans="4:4" ht="15" customHeight="1">
      <c r="D674" s="27"/>
    </row>
    <row r="675" spans="4:4" ht="15" customHeight="1">
      <c r="D675" s="27"/>
    </row>
    <row r="676" spans="4:4" ht="15" customHeight="1">
      <c r="D676" s="27"/>
    </row>
    <row r="677" spans="4:4" ht="15" customHeight="1">
      <c r="D677" s="27"/>
    </row>
    <row r="678" spans="4:4" ht="15" customHeight="1">
      <c r="D678" s="27"/>
    </row>
    <row r="679" spans="4:4" ht="15" customHeight="1">
      <c r="D679" s="27"/>
    </row>
    <row r="680" spans="4:4" ht="15" customHeight="1">
      <c r="D680" s="27"/>
    </row>
    <row r="681" spans="4:4" ht="15" customHeight="1">
      <c r="D681" s="27"/>
    </row>
    <row r="682" spans="4:4" ht="15" customHeight="1">
      <c r="D682" s="27"/>
    </row>
    <row r="683" spans="4:4" ht="15" customHeight="1">
      <c r="D683" s="27"/>
    </row>
    <row r="684" spans="4:4" ht="15" customHeight="1">
      <c r="D684" s="27"/>
    </row>
    <row r="685" spans="4:4" ht="15" customHeight="1">
      <c r="D685" s="27"/>
    </row>
    <row r="686" spans="4:4" ht="15" customHeight="1">
      <c r="D686" s="27"/>
    </row>
    <row r="687" spans="4:4" ht="15" customHeight="1">
      <c r="D687" s="27"/>
    </row>
    <row r="688" spans="4:4" ht="15" customHeight="1">
      <c r="D688" s="27"/>
    </row>
    <row r="689" spans="4:4" ht="15" customHeight="1">
      <c r="D689" s="27"/>
    </row>
    <row r="690" spans="4:4" ht="15" customHeight="1">
      <c r="D690" s="27"/>
    </row>
    <row r="691" spans="4:4" ht="15" customHeight="1">
      <c r="D691" s="27"/>
    </row>
    <row r="692" spans="4:4" ht="15" customHeight="1">
      <c r="D692" s="27"/>
    </row>
    <row r="693" spans="4:4" ht="15" customHeight="1">
      <c r="D693" s="27"/>
    </row>
    <row r="694" spans="4:4" ht="15" customHeight="1">
      <c r="D694" s="27"/>
    </row>
    <row r="695" spans="4:4" ht="15" customHeight="1">
      <c r="D695" s="27"/>
    </row>
    <row r="696" spans="4:4" ht="15" customHeight="1">
      <c r="D696" s="27"/>
    </row>
    <row r="697" spans="4:4" ht="15" customHeight="1">
      <c r="D697" s="27"/>
    </row>
    <row r="698" spans="4:4" ht="15" customHeight="1">
      <c r="D698" s="27"/>
    </row>
    <row r="699" spans="4:4" ht="15" customHeight="1">
      <c r="D699" s="27"/>
    </row>
    <row r="700" spans="4:4" ht="15" customHeight="1">
      <c r="D700" s="27"/>
    </row>
    <row r="701" spans="4:4" ht="15" customHeight="1">
      <c r="D701" s="27"/>
    </row>
    <row r="702" spans="4:4" ht="15" customHeight="1">
      <c r="D702" s="27"/>
    </row>
    <row r="703" spans="4:4" ht="15" customHeight="1">
      <c r="D703" s="27"/>
    </row>
    <row r="704" spans="4:4" ht="15" customHeight="1">
      <c r="D704" s="27"/>
    </row>
    <row r="705" spans="4:4" ht="15" customHeight="1">
      <c r="D705" s="27"/>
    </row>
    <row r="706" spans="4:4" ht="15" customHeight="1">
      <c r="D706" s="27"/>
    </row>
    <row r="707" spans="4:4" ht="15" customHeight="1">
      <c r="D707" s="27"/>
    </row>
    <row r="708" spans="4:4" ht="15" customHeight="1">
      <c r="D708" s="27"/>
    </row>
    <row r="709" spans="4:4" ht="15" customHeight="1">
      <c r="D709" s="27"/>
    </row>
    <row r="710" spans="4:4" ht="15" customHeight="1">
      <c r="D710" s="27"/>
    </row>
    <row r="711" spans="4:4" ht="15" customHeight="1">
      <c r="D711" s="27"/>
    </row>
    <row r="712" spans="4:4" ht="15" customHeight="1">
      <c r="D712" s="27"/>
    </row>
    <row r="713" spans="4:4" ht="15" customHeight="1">
      <c r="D713" s="27"/>
    </row>
    <row r="714" spans="4:4" ht="15" customHeight="1">
      <c r="D714" s="27"/>
    </row>
    <row r="715" spans="4:4" ht="15" customHeight="1">
      <c r="D715" s="27"/>
    </row>
    <row r="716" spans="4:4" ht="15" customHeight="1">
      <c r="D716" s="27"/>
    </row>
    <row r="717" spans="4:4" ht="15" customHeight="1">
      <c r="D717" s="27"/>
    </row>
    <row r="718" spans="4:4" ht="15" customHeight="1">
      <c r="D718" s="27"/>
    </row>
    <row r="719" spans="4:4" ht="15" customHeight="1">
      <c r="D719" s="27"/>
    </row>
    <row r="720" spans="4:4" ht="15" customHeight="1">
      <c r="D720" s="27"/>
    </row>
    <row r="721" spans="4:4" ht="15" customHeight="1">
      <c r="D721" s="27"/>
    </row>
    <row r="722" spans="4:4" ht="15" customHeight="1">
      <c r="D722" s="27"/>
    </row>
    <row r="723" spans="4:4" ht="15" customHeight="1">
      <c r="D723" s="27"/>
    </row>
    <row r="724" spans="4:4" ht="15" customHeight="1">
      <c r="D724" s="27"/>
    </row>
    <row r="725" spans="4:4" ht="15" customHeight="1">
      <c r="D725" s="27"/>
    </row>
    <row r="726" spans="4:4" ht="15" customHeight="1">
      <c r="D726" s="27"/>
    </row>
    <row r="727" spans="4:4" ht="15" customHeight="1">
      <c r="D727" s="27"/>
    </row>
    <row r="728" spans="4:4" ht="15" customHeight="1">
      <c r="D728" s="27"/>
    </row>
    <row r="729" spans="4:4" ht="15" customHeight="1">
      <c r="D729" s="27"/>
    </row>
    <row r="730" spans="4:4" ht="15" customHeight="1">
      <c r="D730" s="27"/>
    </row>
    <row r="731" spans="4:4" ht="15" customHeight="1">
      <c r="D731" s="27"/>
    </row>
    <row r="732" spans="4:4" ht="15" customHeight="1">
      <c r="D732" s="27"/>
    </row>
    <row r="733" spans="4:4" ht="15" customHeight="1">
      <c r="D733" s="27"/>
    </row>
    <row r="734" spans="4:4" ht="15" customHeight="1">
      <c r="D734" s="27"/>
    </row>
    <row r="735" spans="4:4" ht="15" customHeight="1">
      <c r="D735" s="27"/>
    </row>
    <row r="736" spans="4:4" ht="15" customHeight="1">
      <c r="D736" s="27"/>
    </row>
    <row r="737" spans="4:4" ht="15" customHeight="1">
      <c r="D737" s="27"/>
    </row>
    <row r="738" spans="4:4" ht="15" customHeight="1">
      <c r="D738" s="27"/>
    </row>
    <row r="739" spans="4:4" ht="15" customHeight="1">
      <c r="D739" s="27"/>
    </row>
    <row r="740" spans="4:4" ht="15" customHeight="1">
      <c r="D740" s="27"/>
    </row>
    <row r="741" spans="4:4" ht="15" customHeight="1">
      <c r="D741" s="27"/>
    </row>
    <row r="742" spans="4:4" ht="15" customHeight="1">
      <c r="D742" s="27"/>
    </row>
    <row r="743" spans="4:4" ht="15" customHeight="1">
      <c r="D743" s="27"/>
    </row>
    <row r="744" spans="4:4" ht="15" customHeight="1">
      <c r="D744" s="27"/>
    </row>
    <row r="745" spans="4:4" ht="15" customHeight="1">
      <c r="D745" s="27"/>
    </row>
    <row r="746" spans="4:4" ht="15" customHeight="1">
      <c r="D746" s="27"/>
    </row>
    <row r="747" spans="4:4" ht="15" customHeight="1">
      <c r="D747" s="27"/>
    </row>
    <row r="748" spans="4:4" ht="15" customHeight="1">
      <c r="D748" s="27"/>
    </row>
    <row r="749" spans="4:4" ht="15" customHeight="1">
      <c r="D749" s="27"/>
    </row>
    <row r="750" spans="4:4" ht="15" customHeight="1">
      <c r="D750" s="27"/>
    </row>
    <row r="751" spans="4:4" ht="15" customHeight="1">
      <c r="D751" s="27"/>
    </row>
    <row r="752" spans="4:4" ht="15" customHeight="1">
      <c r="D752" s="27"/>
    </row>
    <row r="753" spans="4:4" ht="15" customHeight="1">
      <c r="D753" s="27"/>
    </row>
    <row r="754" spans="4:4" ht="15" customHeight="1">
      <c r="D754" s="27"/>
    </row>
    <row r="755" spans="4:4" ht="15" customHeight="1">
      <c r="D755" s="27"/>
    </row>
    <row r="756" spans="4:4" ht="15" customHeight="1">
      <c r="D756" s="27"/>
    </row>
    <row r="757" spans="4:4" ht="15" customHeight="1">
      <c r="D757" s="27"/>
    </row>
    <row r="758" spans="4:4" ht="15" customHeight="1">
      <c r="D758" s="27"/>
    </row>
    <row r="759" spans="4:4" ht="15" customHeight="1">
      <c r="D759" s="27"/>
    </row>
    <row r="760" spans="4:4" ht="15" customHeight="1">
      <c r="D760" s="27"/>
    </row>
    <row r="761" spans="4:4" ht="15" customHeight="1">
      <c r="D761" s="27"/>
    </row>
    <row r="762" spans="4:4" ht="15" customHeight="1">
      <c r="D762" s="27"/>
    </row>
    <row r="763" spans="4:4" ht="15" customHeight="1">
      <c r="D763" s="27"/>
    </row>
    <row r="764" spans="4:4" ht="15" customHeight="1">
      <c r="D764" s="27"/>
    </row>
    <row r="765" spans="4:4" ht="15" customHeight="1">
      <c r="D765" s="27"/>
    </row>
    <row r="766" spans="4:4" ht="15" customHeight="1">
      <c r="D766" s="27"/>
    </row>
    <row r="767" spans="4:4" ht="15" customHeight="1">
      <c r="D767" s="27"/>
    </row>
    <row r="768" spans="4:4" ht="15" customHeight="1">
      <c r="D768" s="27"/>
    </row>
    <row r="769" spans="4:4" ht="15" customHeight="1">
      <c r="D769" s="27"/>
    </row>
    <row r="770" spans="4:4" ht="15" customHeight="1">
      <c r="D770" s="27"/>
    </row>
    <row r="771" spans="4:4" ht="15" customHeight="1">
      <c r="D771" s="27"/>
    </row>
    <row r="772" spans="4:4" ht="15" customHeight="1">
      <c r="D772" s="27"/>
    </row>
    <row r="773" spans="4:4" ht="15" customHeight="1">
      <c r="D773" s="27"/>
    </row>
    <row r="774" spans="4:4" ht="15" customHeight="1">
      <c r="D774" s="27"/>
    </row>
    <row r="775" spans="4:4" ht="15" customHeight="1">
      <c r="D775" s="27"/>
    </row>
    <row r="776" spans="4:4" ht="15" customHeight="1">
      <c r="D776" s="27"/>
    </row>
    <row r="777" spans="4:4" ht="15" customHeight="1">
      <c r="D777" s="27"/>
    </row>
    <row r="778" spans="4:4" ht="15" customHeight="1">
      <c r="D778" s="27"/>
    </row>
    <row r="779" spans="4:4" ht="15" customHeight="1">
      <c r="D779" s="27"/>
    </row>
    <row r="780" spans="4:4" ht="15" customHeight="1">
      <c r="D780" s="27"/>
    </row>
    <row r="781" spans="4:4" ht="15" customHeight="1">
      <c r="D781" s="27"/>
    </row>
    <row r="782" spans="4:4" ht="15" customHeight="1">
      <c r="D782" s="27"/>
    </row>
    <row r="783" spans="4:4" ht="15" customHeight="1">
      <c r="D783" s="27"/>
    </row>
    <row r="784" spans="4:4" ht="15" customHeight="1">
      <c r="D784" s="27"/>
    </row>
    <row r="785" spans="4:4" ht="15" customHeight="1">
      <c r="D785" s="27"/>
    </row>
    <row r="786" spans="4:4" ht="15" customHeight="1">
      <c r="D786" s="27"/>
    </row>
    <row r="787" spans="4:4" ht="15" customHeight="1">
      <c r="D787" s="27"/>
    </row>
    <row r="788" spans="4:4" ht="15" customHeight="1">
      <c r="D788" s="27"/>
    </row>
    <row r="789" spans="4:4" ht="15" customHeight="1">
      <c r="D789" s="27"/>
    </row>
    <row r="790" spans="4:4" ht="15" customHeight="1">
      <c r="D790" s="27"/>
    </row>
    <row r="791" spans="4:4" ht="15" customHeight="1">
      <c r="D791" s="27"/>
    </row>
    <row r="792" spans="4:4" ht="15" customHeight="1">
      <c r="D792" s="27"/>
    </row>
    <row r="793" spans="4:4" ht="15" customHeight="1">
      <c r="D793" s="27"/>
    </row>
    <row r="794" spans="4:4" ht="15" customHeight="1">
      <c r="D794" s="27"/>
    </row>
    <row r="795" spans="4:4" ht="15" customHeight="1">
      <c r="D795" s="27"/>
    </row>
    <row r="796" spans="4:4" ht="15" customHeight="1">
      <c r="D796" s="27"/>
    </row>
    <row r="797" spans="4:4" ht="15" customHeight="1">
      <c r="D797" s="27"/>
    </row>
    <row r="798" spans="4:4" ht="15" customHeight="1">
      <c r="D798" s="27"/>
    </row>
    <row r="799" spans="4:4" ht="15" customHeight="1">
      <c r="D799" s="27"/>
    </row>
    <row r="800" spans="4:4" ht="15" customHeight="1">
      <c r="D800" s="27"/>
    </row>
    <row r="801" spans="4:4" ht="15" customHeight="1">
      <c r="D801" s="27"/>
    </row>
    <row r="802" spans="4:4" ht="15" customHeight="1">
      <c r="D802" s="27"/>
    </row>
    <row r="803" spans="4:4" ht="15" customHeight="1">
      <c r="D803" s="27"/>
    </row>
    <row r="804" spans="4:4" ht="15" customHeight="1">
      <c r="D804" s="27"/>
    </row>
    <row r="805" spans="4:4" ht="15" customHeight="1">
      <c r="D805" s="27"/>
    </row>
    <row r="806" spans="4:4" ht="15" customHeight="1">
      <c r="D806" s="27"/>
    </row>
    <row r="807" spans="4:4" ht="15" customHeight="1">
      <c r="D807" s="27"/>
    </row>
    <row r="808" spans="4:4" ht="15" customHeight="1">
      <c r="D808" s="27"/>
    </row>
    <row r="809" spans="4:4" ht="15" customHeight="1">
      <c r="D809" s="27"/>
    </row>
    <row r="810" spans="4:4" ht="15" customHeight="1">
      <c r="D810" s="27"/>
    </row>
    <row r="811" spans="4:4" ht="15" customHeight="1">
      <c r="D811" s="27"/>
    </row>
    <row r="812" spans="4:4" ht="15" customHeight="1">
      <c r="D812" s="27"/>
    </row>
    <row r="813" spans="4:4" ht="15" customHeight="1">
      <c r="D813" s="27"/>
    </row>
    <row r="814" spans="4:4" ht="15" customHeight="1">
      <c r="D814" s="27"/>
    </row>
    <row r="815" spans="4:4" ht="15" customHeight="1">
      <c r="D815" s="27"/>
    </row>
    <row r="816" spans="4:4" ht="15" customHeight="1">
      <c r="D816" s="27"/>
    </row>
    <row r="817" spans="4:4" ht="15" customHeight="1">
      <c r="D817" s="27"/>
    </row>
    <row r="818" spans="4:4" ht="15" customHeight="1">
      <c r="D818" s="27"/>
    </row>
    <row r="819" spans="4:4" ht="15" customHeight="1">
      <c r="D819" s="27"/>
    </row>
    <row r="820" spans="4:4" ht="15" customHeight="1">
      <c r="D820" s="27"/>
    </row>
    <row r="821" spans="4:4" ht="15" customHeight="1">
      <c r="D821" s="27"/>
    </row>
    <row r="822" spans="4:4" ht="15" customHeight="1">
      <c r="D822" s="27"/>
    </row>
    <row r="823" spans="4:4" ht="15" customHeight="1">
      <c r="D823" s="27"/>
    </row>
    <row r="824" spans="4:4" ht="15" customHeight="1">
      <c r="D824" s="27"/>
    </row>
    <row r="825" spans="4:4" ht="15" customHeight="1">
      <c r="D825" s="27"/>
    </row>
    <row r="826" spans="4:4" ht="15" customHeight="1">
      <c r="D826" s="27"/>
    </row>
    <row r="827" spans="4:4" ht="15" customHeight="1">
      <c r="D827" s="27"/>
    </row>
    <row r="828" spans="4:4" ht="15" customHeight="1">
      <c r="D828" s="27"/>
    </row>
    <row r="829" spans="4:4" ht="15" customHeight="1">
      <c r="D829" s="27"/>
    </row>
    <row r="830" spans="4:4" ht="15" customHeight="1">
      <c r="D830" s="27"/>
    </row>
    <row r="831" spans="4:4" ht="15" customHeight="1">
      <c r="D831" s="27"/>
    </row>
    <row r="832" spans="4:4" ht="15" customHeight="1">
      <c r="D832" s="27"/>
    </row>
    <row r="833" spans="4:4" ht="15" customHeight="1">
      <c r="D833" s="27"/>
    </row>
    <row r="834" spans="4:4" ht="15" customHeight="1">
      <c r="D834" s="27"/>
    </row>
    <row r="835" spans="4:4" ht="15" customHeight="1">
      <c r="D835" s="27"/>
    </row>
    <row r="836" spans="4:4" ht="15" customHeight="1">
      <c r="D836" s="27"/>
    </row>
    <row r="837" spans="4:4" ht="15" customHeight="1">
      <c r="D837" s="27"/>
    </row>
    <row r="838" spans="4:4" ht="15" customHeight="1">
      <c r="D838" s="27"/>
    </row>
    <row r="839" spans="4:4" ht="15" customHeight="1">
      <c r="D839" s="27"/>
    </row>
    <row r="840" spans="4:4" ht="15" customHeight="1">
      <c r="D840" s="27"/>
    </row>
    <row r="841" spans="4:4" ht="15" customHeight="1">
      <c r="D841" s="27"/>
    </row>
    <row r="842" spans="4:4" ht="15" customHeight="1">
      <c r="D842" s="27"/>
    </row>
    <row r="843" spans="4:4" ht="15" customHeight="1">
      <c r="D843" s="27"/>
    </row>
    <row r="844" spans="4:4" ht="15" customHeight="1">
      <c r="D844" s="27"/>
    </row>
    <row r="845" spans="4:4" ht="15" customHeight="1">
      <c r="D845" s="27"/>
    </row>
    <row r="846" spans="4:4" ht="15" customHeight="1">
      <c r="D846" s="27"/>
    </row>
    <row r="847" spans="4:4" ht="15" customHeight="1">
      <c r="D847" s="27"/>
    </row>
    <row r="848" spans="4:4" ht="15" customHeight="1">
      <c r="D848" s="27"/>
    </row>
    <row r="849" spans="4:4" ht="15" customHeight="1">
      <c r="D849" s="27"/>
    </row>
    <row r="850" spans="4:4" ht="15" customHeight="1">
      <c r="D850" s="27"/>
    </row>
    <row r="851" spans="4:4" ht="15" customHeight="1">
      <c r="D851" s="27"/>
    </row>
    <row r="852" spans="4:4" ht="15" customHeight="1">
      <c r="D852" s="27"/>
    </row>
    <row r="853" spans="4:4" ht="15" customHeight="1">
      <c r="D853" s="27"/>
    </row>
    <row r="854" spans="4:4" ht="15" customHeight="1">
      <c r="D854" s="27"/>
    </row>
    <row r="855" spans="4:4" ht="15" customHeight="1">
      <c r="D855" s="27"/>
    </row>
    <row r="856" spans="4:4" ht="15" customHeight="1">
      <c r="D856" s="27"/>
    </row>
    <row r="857" spans="4:4" ht="15" customHeight="1">
      <c r="D857" s="27"/>
    </row>
    <row r="858" spans="4:4" ht="15" customHeight="1">
      <c r="D858" s="27"/>
    </row>
    <row r="859" spans="4:4" ht="15" customHeight="1">
      <c r="D859" s="27"/>
    </row>
    <row r="860" spans="4:4" ht="15" customHeight="1">
      <c r="D860" s="27"/>
    </row>
    <row r="861" spans="4:4" ht="15" customHeight="1">
      <c r="D861" s="27"/>
    </row>
    <row r="862" spans="4:4" ht="15" customHeight="1">
      <c r="D862" s="27"/>
    </row>
    <row r="863" spans="4:4" ht="15" customHeight="1">
      <c r="D863" s="27"/>
    </row>
    <row r="864" spans="4:4" ht="15" customHeight="1">
      <c r="D864" s="27"/>
    </row>
    <row r="865" spans="4:4" ht="15" customHeight="1">
      <c r="D865" s="27"/>
    </row>
    <row r="866" spans="4:4" ht="15" customHeight="1">
      <c r="D866" s="27"/>
    </row>
    <row r="867" spans="4:4" ht="15" customHeight="1">
      <c r="D867" s="27"/>
    </row>
    <row r="868" spans="4:4" ht="15" customHeight="1">
      <c r="D868" s="27"/>
    </row>
    <row r="869" spans="4:4" ht="15" customHeight="1">
      <c r="D869" s="27"/>
    </row>
    <row r="870" spans="4:4" ht="15" customHeight="1">
      <c r="D870" s="27"/>
    </row>
    <row r="871" spans="4:4" ht="15" customHeight="1">
      <c r="D871" s="27"/>
    </row>
    <row r="872" spans="4:4" ht="15" customHeight="1">
      <c r="D872" s="27"/>
    </row>
    <row r="873" spans="4:4" ht="15" customHeight="1">
      <c r="D873" s="27"/>
    </row>
    <row r="874" spans="4:4" ht="15" customHeight="1">
      <c r="D874" s="27"/>
    </row>
    <row r="875" spans="4:4" ht="15" customHeight="1">
      <c r="D875" s="27"/>
    </row>
    <row r="876" spans="4:4" ht="15" customHeight="1">
      <c r="D876" s="27"/>
    </row>
    <row r="877" spans="4:4" ht="15" customHeight="1">
      <c r="D877" s="27"/>
    </row>
    <row r="878" spans="4:4" ht="15" customHeight="1">
      <c r="D878" s="27"/>
    </row>
    <row r="879" spans="4:4" ht="15" customHeight="1">
      <c r="D879" s="27"/>
    </row>
    <row r="880" spans="4:4" ht="15" customHeight="1">
      <c r="D880" s="27"/>
    </row>
    <row r="881" spans="4:4" ht="15" customHeight="1">
      <c r="D881" s="27"/>
    </row>
    <row r="882" spans="4:4" ht="15" customHeight="1">
      <c r="D882" s="27"/>
    </row>
    <row r="883" spans="4:4" ht="15" customHeight="1">
      <c r="D883" s="27"/>
    </row>
    <row r="884" spans="4:4" ht="15" customHeight="1">
      <c r="D884" s="27"/>
    </row>
    <row r="885" spans="4:4" ht="15" customHeight="1">
      <c r="D885" s="27"/>
    </row>
    <row r="886" spans="4:4" ht="15" customHeight="1">
      <c r="D886" s="27"/>
    </row>
    <row r="887" spans="4:4" ht="15" customHeight="1">
      <c r="D887" s="27"/>
    </row>
    <row r="888" spans="4:4" ht="15" customHeight="1">
      <c r="D888" s="27"/>
    </row>
    <row r="889" spans="4:4" ht="15" customHeight="1">
      <c r="D889" s="27"/>
    </row>
    <row r="890" spans="4:4" ht="15" customHeight="1">
      <c r="D890" s="27"/>
    </row>
    <row r="891" spans="4:4" ht="15" customHeight="1">
      <c r="D891" s="27"/>
    </row>
    <row r="892" spans="4:4" ht="15" customHeight="1">
      <c r="D892" s="27"/>
    </row>
    <row r="893" spans="4:4" ht="15" customHeight="1">
      <c r="D893" s="27"/>
    </row>
    <row r="894" spans="4:4" ht="15" customHeight="1">
      <c r="D894" s="27"/>
    </row>
    <row r="895" spans="4:4" ht="15" customHeight="1">
      <c r="D895" s="27"/>
    </row>
    <row r="896" spans="4:4" ht="15" customHeight="1">
      <c r="D896" s="27"/>
    </row>
    <row r="897" spans="4:4" ht="15" customHeight="1">
      <c r="D897" s="27"/>
    </row>
    <row r="898" spans="4:4" ht="15" customHeight="1">
      <c r="D898" s="27"/>
    </row>
    <row r="899" spans="4:4" ht="15" customHeight="1">
      <c r="D899" s="27"/>
    </row>
    <row r="900" spans="4:4" ht="15" customHeight="1">
      <c r="D900" s="27"/>
    </row>
    <row r="901" spans="4:4" ht="15" customHeight="1">
      <c r="D901" s="27"/>
    </row>
    <row r="902" spans="4:4" ht="15" customHeight="1">
      <c r="D902" s="27"/>
    </row>
    <row r="903" spans="4:4" ht="15" customHeight="1">
      <c r="D903" s="27"/>
    </row>
    <row r="904" spans="4:4" ht="15" customHeight="1">
      <c r="D904" s="27"/>
    </row>
    <row r="905" spans="4:4" ht="15" customHeight="1">
      <c r="D905" s="27"/>
    </row>
    <row r="906" spans="4:4" ht="15" customHeight="1">
      <c r="D906" s="27"/>
    </row>
    <row r="907" spans="4:4" ht="15" customHeight="1">
      <c r="D907" s="27"/>
    </row>
    <row r="908" spans="4:4" ht="15" customHeight="1">
      <c r="D908" s="27"/>
    </row>
    <row r="909" spans="4:4" ht="15" customHeight="1">
      <c r="D909" s="27"/>
    </row>
    <row r="910" spans="4:4" ht="15" customHeight="1">
      <c r="D910" s="27"/>
    </row>
    <row r="911" spans="4:4" ht="15" customHeight="1">
      <c r="D911" s="27"/>
    </row>
    <row r="912" spans="4:4" ht="15" customHeight="1">
      <c r="D912" s="27"/>
    </row>
    <row r="913" spans="4:4" ht="15" customHeight="1">
      <c r="D913" s="27"/>
    </row>
    <row r="914" spans="4:4" ht="15" customHeight="1">
      <c r="D914" s="27"/>
    </row>
    <row r="915" spans="4:4" ht="15" customHeight="1">
      <c r="D915" s="27"/>
    </row>
    <row r="916" spans="4:4" ht="15" customHeight="1">
      <c r="D916" s="27"/>
    </row>
    <row r="917" spans="4:4" ht="15" customHeight="1">
      <c r="D917" s="27"/>
    </row>
    <row r="918" spans="4:4" ht="15" customHeight="1">
      <c r="D918" s="27"/>
    </row>
    <row r="919" spans="4:4" ht="15" customHeight="1">
      <c r="D919" s="27"/>
    </row>
    <row r="920" spans="4:4" ht="15" customHeight="1">
      <c r="D920" s="27"/>
    </row>
    <row r="921" spans="4:4" ht="15" customHeight="1">
      <c r="D921" s="27"/>
    </row>
    <row r="922" spans="4:4" ht="15" customHeight="1">
      <c r="D922" s="27"/>
    </row>
    <row r="923" spans="4:4" ht="15" customHeight="1">
      <c r="D923" s="27"/>
    </row>
    <row r="924" spans="4:4" ht="15" customHeight="1">
      <c r="D924" s="27"/>
    </row>
    <row r="925" spans="4:4" ht="15" customHeight="1">
      <c r="D925" s="27"/>
    </row>
    <row r="926" spans="4:4" ht="15" customHeight="1">
      <c r="D926" s="27"/>
    </row>
    <row r="927" spans="4:4" ht="15" customHeight="1">
      <c r="D927" s="27"/>
    </row>
    <row r="928" spans="4:4" ht="15" customHeight="1">
      <c r="D928" s="27"/>
    </row>
    <row r="929" spans="4:4" ht="15" customHeight="1">
      <c r="D929" s="27"/>
    </row>
    <row r="930" spans="4:4" ht="15" customHeight="1">
      <c r="D930" s="27"/>
    </row>
    <row r="931" spans="4:4" ht="15" customHeight="1">
      <c r="D931" s="27"/>
    </row>
    <row r="932" spans="4:4" ht="15" customHeight="1">
      <c r="D932" s="27"/>
    </row>
    <row r="933" spans="4:4" ht="15" customHeight="1">
      <c r="D933" s="27"/>
    </row>
    <row r="934" spans="4:4" ht="15" customHeight="1">
      <c r="D934" s="27"/>
    </row>
    <row r="935" spans="4:4" ht="15" customHeight="1">
      <c r="D935" s="27"/>
    </row>
    <row r="936" spans="4:4" ht="15" customHeight="1">
      <c r="D936" s="27"/>
    </row>
    <row r="937" spans="4:4" ht="15" customHeight="1">
      <c r="D937" s="27"/>
    </row>
    <row r="938" spans="4:4" ht="15" customHeight="1">
      <c r="D938" s="27"/>
    </row>
    <row r="939" spans="4:4" ht="15" customHeight="1">
      <c r="D939" s="27"/>
    </row>
    <row r="940" spans="4:4" ht="15" customHeight="1">
      <c r="D940" s="27"/>
    </row>
    <row r="941" spans="4:4" ht="15" customHeight="1">
      <c r="D941" s="27"/>
    </row>
    <row r="942" spans="4:4" ht="15" customHeight="1">
      <c r="D942" s="27"/>
    </row>
    <row r="943" spans="4:4" ht="15" customHeight="1">
      <c r="D943" s="27"/>
    </row>
    <row r="944" spans="4:4" ht="15" customHeight="1">
      <c r="D944" s="27"/>
    </row>
    <row r="945" spans="4:4" ht="15" customHeight="1">
      <c r="D945" s="27"/>
    </row>
    <row r="946" spans="4:4" ht="15" customHeight="1">
      <c r="D946" s="27"/>
    </row>
    <row r="947" spans="4:4" ht="15" customHeight="1">
      <c r="D947" s="27"/>
    </row>
    <row r="948" spans="4:4" ht="15" customHeight="1">
      <c r="D948" s="27"/>
    </row>
    <row r="949" spans="4:4" ht="15" customHeight="1">
      <c r="D949" s="27"/>
    </row>
    <row r="950" spans="4:4" ht="15" customHeight="1">
      <c r="D950" s="27"/>
    </row>
    <row r="951" spans="4:4" ht="15" customHeight="1">
      <c r="D951" s="27"/>
    </row>
    <row r="952" spans="4:4" ht="15" customHeight="1">
      <c r="D952" s="27"/>
    </row>
    <row r="953" spans="4:4" ht="15" customHeight="1">
      <c r="D953" s="27"/>
    </row>
    <row r="954" spans="4:4" ht="15" customHeight="1">
      <c r="D954" s="27"/>
    </row>
    <row r="955" spans="4:4" ht="15" customHeight="1">
      <c r="D955" s="27"/>
    </row>
    <row r="956" spans="4:4" ht="15" customHeight="1">
      <c r="D956" s="27"/>
    </row>
    <row r="957" spans="4:4" ht="15" customHeight="1">
      <c r="D957" s="27"/>
    </row>
    <row r="958" spans="4:4" ht="15" customHeight="1">
      <c r="D958" s="27"/>
    </row>
    <row r="959" spans="4:4" ht="15" customHeight="1">
      <c r="D959" s="27"/>
    </row>
    <row r="960" spans="4:4" ht="15" customHeight="1">
      <c r="D960" s="27"/>
    </row>
    <row r="961" spans="4:4" ht="15" customHeight="1">
      <c r="D961" s="27"/>
    </row>
    <row r="962" spans="4:4" ht="15" customHeight="1">
      <c r="D962" s="27"/>
    </row>
    <row r="963" spans="4:4" ht="15" customHeight="1">
      <c r="D963" s="27"/>
    </row>
    <row r="964" spans="4:4" ht="15" customHeight="1">
      <c r="D964" s="27"/>
    </row>
    <row r="965" spans="4:4" ht="15" customHeight="1">
      <c r="D965" s="27"/>
    </row>
    <row r="966" spans="4:4" ht="15" customHeight="1">
      <c r="D966" s="27"/>
    </row>
    <row r="967" spans="4:4" ht="15" customHeight="1">
      <c r="D967" s="27"/>
    </row>
    <row r="968" spans="4:4" ht="15" customHeight="1">
      <c r="D968" s="27"/>
    </row>
    <row r="969" spans="4:4" ht="15" customHeight="1">
      <c r="D969" s="27"/>
    </row>
    <row r="970" spans="4:4" ht="15" customHeight="1">
      <c r="D970" s="27"/>
    </row>
    <row r="971" spans="4:4" ht="15" customHeight="1">
      <c r="D971" s="27"/>
    </row>
    <row r="972" spans="4:4" ht="15" customHeight="1">
      <c r="D972" s="27"/>
    </row>
    <row r="973" spans="4:4" ht="15" customHeight="1">
      <c r="D973" s="27"/>
    </row>
    <row r="974" spans="4:4" ht="15" customHeight="1">
      <c r="D974" s="27"/>
    </row>
    <row r="975" spans="4:4" ht="15" customHeight="1">
      <c r="D975" s="27"/>
    </row>
    <row r="976" spans="4:4" ht="15" customHeight="1">
      <c r="D976" s="27"/>
    </row>
    <row r="977" spans="4:4" ht="15" customHeight="1">
      <c r="D977" s="27"/>
    </row>
    <row r="978" spans="4:4" ht="15" customHeight="1">
      <c r="D978" s="27"/>
    </row>
    <row r="979" spans="4:4" ht="15" customHeight="1">
      <c r="D979" s="27"/>
    </row>
    <row r="980" spans="4:4" ht="15" customHeight="1">
      <c r="D980" s="27"/>
    </row>
    <row r="981" spans="4:4" ht="15" customHeight="1">
      <c r="D981" s="27"/>
    </row>
    <row r="982" spans="4:4" ht="15" customHeight="1">
      <c r="D982" s="27"/>
    </row>
    <row r="983" spans="4:4" ht="15" customHeight="1">
      <c r="D983" s="27"/>
    </row>
    <row r="984" spans="4:4" ht="15" customHeight="1">
      <c r="D984" s="27"/>
    </row>
    <row r="985" spans="4:4" ht="15" customHeight="1">
      <c r="D985" s="27"/>
    </row>
    <row r="986" spans="4:4" ht="15" customHeight="1">
      <c r="D986" s="27"/>
    </row>
    <row r="987" spans="4:4" ht="15" customHeight="1">
      <c r="D987" s="27"/>
    </row>
    <row r="988" spans="4:4" ht="15" customHeight="1">
      <c r="D988" s="27"/>
    </row>
    <row r="989" spans="4:4" ht="15" customHeight="1">
      <c r="D989" s="27"/>
    </row>
    <row r="990" spans="4:4" ht="15" customHeight="1">
      <c r="D990" s="27"/>
    </row>
    <row r="991" spans="4:4" ht="15" customHeight="1">
      <c r="D991" s="27"/>
    </row>
    <row r="992" spans="4:4" ht="15" customHeight="1">
      <c r="D992" s="27"/>
    </row>
    <row r="993" spans="4:4" ht="15" customHeight="1">
      <c r="D993" s="27"/>
    </row>
    <row r="994" spans="4:4" ht="15" customHeight="1">
      <c r="D994" s="27"/>
    </row>
    <row r="995" spans="4:4" ht="15" customHeight="1">
      <c r="D995" s="27"/>
    </row>
    <row r="996" spans="4:4" ht="15" customHeight="1">
      <c r="D996" s="27"/>
    </row>
    <row r="997" spans="4:4" ht="15" customHeight="1">
      <c r="D997" s="27"/>
    </row>
    <row r="998" spans="4:4" ht="15" customHeight="1">
      <c r="D998" s="27"/>
    </row>
    <row r="999" spans="4:4" ht="15" customHeight="1">
      <c r="D999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L888"/>
  <sheetViews>
    <sheetView workbookViewId="0">
      <pane ySplit="1" topLeftCell="A2" activePane="bottomLeft" state="frozen"/>
      <selection pane="bottomLeft" activeCell="D14" sqref="D14"/>
    </sheetView>
  </sheetViews>
  <sheetFormatPr defaultColWidth="14.42578125" defaultRowHeight="15" customHeight="1"/>
  <cols>
    <col min="1" max="1" width="16.42578125" customWidth="1"/>
    <col min="2" max="2" width="17.5703125" customWidth="1"/>
    <col min="4" max="4" width="24.85546875" customWidth="1"/>
    <col min="5" max="5" width="9.28515625" customWidth="1"/>
    <col min="6" max="9" width="14.42578125" style="62"/>
    <col min="11" max="11" width="8" customWidth="1"/>
    <col min="12" max="12" width="104.85546875" customWidth="1"/>
  </cols>
  <sheetData>
    <row r="1" spans="1:12" ht="15" customHeight="1">
      <c r="A1" s="1" t="s">
        <v>0</v>
      </c>
      <c r="B1" s="1" t="s">
        <v>1</v>
      </c>
      <c r="C1" s="5" t="s">
        <v>33</v>
      </c>
      <c r="D1" s="14" t="s">
        <v>34</v>
      </c>
      <c r="E1" s="1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23" t="s">
        <v>41</v>
      </c>
      <c r="L1" s="4" t="s">
        <v>9</v>
      </c>
    </row>
    <row r="2" spans="1:12" ht="15" customHeight="1">
      <c r="A2" s="5" t="s">
        <v>124</v>
      </c>
      <c r="B2" s="5" t="s">
        <v>109</v>
      </c>
      <c r="C2" s="6">
        <f>K2*2</f>
        <v>1000</v>
      </c>
      <c r="D2" s="45" t="s">
        <v>125</v>
      </c>
      <c r="E2" s="7">
        <v>305</v>
      </c>
      <c r="F2" s="28">
        <f t="shared" ref="F2:F25" si="0">E2/C2</f>
        <v>0.30499999999999999</v>
      </c>
      <c r="G2" s="28">
        <f>MAX(0.00078 * C2, E2 - (C2*('HC Calibration'!$G$2/'HC Calibration'!$C$2)))</f>
        <v>145.78</v>
      </c>
      <c r="H2" s="28">
        <f t="shared" ref="H2:H25" si="1">E2-G2</f>
        <v>159.22</v>
      </c>
      <c r="I2" s="28">
        <f t="shared" ref="I2:I25" si="2">G2/C2</f>
        <v>0.14577999999999999</v>
      </c>
      <c r="J2" s="31" t="s">
        <v>71</v>
      </c>
      <c r="K2" s="6">
        <v>500</v>
      </c>
      <c r="L2" s="72" t="s">
        <v>12</v>
      </c>
    </row>
    <row r="3" spans="1:12" ht="15" customHeight="1">
      <c r="A3" s="5" t="s">
        <v>126</v>
      </c>
      <c r="B3" s="5" t="s">
        <v>109</v>
      </c>
      <c r="C3" s="6">
        <f t="shared" ref="C3:C4" si="3">K3*3</f>
        <v>1500</v>
      </c>
      <c r="D3" s="45" t="s">
        <v>127</v>
      </c>
      <c r="E3" s="7">
        <v>538</v>
      </c>
      <c r="F3" s="28">
        <f t="shared" si="0"/>
        <v>0.35866666666666669</v>
      </c>
      <c r="G3" s="28">
        <f>MAX(0.00078 * C3, E3 - (C3*('HC Calibration'!$G$2/'HC Calibration'!$C$2)))</f>
        <v>299.16999999999996</v>
      </c>
      <c r="H3" s="28">
        <f t="shared" si="1"/>
        <v>238.83000000000004</v>
      </c>
      <c r="I3" s="28">
        <f t="shared" si="2"/>
        <v>0.19944666666666663</v>
      </c>
      <c r="J3" s="32" t="s">
        <v>74</v>
      </c>
      <c r="K3" s="6">
        <v>500</v>
      </c>
    </row>
    <row r="4" spans="1:12" ht="15" customHeight="1">
      <c r="A4" s="5" t="s">
        <v>128</v>
      </c>
      <c r="B4" s="5" t="s">
        <v>109</v>
      </c>
      <c r="C4" s="6">
        <f t="shared" si="3"/>
        <v>1500</v>
      </c>
      <c r="D4" s="45" t="s">
        <v>129</v>
      </c>
      <c r="E4" s="7">
        <v>377</v>
      </c>
      <c r="F4" s="28">
        <f t="shared" si="0"/>
        <v>0.25133333333333335</v>
      </c>
      <c r="G4" s="28">
        <f>MAX(0.00078 * C4, E4 - (C4*('HC Calibration'!$G$2/'HC Calibration'!$C$2)))</f>
        <v>138.16999999999999</v>
      </c>
      <c r="H4" s="28">
        <f t="shared" si="1"/>
        <v>238.83</v>
      </c>
      <c r="I4" s="28">
        <f t="shared" si="2"/>
        <v>9.2113333333333325E-2</v>
      </c>
      <c r="J4" s="31" t="s">
        <v>77</v>
      </c>
      <c r="K4" s="6">
        <v>500</v>
      </c>
    </row>
    <row r="5" spans="1:12" ht="15" customHeight="1">
      <c r="A5" s="5" t="s">
        <v>130</v>
      </c>
      <c r="B5" s="5" t="s">
        <v>109</v>
      </c>
      <c r="C5" s="6">
        <f>K5*4</f>
        <v>2000</v>
      </c>
      <c r="D5" s="45" t="s">
        <v>131</v>
      </c>
      <c r="E5" s="7">
        <v>449</v>
      </c>
      <c r="F5" s="28">
        <f t="shared" si="0"/>
        <v>0.22450000000000001</v>
      </c>
      <c r="G5" s="28">
        <f>MAX(0.00078 * C5, E5 - (C5*('HC Calibration'!$G$2/'HC Calibration'!$C$2)))</f>
        <v>130.56</v>
      </c>
      <c r="H5" s="28">
        <f t="shared" si="1"/>
        <v>318.44</v>
      </c>
      <c r="I5" s="28">
        <f t="shared" si="2"/>
        <v>6.5280000000000005E-2</v>
      </c>
      <c r="J5" s="31" t="s">
        <v>80</v>
      </c>
      <c r="K5" s="6">
        <v>500</v>
      </c>
    </row>
    <row r="6" spans="1:12" ht="15" customHeight="1">
      <c r="A6" s="5" t="s">
        <v>132</v>
      </c>
      <c r="B6" s="5" t="s">
        <v>109</v>
      </c>
      <c r="C6" s="6">
        <f>K6*6</f>
        <v>3000</v>
      </c>
      <c r="D6" s="45" t="s">
        <v>133</v>
      </c>
      <c r="E6" s="7">
        <v>593</v>
      </c>
      <c r="F6" s="28">
        <f t="shared" si="0"/>
        <v>0.19766666666666666</v>
      </c>
      <c r="G6" s="28">
        <f>MAX(0.00078 * C6, E6 - (C6*('HC Calibration'!$G$2/'HC Calibration'!$C$2)))</f>
        <v>115.33999999999997</v>
      </c>
      <c r="H6" s="28">
        <f t="shared" si="1"/>
        <v>477.66</v>
      </c>
      <c r="I6" s="28">
        <f t="shared" si="2"/>
        <v>3.8446666666666657E-2</v>
      </c>
      <c r="J6" s="31" t="s">
        <v>83</v>
      </c>
      <c r="K6" s="6">
        <v>500</v>
      </c>
    </row>
    <row r="7" spans="1:12" s="68" customFormat="1" ht="15" customHeight="1">
      <c r="A7" s="79" t="s">
        <v>134</v>
      </c>
      <c r="B7" s="79" t="s">
        <v>109</v>
      </c>
      <c r="C7" s="81">
        <f>K7*11</f>
        <v>5500</v>
      </c>
      <c r="D7" s="94" t="s">
        <v>135</v>
      </c>
      <c r="E7" s="81">
        <v>953</v>
      </c>
      <c r="F7" s="85">
        <f t="shared" si="0"/>
        <v>0.17327272727272727</v>
      </c>
      <c r="G7" s="85">
        <f>MAX(0.00078 * C7, E7 - (C7*('HC Calibration'!$G$2/'HC Calibration'!$C$2)))</f>
        <v>77.289999999999964</v>
      </c>
      <c r="H7" s="85">
        <f t="shared" si="1"/>
        <v>875.71</v>
      </c>
      <c r="I7" s="85">
        <f t="shared" si="2"/>
        <v>1.4052727272727265E-2</v>
      </c>
      <c r="J7" s="79" t="s">
        <v>86</v>
      </c>
      <c r="K7" s="81">
        <v>500</v>
      </c>
      <c r="L7" s="83"/>
    </row>
    <row r="8" spans="1:12" s="78" customFormat="1" ht="15" customHeight="1">
      <c r="A8" s="51" t="s">
        <v>124</v>
      </c>
      <c r="B8" s="51" t="s">
        <v>109</v>
      </c>
      <c r="C8" s="75">
        <f>K8*2</f>
        <v>1000</v>
      </c>
      <c r="D8" s="93" t="s">
        <v>125</v>
      </c>
      <c r="E8" s="75">
        <v>305</v>
      </c>
      <c r="F8" s="86">
        <f t="shared" si="0"/>
        <v>0.30499999999999999</v>
      </c>
      <c r="G8" s="86">
        <f>MAX(0.00078 * C8, E8 - (C8*('HC Calibration'!$G$12/'HC Calibration'!$C$12)))</f>
        <v>174.93538799999999</v>
      </c>
      <c r="H8" s="86">
        <f t="shared" si="1"/>
        <v>130.06461200000001</v>
      </c>
      <c r="I8" s="86">
        <f t="shared" si="2"/>
        <v>0.174935388</v>
      </c>
      <c r="J8" s="51" t="s">
        <v>71</v>
      </c>
      <c r="K8" s="75">
        <v>500</v>
      </c>
      <c r="L8" s="77" t="s">
        <v>180</v>
      </c>
    </row>
    <row r="9" spans="1:12" ht="15" customHeight="1">
      <c r="A9" s="5" t="s">
        <v>126</v>
      </c>
      <c r="B9" s="5" t="s">
        <v>109</v>
      </c>
      <c r="C9" s="6">
        <f t="shared" ref="C9:C10" si="4">K9*3</f>
        <v>1500</v>
      </c>
      <c r="D9" s="45" t="s">
        <v>127</v>
      </c>
      <c r="E9" s="7">
        <v>538</v>
      </c>
      <c r="F9" s="28">
        <f t="shared" si="0"/>
        <v>0.35866666666666669</v>
      </c>
      <c r="G9" s="28">
        <f>MAX(0.00078 * C9, E9 - (C9*('HC Calibration'!$G$12/'HC Calibration'!$C$12)))</f>
        <v>342.90308199999993</v>
      </c>
      <c r="H9" s="28">
        <f t="shared" si="1"/>
        <v>195.09691800000007</v>
      </c>
      <c r="I9" s="28">
        <f t="shared" si="2"/>
        <v>0.22860205466666661</v>
      </c>
      <c r="J9" s="32" t="s">
        <v>74</v>
      </c>
      <c r="K9" s="6">
        <v>500</v>
      </c>
    </row>
    <row r="10" spans="1:12" ht="15" customHeight="1">
      <c r="A10" s="5" t="s">
        <v>128</v>
      </c>
      <c r="B10" s="5" t="s">
        <v>109</v>
      </c>
      <c r="C10" s="6">
        <f t="shared" si="4"/>
        <v>1500</v>
      </c>
      <c r="D10" s="45" t="s">
        <v>129</v>
      </c>
      <c r="E10" s="7">
        <v>377</v>
      </c>
      <c r="F10" s="28">
        <f t="shared" si="0"/>
        <v>0.25133333333333335</v>
      </c>
      <c r="G10" s="28">
        <f>MAX(0.00078 * C10, E10 - (C10*('HC Calibration'!$G$12/'HC Calibration'!$C$12)))</f>
        <v>181.90308199999996</v>
      </c>
      <c r="H10" s="28">
        <f t="shared" si="1"/>
        <v>195.09691800000004</v>
      </c>
      <c r="I10" s="28">
        <f t="shared" si="2"/>
        <v>0.1212687213333333</v>
      </c>
      <c r="J10" s="31" t="s">
        <v>77</v>
      </c>
      <c r="K10" s="6">
        <v>500</v>
      </c>
    </row>
    <row r="11" spans="1:12" ht="15" customHeight="1">
      <c r="A11" s="5" t="s">
        <v>130</v>
      </c>
      <c r="B11" s="5" t="s">
        <v>109</v>
      </c>
      <c r="C11" s="6">
        <f>K11*4</f>
        <v>2000</v>
      </c>
      <c r="D11" s="45" t="s">
        <v>131</v>
      </c>
      <c r="E11" s="7">
        <v>449</v>
      </c>
      <c r="F11" s="28">
        <f t="shared" si="0"/>
        <v>0.22450000000000001</v>
      </c>
      <c r="G11" s="28">
        <f>MAX(0.00078 * C11, E11 - (C11*('HC Calibration'!$G$12/'HC Calibration'!$C$12)))</f>
        <v>188.87077599999998</v>
      </c>
      <c r="H11" s="28">
        <f t="shared" si="1"/>
        <v>260.12922400000002</v>
      </c>
      <c r="I11" s="28">
        <f t="shared" si="2"/>
        <v>9.4435387999999995E-2</v>
      </c>
      <c r="J11" s="31" t="s">
        <v>80</v>
      </c>
      <c r="K11" s="6">
        <v>500</v>
      </c>
    </row>
    <row r="12" spans="1:12" ht="15" customHeight="1">
      <c r="A12" s="5" t="s">
        <v>132</v>
      </c>
      <c r="B12" s="5" t="s">
        <v>109</v>
      </c>
      <c r="C12" s="6">
        <f>K12*6</f>
        <v>3000</v>
      </c>
      <c r="D12" s="45" t="s">
        <v>133</v>
      </c>
      <c r="E12" s="7">
        <v>593</v>
      </c>
      <c r="F12" s="28">
        <f t="shared" si="0"/>
        <v>0.19766666666666666</v>
      </c>
      <c r="G12" s="28">
        <f>MAX(0.00078 * C12, E12 - (C12*('HC Calibration'!$G$12/'HC Calibration'!$C$12)))</f>
        <v>202.80616399999991</v>
      </c>
      <c r="H12" s="28">
        <f t="shared" si="1"/>
        <v>390.19383600000009</v>
      </c>
      <c r="I12" s="28">
        <f t="shared" si="2"/>
        <v>6.7602054666666633E-2</v>
      </c>
      <c r="J12" s="31" t="s">
        <v>83</v>
      </c>
      <c r="K12" s="6">
        <v>500</v>
      </c>
    </row>
    <row r="13" spans="1:12" s="68" customFormat="1" ht="15" customHeight="1">
      <c r="A13" s="79" t="s">
        <v>134</v>
      </c>
      <c r="B13" s="79" t="s">
        <v>109</v>
      </c>
      <c r="C13" s="81">
        <f>K13*11</f>
        <v>5500</v>
      </c>
      <c r="D13" s="94" t="s">
        <v>135</v>
      </c>
      <c r="E13" s="81">
        <v>953</v>
      </c>
      <c r="F13" s="85">
        <f t="shared" si="0"/>
        <v>0.17327272727272727</v>
      </c>
      <c r="G13" s="85">
        <f>MAX(0.00078 * C13, E13 - (C13*('HC Calibration'!$G$12/'HC Calibration'!$C$12)))</f>
        <v>237.64463399999988</v>
      </c>
      <c r="H13" s="85">
        <f t="shared" si="1"/>
        <v>715.35536600000012</v>
      </c>
      <c r="I13" s="85">
        <f t="shared" si="2"/>
        <v>4.3208115272727249E-2</v>
      </c>
      <c r="J13" s="79" t="s">
        <v>86</v>
      </c>
      <c r="K13" s="81">
        <v>500</v>
      </c>
      <c r="L13" s="83"/>
    </row>
    <row r="14" spans="1:12" s="78" customFormat="1" ht="15" customHeight="1">
      <c r="A14" s="51" t="s">
        <v>124</v>
      </c>
      <c r="B14" s="51" t="s">
        <v>109</v>
      </c>
      <c r="C14" s="75">
        <f>K14*2</f>
        <v>1000</v>
      </c>
      <c r="D14" s="93" t="s">
        <v>136</v>
      </c>
      <c r="E14" s="75">
        <v>304</v>
      </c>
      <c r="F14" s="86">
        <f t="shared" si="0"/>
        <v>0.30399999999999999</v>
      </c>
      <c r="G14" s="86">
        <f>MAX(0.00078 * C14, E14 - (C14*('HC Calibration'!$G$22/'HC Calibration'!$C$22)))</f>
        <v>160.78</v>
      </c>
      <c r="H14" s="86">
        <f t="shared" si="1"/>
        <v>143.22</v>
      </c>
      <c r="I14" s="86">
        <f t="shared" si="2"/>
        <v>0.16078000000000001</v>
      </c>
      <c r="J14" s="51" t="s">
        <v>71</v>
      </c>
      <c r="K14" s="75">
        <v>500</v>
      </c>
      <c r="L14" s="77" t="s">
        <v>261</v>
      </c>
    </row>
    <row r="15" spans="1:12" ht="15" customHeight="1">
      <c r="A15" s="5" t="s">
        <v>126</v>
      </c>
      <c r="B15" s="5" t="s">
        <v>109</v>
      </c>
      <c r="C15" s="6">
        <f t="shared" ref="C15:C16" si="5">K15*3</f>
        <v>1500</v>
      </c>
      <c r="D15" s="45" t="s">
        <v>137</v>
      </c>
      <c r="E15" s="7">
        <v>528</v>
      </c>
      <c r="F15" s="28">
        <f t="shared" si="0"/>
        <v>0.35199999999999998</v>
      </c>
      <c r="G15" s="28">
        <f>MAX(0.00078 * C15, E15 - (C15*('HC Calibration'!$G$22/'HC Calibration'!$C$22)))</f>
        <v>313.17</v>
      </c>
      <c r="H15" s="28">
        <f t="shared" si="1"/>
        <v>214.82999999999998</v>
      </c>
      <c r="I15" s="28">
        <f t="shared" si="2"/>
        <v>0.20878000000000002</v>
      </c>
      <c r="J15" s="32" t="s">
        <v>74</v>
      </c>
      <c r="K15" s="6">
        <v>500</v>
      </c>
    </row>
    <row r="16" spans="1:12" ht="15" customHeight="1">
      <c r="A16" s="5" t="s">
        <v>128</v>
      </c>
      <c r="B16" s="5" t="s">
        <v>109</v>
      </c>
      <c r="C16" s="6">
        <f t="shared" si="5"/>
        <v>1500</v>
      </c>
      <c r="D16" s="45" t="s">
        <v>138</v>
      </c>
      <c r="E16" s="7">
        <v>384</v>
      </c>
      <c r="F16" s="28">
        <f t="shared" si="0"/>
        <v>0.25600000000000001</v>
      </c>
      <c r="G16" s="28">
        <f>MAX(0.00078 * C16, E16 - (C16*('HC Calibration'!$G$22/'HC Calibration'!$C$22)))</f>
        <v>169.17000000000002</v>
      </c>
      <c r="H16" s="28">
        <f t="shared" si="1"/>
        <v>214.82999999999998</v>
      </c>
      <c r="I16" s="28">
        <f t="shared" si="2"/>
        <v>0.11278000000000001</v>
      </c>
      <c r="J16" s="31" t="s">
        <v>77</v>
      </c>
      <c r="K16" s="6">
        <v>500</v>
      </c>
    </row>
    <row r="17" spans="1:12" ht="15" customHeight="1">
      <c r="A17" s="5" t="s">
        <v>130</v>
      </c>
      <c r="B17" s="5" t="s">
        <v>109</v>
      </c>
      <c r="C17" s="6">
        <f>K17*4</f>
        <v>2000</v>
      </c>
      <c r="D17" s="45" t="s">
        <v>139</v>
      </c>
      <c r="E17" s="7">
        <v>464</v>
      </c>
      <c r="F17" s="28">
        <f t="shared" si="0"/>
        <v>0.23200000000000001</v>
      </c>
      <c r="G17" s="28">
        <f>MAX(0.00078 * C17, E17 - (C17*('HC Calibration'!$G$22/'HC Calibration'!$C$22)))</f>
        <v>177.56</v>
      </c>
      <c r="H17" s="28">
        <f t="shared" si="1"/>
        <v>286.44</v>
      </c>
      <c r="I17" s="28">
        <f t="shared" si="2"/>
        <v>8.8779999999999998E-2</v>
      </c>
      <c r="J17" s="31" t="s">
        <v>80</v>
      </c>
      <c r="K17" s="6">
        <v>500</v>
      </c>
    </row>
    <row r="18" spans="1:12" ht="15" customHeight="1">
      <c r="A18" s="5" t="s">
        <v>132</v>
      </c>
      <c r="B18" s="5" t="s">
        <v>109</v>
      </c>
      <c r="C18" s="6">
        <f>K18*6</f>
        <v>3000</v>
      </c>
      <c r="D18" s="45" t="s">
        <v>140</v>
      </c>
      <c r="E18" s="7">
        <v>624</v>
      </c>
      <c r="F18" s="28">
        <f t="shared" si="0"/>
        <v>0.20799999999999999</v>
      </c>
      <c r="G18" s="28">
        <f>MAX(0.00078 * C18, E18 - (C18*('HC Calibration'!$G$22/'HC Calibration'!$C$22)))</f>
        <v>194.34000000000003</v>
      </c>
      <c r="H18" s="28">
        <f t="shared" si="1"/>
        <v>429.65999999999997</v>
      </c>
      <c r="I18" s="28">
        <f t="shared" si="2"/>
        <v>6.4780000000000004E-2</v>
      </c>
      <c r="J18" s="31" t="s">
        <v>83</v>
      </c>
      <c r="K18" s="6">
        <v>500</v>
      </c>
    </row>
    <row r="19" spans="1:12" s="68" customFormat="1" ht="15" customHeight="1">
      <c r="A19" s="79" t="s">
        <v>134</v>
      </c>
      <c r="B19" s="79" t="s">
        <v>109</v>
      </c>
      <c r="C19" s="81">
        <f>K19*11</f>
        <v>5500</v>
      </c>
      <c r="D19" s="94" t="s">
        <v>141</v>
      </c>
      <c r="E19" s="81">
        <v>1024</v>
      </c>
      <c r="F19" s="85">
        <f t="shared" si="0"/>
        <v>0.18618181818181817</v>
      </c>
      <c r="G19" s="85">
        <f>MAX(0.00078 * C19, E19 - (C19*('HC Calibration'!$G$22/'HC Calibration'!$C$22)))</f>
        <v>236.29000000000008</v>
      </c>
      <c r="H19" s="85">
        <f t="shared" si="1"/>
        <v>787.70999999999992</v>
      </c>
      <c r="I19" s="85">
        <f t="shared" si="2"/>
        <v>4.2961818181818198E-2</v>
      </c>
      <c r="J19" s="79" t="s">
        <v>86</v>
      </c>
      <c r="K19" s="81">
        <v>500</v>
      </c>
      <c r="L19" s="83"/>
    </row>
    <row r="20" spans="1:12" s="78" customFormat="1" ht="15" customHeight="1">
      <c r="A20" s="51" t="s">
        <v>124</v>
      </c>
      <c r="B20" s="51" t="s">
        <v>109</v>
      </c>
      <c r="C20" s="75">
        <f>K20*2</f>
        <v>1000</v>
      </c>
      <c r="D20" s="93" t="s">
        <v>136</v>
      </c>
      <c r="E20" s="75">
        <v>304</v>
      </c>
      <c r="F20" s="86">
        <f t="shared" si="0"/>
        <v>0.30399999999999999</v>
      </c>
      <c r="G20" s="86">
        <f>MAX(0.00078 * C20, E20 - (C20*('HC Calibration'!$G$32/'HC Calibration'!$C$32)))</f>
        <v>188.58800017999999</v>
      </c>
      <c r="H20" s="86">
        <f t="shared" si="1"/>
        <v>115.41199982000001</v>
      </c>
      <c r="I20" s="86">
        <f t="shared" si="2"/>
        <v>0.18858800017999999</v>
      </c>
      <c r="J20" s="51" t="s">
        <v>71</v>
      </c>
      <c r="K20" s="75">
        <v>500</v>
      </c>
      <c r="L20" s="77" t="s">
        <v>262</v>
      </c>
    </row>
    <row r="21" spans="1:12" ht="15" customHeight="1">
      <c r="A21" s="5" t="s">
        <v>126</v>
      </c>
      <c r="B21" s="5" t="s">
        <v>109</v>
      </c>
      <c r="C21" s="6">
        <f t="shared" ref="C21:C22" si="6">K21*3</f>
        <v>1500</v>
      </c>
      <c r="D21" s="45" t="s">
        <v>137</v>
      </c>
      <c r="E21" s="7">
        <v>528</v>
      </c>
      <c r="F21" s="28">
        <f t="shared" si="0"/>
        <v>0.35199999999999998</v>
      </c>
      <c r="G21" s="28">
        <f>MAX(0.00078 * C21, E21 - (C21*('HC Calibration'!$G$32/'HC Calibration'!$C$32)))</f>
        <v>354.88200026999999</v>
      </c>
      <c r="H21" s="28">
        <f t="shared" si="1"/>
        <v>173.11799973000001</v>
      </c>
      <c r="I21" s="28">
        <f t="shared" si="2"/>
        <v>0.23658800018000001</v>
      </c>
      <c r="J21" s="32" t="s">
        <v>74</v>
      </c>
      <c r="K21" s="6">
        <v>500</v>
      </c>
    </row>
    <row r="22" spans="1:12" ht="15" customHeight="1">
      <c r="A22" s="5" t="s">
        <v>128</v>
      </c>
      <c r="B22" s="5" t="s">
        <v>109</v>
      </c>
      <c r="C22" s="6">
        <f t="shared" si="6"/>
        <v>1500</v>
      </c>
      <c r="D22" s="45" t="s">
        <v>138</v>
      </c>
      <c r="E22" s="7">
        <v>384</v>
      </c>
      <c r="F22" s="28">
        <f t="shared" si="0"/>
        <v>0.25600000000000001</v>
      </c>
      <c r="G22" s="28">
        <f>MAX(0.00078 * C22, E22 - (C22*('HC Calibration'!$G$32/'HC Calibration'!$C$32)))</f>
        <v>210.88200026999999</v>
      </c>
      <c r="H22" s="28">
        <f t="shared" si="1"/>
        <v>173.11799973000001</v>
      </c>
      <c r="I22" s="28">
        <f t="shared" si="2"/>
        <v>0.14058800018000001</v>
      </c>
      <c r="J22" s="31" t="s">
        <v>77</v>
      </c>
      <c r="K22" s="6">
        <v>500</v>
      </c>
    </row>
    <row r="23" spans="1:12" ht="15" customHeight="1">
      <c r="A23" s="5" t="s">
        <v>130</v>
      </c>
      <c r="B23" s="5" t="s">
        <v>109</v>
      </c>
      <c r="C23" s="6">
        <f>K23*4</f>
        <v>2000</v>
      </c>
      <c r="D23" s="45" t="s">
        <v>139</v>
      </c>
      <c r="E23" s="7">
        <v>464</v>
      </c>
      <c r="F23" s="28">
        <f t="shared" si="0"/>
        <v>0.23200000000000001</v>
      </c>
      <c r="G23" s="28">
        <f>MAX(0.00078 * C23, E23 - (C23*('HC Calibration'!$G$32/'HC Calibration'!$C$32)))</f>
        <v>233.17600035999999</v>
      </c>
      <c r="H23" s="28">
        <f t="shared" si="1"/>
        <v>230.82399964000001</v>
      </c>
      <c r="I23" s="28">
        <f t="shared" si="2"/>
        <v>0.11658800018</v>
      </c>
      <c r="J23" s="31" t="s">
        <v>80</v>
      </c>
      <c r="K23" s="6">
        <v>500</v>
      </c>
    </row>
    <row r="24" spans="1:12" ht="15" customHeight="1">
      <c r="A24" s="5" t="s">
        <v>132</v>
      </c>
      <c r="B24" s="5" t="s">
        <v>109</v>
      </c>
      <c r="C24" s="6">
        <f>K24*6</f>
        <v>3000</v>
      </c>
      <c r="D24" s="45" t="s">
        <v>140</v>
      </c>
      <c r="E24" s="7">
        <v>624</v>
      </c>
      <c r="F24" s="28">
        <f t="shared" si="0"/>
        <v>0.20799999999999999</v>
      </c>
      <c r="G24" s="28">
        <f>MAX(0.00078 * C24, E24 - (C24*('HC Calibration'!$G$32/'HC Calibration'!$C$32)))</f>
        <v>277.76400053999998</v>
      </c>
      <c r="H24" s="28">
        <f t="shared" si="1"/>
        <v>346.23599946000002</v>
      </c>
      <c r="I24" s="28">
        <f t="shared" si="2"/>
        <v>9.2588000179999991E-2</v>
      </c>
      <c r="J24" s="31" t="s">
        <v>83</v>
      </c>
      <c r="K24" s="6">
        <v>500</v>
      </c>
    </row>
    <row r="25" spans="1:12" s="78" customFormat="1" ht="15" customHeight="1">
      <c r="A25" s="51" t="s">
        <v>134</v>
      </c>
      <c r="B25" s="51" t="s">
        <v>109</v>
      </c>
      <c r="C25" s="75">
        <f>K25*11</f>
        <v>5500</v>
      </c>
      <c r="D25" s="93" t="s">
        <v>141</v>
      </c>
      <c r="E25" s="75">
        <v>1024</v>
      </c>
      <c r="F25" s="86">
        <f t="shared" si="0"/>
        <v>0.18618181818181817</v>
      </c>
      <c r="G25" s="86">
        <f>MAX(0.00078 * C25, E25 - (C25*('HC Calibration'!$G$32/'HC Calibration'!$C$32)))</f>
        <v>389.23400099000003</v>
      </c>
      <c r="H25" s="86">
        <f t="shared" si="1"/>
        <v>634.76599900999997</v>
      </c>
      <c r="I25" s="86">
        <f t="shared" si="2"/>
        <v>7.0769818361818185E-2</v>
      </c>
      <c r="J25" s="51" t="s">
        <v>86</v>
      </c>
      <c r="K25" s="75">
        <v>500</v>
      </c>
      <c r="L25" s="88"/>
    </row>
    <row r="26" spans="1:12" ht="15" customHeight="1">
      <c r="G26" s="38"/>
    </row>
    <row r="27" spans="1:12" ht="15" customHeight="1">
      <c r="G27" s="38"/>
    </row>
    <row r="28" spans="1:12" ht="15" customHeight="1">
      <c r="G28" s="38"/>
    </row>
    <row r="29" spans="1:12" ht="15" customHeight="1">
      <c r="G29" s="38"/>
    </row>
    <row r="30" spans="1:12" ht="15" customHeight="1">
      <c r="G30" s="38"/>
    </row>
    <row r="31" spans="1:12" ht="15" customHeight="1">
      <c r="G31" s="38"/>
    </row>
    <row r="32" spans="1:12" ht="15" customHeight="1">
      <c r="G32" s="38"/>
    </row>
    <row r="33" spans="4:7" ht="15" customHeight="1">
      <c r="G33" s="38"/>
    </row>
    <row r="34" spans="4:7" ht="15" customHeight="1">
      <c r="G34" s="38"/>
    </row>
    <row r="35" spans="4:7" ht="15" customHeight="1">
      <c r="D35" s="27"/>
      <c r="G35" s="38"/>
    </row>
    <row r="36" spans="4:7" ht="15" customHeight="1">
      <c r="D36" s="27"/>
      <c r="G36" s="38"/>
    </row>
    <row r="37" spans="4:7" ht="15" customHeight="1">
      <c r="D37" s="27"/>
      <c r="G37" s="38"/>
    </row>
    <row r="38" spans="4:7" ht="15" customHeight="1">
      <c r="D38" s="27"/>
      <c r="G38" s="38"/>
    </row>
    <row r="39" spans="4:7" ht="15" customHeight="1">
      <c r="D39" s="27"/>
      <c r="G39" s="38"/>
    </row>
    <row r="40" spans="4:7" ht="15" customHeight="1">
      <c r="D40" s="27"/>
      <c r="G40" s="38"/>
    </row>
    <row r="41" spans="4:7" ht="15" customHeight="1">
      <c r="D41" s="27"/>
      <c r="G41" s="38"/>
    </row>
    <row r="42" spans="4:7" ht="15" customHeight="1">
      <c r="D42" s="27"/>
      <c r="G42" s="38"/>
    </row>
    <row r="43" spans="4:7" ht="15" customHeight="1">
      <c r="D43" s="27"/>
      <c r="G43" s="38"/>
    </row>
    <row r="44" spans="4:7" ht="15" customHeight="1">
      <c r="D44" s="27"/>
      <c r="G44" s="38"/>
    </row>
    <row r="45" spans="4:7" ht="15" customHeight="1">
      <c r="D45" s="27"/>
      <c r="G45" s="38"/>
    </row>
    <row r="46" spans="4:7" ht="15" customHeight="1">
      <c r="D46" s="27"/>
      <c r="G46" s="38"/>
    </row>
    <row r="47" spans="4:7" ht="15" customHeight="1">
      <c r="D47" s="27"/>
      <c r="G47" s="38"/>
    </row>
    <row r="48" spans="4:7" ht="15" customHeight="1">
      <c r="D48" s="27"/>
      <c r="G48" s="38"/>
    </row>
    <row r="49" spans="4:7" ht="15" customHeight="1">
      <c r="D49" s="27"/>
      <c r="G49" s="38"/>
    </row>
    <row r="50" spans="4:7" ht="15" customHeight="1">
      <c r="D50" s="27"/>
      <c r="G50" s="38"/>
    </row>
    <row r="51" spans="4:7" ht="15" customHeight="1">
      <c r="D51" s="27"/>
      <c r="G51" s="38"/>
    </row>
    <row r="52" spans="4:7" ht="15" customHeight="1">
      <c r="D52" s="27"/>
      <c r="G52" s="38"/>
    </row>
    <row r="53" spans="4:7" ht="15" customHeight="1">
      <c r="D53" s="27"/>
      <c r="G53" s="38"/>
    </row>
    <row r="54" spans="4:7" ht="15" customHeight="1">
      <c r="D54" s="27"/>
      <c r="G54" s="38"/>
    </row>
    <row r="55" spans="4:7" ht="15" customHeight="1">
      <c r="D55" s="27"/>
      <c r="G55" s="38"/>
    </row>
    <row r="56" spans="4:7" ht="15" customHeight="1">
      <c r="D56" s="27"/>
      <c r="G56" s="38"/>
    </row>
    <row r="57" spans="4:7" ht="15" customHeight="1">
      <c r="D57" s="27"/>
      <c r="G57" s="38"/>
    </row>
    <row r="58" spans="4:7" ht="15" customHeight="1">
      <c r="D58" s="27"/>
      <c r="G58" s="38"/>
    </row>
    <row r="59" spans="4:7" ht="15" customHeight="1">
      <c r="D59" s="27"/>
      <c r="G59" s="38"/>
    </row>
    <row r="60" spans="4:7" ht="15" customHeight="1">
      <c r="D60" s="27"/>
      <c r="G60" s="38"/>
    </row>
    <row r="61" spans="4:7" ht="15" customHeight="1">
      <c r="D61" s="27"/>
      <c r="G61" s="38"/>
    </row>
    <row r="62" spans="4:7" ht="15" customHeight="1">
      <c r="D62" s="27"/>
      <c r="G62" s="38"/>
    </row>
    <row r="63" spans="4:7" ht="15" customHeight="1">
      <c r="D63" s="27"/>
      <c r="G63" s="38"/>
    </row>
    <row r="64" spans="4:7" ht="15" customHeight="1">
      <c r="D64" s="27"/>
      <c r="G64" s="38"/>
    </row>
    <row r="65" spans="4:7" ht="15" customHeight="1">
      <c r="D65" s="27"/>
      <c r="G65" s="38"/>
    </row>
    <row r="66" spans="4:7" ht="15" customHeight="1">
      <c r="D66" s="27"/>
      <c r="G66" s="38"/>
    </row>
    <row r="67" spans="4:7" ht="15" customHeight="1">
      <c r="D67" s="27"/>
      <c r="G67" s="38"/>
    </row>
    <row r="68" spans="4:7" ht="15" customHeight="1">
      <c r="D68" s="27"/>
      <c r="G68" s="38"/>
    </row>
    <row r="69" spans="4:7" ht="15" customHeight="1">
      <c r="D69" s="27"/>
      <c r="G69" s="38"/>
    </row>
    <row r="70" spans="4:7" ht="15" customHeight="1">
      <c r="D70" s="27"/>
      <c r="G70" s="38"/>
    </row>
    <row r="71" spans="4:7" ht="15" customHeight="1">
      <c r="D71" s="27"/>
      <c r="G71" s="38"/>
    </row>
    <row r="72" spans="4:7" ht="15" customHeight="1">
      <c r="D72" s="27"/>
      <c r="G72" s="38"/>
    </row>
    <row r="73" spans="4:7" ht="15" customHeight="1">
      <c r="D73" s="27"/>
      <c r="G73" s="38"/>
    </row>
    <row r="74" spans="4:7" ht="15" customHeight="1">
      <c r="D74" s="27"/>
      <c r="G74" s="38"/>
    </row>
    <row r="75" spans="4:7" ht="15" customHeight="1">
      <c r="D75" s="27"/>
      <c r="G75" s="38"/>
    </row>
    <row r="76" spans="4:7" ht="15" customHeight="1">
      <c r="D76" s="27"/>
      <c r="G76" s="38"/>
    </row>
    <row r="77" spans="4:7" ht="15" customHeight="1">
      <c r="D77" s="27"/>
      <c r="G77" s="38"/>
    </row>
    <row r="78" spans="4:7" ht="15" customHeight="1">
      <c r="D78" s="27"/>
      <c r="G78" s="38"/>
    </row>
    <row r="79" spans="4:7" ht="15" customHeight="1">
      <c r="D79" s="27"/>
      <c r="G79" s="38"/>
    </row>
    <row r="80" spans="4:7" ht="15" customHeight="1">
      <c r="D80" s="27"/>
      <c r="G80" s="38"/>
    </row>
    <row r="81" spans="4:7" ht="15" customHeight="1">
      <c r="D81" s="27"/>
      <c r="G81" s="38"/>
    </row>
    <row r="82" spans="4:7" ht="15" customHeight="1">
      <c r="D82" s="27"/>
      <c r="G82" s="38"/>
    </row>
    <row r="83" spans="4:7" ht="15" customHeight="1">
      <c r="D83" s="27"/>
      <c r="G83" s="38"/>
    </row>
    <row r="84" spans="4:7" ht="15" customHeight="1">
      <c r="D84" s="27"/>
      <c r="G84" s="38"/>
    </row>
    <row r="85" spans="4:7" ht="15" customHeight="1">
      <c r="D85" s="27"/>
      <c r="G85" s="38"/>
    </row>
    <row r="86" spans="4:7" ht="15" customHeight="1">
      <c r="D86" s="27"/>
      <c r="G86" s="38"/>
    </row>
    <row r="87" spans="4:7" ht="15" customHeight="1">
      <c r="D87" s="27"/>
      <c r="G87" s="38"/>
    </row>
    <row r="88" spans="4:7" ht="15" customHeight="1">
      <c r="D88" s="27"/>
      <c r="G88" s="38"/>
    </row>
    <row r="89" spans="4:7" ht="15" customHeight="1">
      <c r="D89" s="27"/>
      <c r="G89" s="38"/>
    </row>
    <row r="90" spans="4:7" ht="15" customHeight="1">
      <c r="D90" s="27"/>
      <c r="G90" s="38"/>
    </row>
    <row r="91" spans="4:7" ht="15" customHeight="1">
      <c r="D91" s="27"/>
      <c r="G91" s="38"/>
    </row>
    <row r="92" spans="4:7" ht="15" customHeight="1">
      <c r="D92" s="27"/>
      <c r="G92" s="38"/>
    </row>
    <row r="93" spans="4:7" ht="15" customHeight="1">
      <c r="D93" s="27"/>
      <c r="G93" s="38"/>
    </row>
    <row r="94" spans="4:7" ht="15" customHeight="1">
      <c r="D94" s="27"/>
      <c r="G94" s="38"/>
    </row>
    <row r="95" spans="4:7" ht="15" customHeight="1">
      <c r="D95" s="27"/>
      <c r="G95" s="38"/>
    </row>
    <row r="96" spans="4:7" ht="15" customHeight="1">
      <c r="D96" s="27"/>
      <c r="G96" s="38"/>
    </row>
    <row r="97" spans="4:7" ht="15" customHeight="1">
      <c r="D97" s="27"/>
      <c r="G97" s="38"/>
    </row>
    <row r="98" spans="4:7" ht="15" customHeight="1">
      <c r="D98" s="27"/>
      <c r="G98" s="38"/>
    </row>
    <row r="99" spans="4:7" ht="15" customHeight="1">
      <c r="D99" s="27"/>
      <c r="G99" s="38"/>
    </row>
    <row r="100" spans="4:7" ht="15" customHeight="1">
      <c r="D100" s="27"/>
      <c r="G100" s="38"/>
    </row>
    <row r="101" spans="4:7" ht="15" customHeight="1">
      <c r="D101" s="27"/>
      <c r="G101" s="38"/>
    </row>
    <row r="102" spans="4:7" ht="15" customHeight="1">
      <c r="D102" s="27"/>
      <c r="G102" s="38"/>
    </row>
    <row r="103" spans="4:7" ht="15" customHeight="1">
      <c r="D103" s="27"/>
      <c r="G103" s="38"/>
    </row>
    <row r="104" spans="4:7" ht="15" customHeight="1">
      <c r="D104" s="27"/>
      <c r="G104" s="38"/>
    </row>
    <row r="105" spans="4:7" ht="15" customHeight="1">
      <c r="D105" s="27"/>
      <c r="G105" s="38"/>
    </row>
    <row r="106" spans="4:7" ht="15" customHeight="1">
      <c r="D106" s="27"/>
      <c r="G106" s="38"/>
    </row>
    <row r="107" spans="4:7" ht="15" customHeight="1">
      <c r="D107" s="27"/>
      <c r="G107" s="38"/>
    </row>
    <row r="108" spans="4:7" ht="15" customHeight="1">
      <c r="D108" s="27"/>
      <c r="G108" s="38"/>
    </row>
    <row r="109" spans="4:7" ht="15" customHeight="1">
      <c r="D109" s="27"/>
      <c r="G109" s="38"/>
    </row>
    <row r="110" spans="4:7" ht="15" customHeight="1">
      <c r="D110" s="27"/>
      <c r="G110" s="38"/>
    </row>
    <row r="111" spans="4:7" ht="15" customHeight="1">
      <c r="D111" s="27"/>
      <c r="G111" s="38"/>
    </row>
    <row r="112" spans="4:7" ht="15" customHeight="1">
      <c r="D112" s="27"/>
      <c r="G112" s="38"/>
    </row>
    <row r="113" spans="4:7" ht="15" customHeight="1">
      <c r="D113" s="27"/>
      <c r="G113" s="38"/>
    </row>
    <row r="114" spans="4:7" ht="15" customHeight="1">
      <c r="D114" s="27"/>
      <c r="G114" s="38"/>
    </row>
    <row r="115" spans="4:7" ht="15" customHeight="1">
      <c r="D115" s="27"/>
      <c r="G115" s="38"/>
    </row>
    <row r="116" spans="4:7" ht="15" customHeight="1">
      <c r="D116" s="27"/>
      <c r="G116" s="38"/>
    </row>
    <row r="117" spans="4:7" ht="15" customHeight="1">
      <c r="D117" s="27"/>
      <c r="G117" s="38"/>
    </row>
    <row r="118" spans="4:7" ht="15" customHeight="1">
      <c r="D118" s="27"/>
      <c r="G118" s="38"/>
    </row>
    <row r="119" spans="4:7" ht="15" customHeight="1">
      <c r="D119" s="27"/>
      <c r="G119" s="38"/>
    </row>
    <row r="120" spans="4:7" ht="15" customHeight="1">
      <c r="D120" s="27"/>
      <c r="G120" s="38"/>
    </row>
    <row r="121" spans="4:7" ht="15" customHeight="1">
      <c r="D121" s="27"/>
      <c r="G121" s="38"/>
    </row>
    <row r="122" spans="4:7" ht="15" customHeight="1">
      <c r="D122" s="27"/>
      <c r="G122" s="38"/>
    </row>
    <row r="123" spans="4:7" ht="15" customHeight="1">
      <c r="D123" s="27"/>
      <c r="G123" s="38"/>
    </row>
    <row r="124" spans="4:7" ht="15" customHeight="1">
      <c r="D124" s="27"/>
      <c r="G124" s="38"/>
    </row>
    <row r="125" spans="4:7" ht="15" customHeight="1">
      <c r="D125" s="27"/>
      <c r="G125" s="38"/>
    </row>
    <row r="126" spans="4:7" ht="15" customHeight="1">
      <c r="D126" s="27"/>
      <c r="G126" s="38"/>
    </row>
    <row r="127" spans="4:7" ht="15" customHeight="1">
      <c r="D127" s="27"/>
      <c r="G127" s="38"/>
    </row>
    <row r="128" spans="4:7" ht="15" customHeight="1">
      <c r="D128" s="27"/>
      <c r="G128" s="38"/>
    </row>
    <row r="129" spans="4:7" ht="15" customHeight="1">
      <c r="D129" s="27"/>
      <c r="G129" s="38"/>
    </row>
    <row r="130" spans="4:7" ht="15" customHeight="1">
      <c r="D130" s="27"/>
      <c r="G130" s="38"/>
    </row>
    <row r="131" spans="4:7" ht="15" customHeight="1">
      <c r="D131" s="27"/>
      <c r="G131" s="38"/>
    </row>
    <row r="132" spans="4:7" ht="15" customHeight="1">
      <c r="D132" s="27"/>
      <c r="G132" s="38"/>
    </row>
    <row r="133" spans="4:7" ht="15" customHeight="1">
      <c r="D133" s="27"/>
      <c r="G133" s="38"/>
    </row>
    <row r="134" spans="4:7" ht="15" customHeight="1">
      <c r="D134" s="27"/>
      <c r="G134" s="38"/>
    </row>
    <row r="135" spans="4:7" ht="15" customHeight="1">
      <c r="D135" s="27"/>
      <c r="G135" s="38"/>
    </row>
    <row r="136" spans="4:7" ht="15" customHeight="1">
      <c r="D136" s="27"/>
      <c r="G136" s="38"/>
    </row>
    <row r="137" spans="4:7" ht="15" customHeight="1">
      <c r="D137" s="27"/>
      <c r="G137" s="38"/>
    </row>
    <row r="138" spans="4:7" ht="15" customHeight="1">
      <c r="D138" s="27"/>
      <c r="G138" s="38"/>
    </row>
    <row r="139" spans="4:7" ht="15" customHeight="1">
      <c r="D139" s="27"/>
      <c r="G139" s="38"/>
    </row>
    <row r="140" spans="4:7" ht="15" customHeight="1">
      <c r="D140" s="27"/>
      <c r="G140" s="38"/>
    </row>
    <row r="141" spans="4:7" ht="15" customHeight="1">
      <c r="D141" s="27"/>
      <c r="G141" s="38"/>
    </row>
    <row r="142" spans="4:7" ht="15" customHeight="1">
      <c r="D142" s="27"/>
      <c r="G142" s="38"/>
    </row>
    <row r="143" spans="4:7" ht="15" customHeight="1">
      <c r="D143" s="27"/>
      <c r="G143" s="38"/>
    </row>
    <row r="144" spans="4:7" ht="15" customHeight="1">
      <c r="D144" s="27"/>
      <c r="G144" s="38"/>
    </row>
    <row r="145" spans="4:7" ht="15" customHeight="1">
      <c r="D145" s="27"/>
      <c r="G145" s="38"/>
    </row>
    <row r="146" spans="4:7" ht="15" customHeight="1">
      <c r="D146" s="27"/>
      <c r="G146" s="38"/>
    </row>
    <row r="147" spans="4:7" ht="15" customHeight="1">
      <c r="D147" s="27"/>
      <c r="G147" s="38"/>
    </row>
    <row r="148" spans="4:7" ht="15" customHeight="1">
      <c r="D148" s="27"/>
      <c r="G148" s="38"/>
    </row>
    <row r="149" spans="4:7" ht="15" customHeight="1">
      <c r="D149" s="27"/>
      <c r="G149" s="38"/>
    </row>
    <row r="150" spans="4:7" ht="15" customHeight="1">
      <c r="D150" s="27"/>
      <c r="G150" s="38"/>
    </row>
    <row r="151" spans="4:7" ht="15" customHeight="1">
      <c r="D151" s="27"/>
      <c r="G151" s="38"/>
    </row>
    <row r="152" spans="4:7" ht="15" customHeight="1">
      <c r="D152" s="27"/>
      <c r="G152" s="38"/>
    </row>
    <row r="153" spans="4:7" ht="15" customHeight="1">
      <c r="D153" s="27"/>
      <c r="G153" s="38"/>
    </row>
    <row r="154" spans="4:7" ht="15" customHeight="1">
      <c r="D154" s="27"/>
      <c r="G154" s="38"/>
    </row>
    <row r="155" spans="4:7" ht="15" customHeight="1">
      <c r="D155" s="27"/>
      <c r="G155" s="38"/>
    </row>
    <row r="156" spans="4:7" ht="15" customHeight="1">
      <c r="D156" s="27"/>
      <c r="G156" s="38"/>
    </row>
    <row r="157" spans="4:7" ht="15" customHeight="1">
      <c r="D157" s="27"/>
      <c r="G157" s="38"/>
    </row>
    <row r="158" spans="4:7" ht="15" customHeight="1">
      <c r="D158" s="27"/>
      <c r="G158" s="38"/>
    </row>
    <row r="159" spans="4:7" ht="15" customHeight="1">
      <c r="D159" s="27"/>
      <c r="G159" s="38"/>
    </row>
    <row r="160" spans="4:7" ht="15" customHeight="1">
      <c r="D160" s="27"/>
      <c r="G160" s="38"/>
    </row>
    <row r="161" spans="4:7" ht="15" customHeight="1">
      <c r="D161" s="27"/>
      <c r="G161" s="38"/>
    </row>
    <row r="162" spans="4:7" ht="15" customHeight="1">
      <c r="D162" s="27"/>
      <c r="G162" s="38"/>
    </row>
    <row r="163" spans="4:7" ht="15" customHeight="1">
      <c r="D163" s="27"/>
      <c r="G163" s="38"/>
    </row>
    <row r="164" spans="4:7" ht="15" customHeight="1">
      <c r="D164" s="27"/>
      <c r="G164" s="38"/>
    </row>
    <row r="165" spans="4:7" ht="15" customHeight="1">
      <c r="D165" s="27"/>
      <c r="G165" s="38"/>
    </row>
    <row r="166" spans="4:7" ht="15" customHeight="1">
      <c r="D166" s="27"/>
      <c r="G166" s="38"/>
    </row>
    <row r="167" spans="4:7" ht="15" customHeight="1">
      <c r="D167" s="27"/>
      <c r="G167" s="38"/>
    </row>
    <row r="168" spans="4:7" ht="15" customHeight="1">
      <c r="D168" s="27"/>
      <c r="G168" s="38"/>
    </row>
    <row r="169" spans="4:7" ht="15" customHeight="1">
      <c r="D169" s="27"/>
      <c r="G169" s="38"/>
    </row>
    <row r="170" spans="4:7" ht="15" customHeight="1">
      <c r="D170" s="27"/>
      <c r="G170" s="38"/>
    </row>
    <row r="171" spans="4:7" ht="15" customHeight="1">
      <c r="D171" s="27"/>
      <c r="G171" s="38"/>
    </row>
    <row r="172" spans="4:7" ht="15" customHeight="1">
      <c r="D172" s="27"/>
      <c r="G172" s="38"/>
    </row>
    <row r="173" spans="4:7" ht="15" customHeight="1">
      <c r="D173" s="27"/>
      <c r="G173" s="38"/>
    </row>
    <row r="174" spans="4:7" ht="15" customHeight="1">
      <c r="D174" s="27"/>
      <c r="G174" s="38"/>
    </row>
    <row r="175" spans="4:7" ht="15" customHeight="1">
      <c r="D175" s="27"/>
      <c r="G175" s="38"/>
    </row>
    <row r="176" spans="4:7" ht="15" customHeight="1">
      <c r="D176" s="27"/>
      <c r="G176" s="38"/>
    </row>
    <row r="177" spans="4:7" ht="15" customHeight="1">
      <c r="D177" s="27"/>
      <c r="G177" s="38"/>
    </row>
    <row r="178" spans="4:7" ht="15" customHeight="1">
      <c r="D178" s="27"/>
      <c r="G178" s="38"/>
    </row>
    <row r="179" spans="4:7" ht="15" customHeight="1">
      <c r="D179" s="27"/>
      <c r="G179" s="38"/>
    </row>
    <row r="180" spans="4:7" ht="15" customHeight="1">
      <c r="D180" s="27"/>
      <c r="G180" s="38"/>
    </row>
    <row r="181" spans="4:7" ht="15" customHeight="1">
      <c r="D181" s="27"/>
      <c r="G181" s="38"/>
    </row>
    <row r="182" spans="4:7" ht="15" customHeight="1">
      <c r="D182" s="27"/>
      <c r="G182" s="38"/>
    </row>
    <row r="183" spans="4:7" ht="15" customHeight="1">
      <c r="D183" s="27"/>
      <c r="G183" s="38"/>
    </row>
    <row r="184" spans="4:7" ht="15" customHeight="1">
      <c r="D184" s="27"/>
      <c r="G184" s="38"/>
    </row>
    <row r="185" spans="4:7" ht="15" customHeight="1">
      <c r="D185" s="27"/>
      <c r="G185" s="38"/>
    </row>
    <row r="186" spans="4:7" ht="15" customHeight="1">
      <c r="D186" s="27"/>
      <c r="G186" s="38"/>
    </row>
    <row r="187" spans="4:7" ht="15" customHeight="1">
      <c r="D187" s="27"/>
      <c r="G187" s="38"/>
    </row>
    <row r="188" spans="4:7" ht="15" customHeight="1">
      <c r="D188" s="27"/>
      <c r="G188" s="38"/>
    </row>
    <row r="189" spans="4:7" ht="15" customHeight="1">
      <c r="D189" s="27"/>
      <c r="G189" s="38"/>
    </row>
    <row r="190" spans="4:7" ht="15" customHeight="1">
      <c r="D190" s="27"/>
      <c r="G190" s="38"/>
    </row>
    <row r="191" spans="4:7" ht="15" customHeight="1">
      <c r="D191" s="27"/>
      <c r="G191" s="38"/>
    </row>
    <row r="192" spans="4:7" ht="15" customHeight="1">
      <c r="D192" s="27"/>
      <c r="G192" s="38"/>
    </row>
    <row r="193" spans="4:7" ht="15" customHeight="1">
      <c r="D193" s="27"/>
      <c r="G193" s="38"/>
    </row>
    <row r="194" spans="4:7" ht="15" customHeight="1">
      <c r="D194" s="27"/>
      <c r="G194" s="38"/>
    </row>
    <row r="195" spans="4:7" ht="15" customHeight="1">
      <c r="D195" s="27"/>
      <c r="G195" s="38"/>
    </row>
    <row r="196" spans="4:7" ht="15" customHeight="1">
      <c r="D196" s="27"/>
      <c r="G196" s="38"/>
    </row>
    <row r="197" spans="4:7" ht="15" customHeight="1">
      <c r="D197" s="27"/>
      <c r="G197" s="38"/>
    </row>
    <row r="198" spans="4:7" ht="15" customHeight="1">
      <c r="D198" s="27"/>
      <c r="G198" s="38"/>
    </row>
    <row r="199" spans="4:7" ht="15" customHeight="1">
      <c r="D199" s="27"/>
      <c r="G199" s="38"/>
    </row>
    <row r="200" spans="4:7" ht="15" customHeight="1">
      <c r="D200" s="27"/>
      <c r="G200" s="38"/>
    </row>
    <row r="201" spans="4:7" ht="15" customHeight="1">
      <c r="D201" s="27"/>
      <c r="G201" s="38"/>
    </row>
    <row r="202" spans="4:7" ht="15" customHeight="1">
      <c r="D202" s="27"/>
      <c r="G202" s="38"/>
    </row>
    <row r="203" spans="4:7" ht="15" customHeight="1">
      <c r="D203" s="27"/>
      <c r="G203" s="38"/>
    </row>
    <row r="204" spans="4:7" ht="15" customHeight="1">
      <c r="D204" s="27"/>
      <c r="G204" s="38"/>
    </row>
    <row r="205" spans="4:7" ht="15" customHeight="1">
      <c r="D205" s="27"/>
      <c r="G205" s="38"/>
    </row>
    <row r="206" spans="4:7" ht="15" customHeight="1">
      <c r="D206" s="27"/>
      <c r="G206" s="38"/>
    </row>
    <row r="207" spans="4:7" ht="15" customHeight="1">
      <c r="D207" s="27"/>
      <c r="G207" s="38"/>
    </row>
    <row r="208" spans="4:7" ht="15" customHeight="1">
      <c r="D208" s="27"/>
      <c r="G208" s="38"/>
    </row>
    <row r="209" spans="4:7" ht="15" customHeight="1">
      <c r="D209" s="27"/>
      <c r="G209" s="38"/>
    </row>
    <row r="210" spans="4:7" ht="15" customHeight="1">
      <c r="D210" s="27"/>
      <c r="G210" s="38"/>
    </row>
    <row r="211" spans="4:7" ht="15" customHeight="1">
      <c r="D211" s="27"/>
      <c r="G211" s="38"/>
    </row>
    <row r="212" spans="4:7" ht="15" customHeight="1">
      <c r="D212" s="27"/>
      <c r="G212" s="38"/>
    </row>
    <row r="213" spans="4:7" ht="15" customHeight="1">
      <c r="D213" s="27"/>
      <c r="G213" s="38"/>
    </row>
    <row r="214" spans="4:7" ht="15" customHeight="1">
      <c r="D214" s="27"/>
      <c r="G214" s="38"/>
    </row>
    <row r="215" spans="4:7" ht="15" customHeight="1">
      <c r="D215" s="27"/>
      <c r="G215" s="38"/>
    </row>
    <row r="216" spans="4:7" ht="15" customHeight="1">
      <c r="D216" s="27"/>
      <c r="G216" s="38"/>
    </row>
    <row r="217" spans="4:7" ht="15" customHeight="1">
      <c r="D217" s="27"/>
      <c r="G217" s="38"/>
    </row>
    <row r="218" spans="4:7" ht="15" customHeight="1">
      <c r="D218" s="27"/>
      <c r="G218" s="38"/>
    </row>
    <row r="219" spans="4:7" ht="15" customHeight="1">
      <c r="D219" s="27"/>
      <c r="G219" s="38"/>
    </row>
    <row r="220" spans="4:7" ht="15" customHeight="1">
      <c r="D220" s="27"/>
      <c r="G220" s="38"/>
    </row>
    <row r="221" spans="4:7" ht="15" customHeight="1">
      <c r="D221" s="27"/>
      <c r="G221" s="38"/>
    </row>
    <row r="222" spans="4:7" ht="15" customHeight="1">
      <c r="D222" s="27"/>
      <c r="G222" s="38"/>
    </row>
    <row r="223" spans="4:7" ht="15" customHeight="1">
      <c r="D223" s="27"/>
      <c r="G223" s="38"/>
    </row>
    <row r="224" spans="4:7" ht="15" customHeight="1">
      <c r="D224" s="27"/>
      <c r="G224" s="38"/>
    </row>
    <row r="225" spans="4:7" ht="15" customHeight="1">
      <c r="D225" s="27"/>
      <c r="G225" s="38"/>
    </row>
    <row r="226" spans="4:7" ht="15" customHeight="1">
      <c r="D226" s="27"/>
      <c r="G226" s="38"/>
    </row>
    <row r="227" spans="4:7" ht="15" customHeight="1">
      <c r="D227" s="27"/>
      <c r="G227" s="38"/>
    </row>
    <row r="228" spans="4:7" ht="15" customHeight="1">
      <c r="D228" s="27"/>
      <c r="G228" s="38"/>
    </row>
    <row r="229" spans="4:7" ht="15" customHeight="1">
      <c r="D229" s="27"/>
      <c r="G229" s="38"/>
    </row>
    <row r="230" spans="4:7" ht="15" customHeight="1">
      <c r="D230" s="27"/>
      <c r="G230" s="38"/>
    </row>
    <row r="231" spans="4:7" ht="15" customHeight="1">
      <c r="D231" s="27"/>
      <c r="G231" s="38"/>
    </row>
    <row r="232" spans="4:7" ht="15" customHeight="1">
      <c r="D232" s="27"/>
      <c r="G232" s="38"/>
    </row>
    <row r="233" spans="4:7" ht="15" customHeight="1">
      <c r="D233" s="27"/>
      <c r="G233" s="38"/>
    </row>
    <row r="234" spans="4:7" ht="15" customHeight="1">
      <c r="D234" s="27"/>
      <c r="G234" s="38"/>
    </row>
    <row r="235" spans="4:7" ht="15" customHeight="1">
      <c r="D235" s="27"/>
      <c r="G235" s="38"/>
    </row>
    <row r="236" spans="4:7" ht="15" customHeight="1">
      <c r="D236" s="27"/>
      <c r="G236" s="38"/>
    </row>
    <row r="237" spans="4:7" ht="15" customHeight="1">
      <c r="D237" s="27"/>
      <c r="G237" s="38"/>
    </row>
    <row r="238" spans="4:7" ht="15" customHeight="1">
      <c r="D238" s="27"/>
      <c r="G238" s="38"/>
    </row>
    <row r="239" spans="4:7" ht="15" customHeight="1">
      <c r="D239" s="27"/>
      <c r="G239" s="38"/>
    </row>
    <row r="240" spans="4:7" ht="15" customHeight="1">
      <c r="D240" s="27"/>
      <c r="G240" s="38"/>
    </row>
    <row r="241" spans="4:7" ht="15" customHeight="1">
      <c r="D241" s="27"/>
      <c r="G241" s="38"/>
    </row>
    <row r="242" spans="4:7" ht="15" customHeight="1">
      <c r="D242" s="27"/>
      <c r="G242" s="38"/>
    </row>
    <row r="243" spans="4:7" ht="15" customHeight="1">
      <c r="D243" s="27"/>
      <c r="G243" s="38"/>
    </row>
    <row r="244" spans="4:7" ht="15" customHeight="1">
      <c r="D244" s="27"/>
      <c r="G244" s="38"/>
    </row>
    <row r="245" spans="4:7" ht="15" customHeight="1">
      <c r="D245" s="27"/>
      <c r="G245" s="38"/>
    </row>
    <row r="246" spans="4:7" ht="15" customHeight="1">
      <c r="D246" s="27"/>
      <c r="G246" s="38"/>
    </row>
    <row r="247" spans="4:7" ht="15" customHeight="1">
      <c r="D247" s="27"/>
      <c r="G247" s="38"/>
    </row>
    <row r="248" spans="4:7" ht="15" customHeight="1">
      <c r="D248" s="27"/>
      <c r="G248" s="38"/>
    </row>
    <row r="249" spans="4:7" ht="15" customHeight="1">
      <c r="D249" s="27"/>
      <c r="G249" s="38"/>
    </row>
    <row r="250" spans="4:7" ht="15" customHeight="1">
      <c r="D250" s="27"/>
      <c r="G250" s="38"/>
    </row>
    <row r="251" spans="4:7" ht="15" customHeight="1">
      <c r="D251" s="27"/>
      <c r="G251" s="38"/>
    </row>
    <row r="252" spans="4:7" ht="15" customHeight="1">
      <c r="D252" s="27"/>
      <c r="G252" s="38"/>
    </row>
    <row r="253" spans="4:7" ht="15" customHeight="1">
      <c r="D253" s="27"/>
      <c r="G253" s="38"/>
    </row>
    <row r="254" spans="4:7" ht="15" customHeight="1">
      <c r="D254" s="27"/>
      <c r="G254" s="38"/>
    </row>
    <row r="255" spans="4:7" ht="15" customHeight="1">
      <c r="D255" s="27"/>
      <c r="G255" s="38"/>
    </row>
    <row r="256" spans="4:7" ht="15" customHeight="1">
      <c r="D256" s="27"/>
      <c r="G256" s="38"/>
    </row>
    <row r="257" spans="4:7" ht="15" customHeight="1">
      <c r="D257" s="27"/>
      <c r="G257" s="38"/>
    </row>
    <row r="258" spans="4:7" ht="15" customHeight="1">
      <c r="D258" s="27"/>
      <c r="G258" s="38"/>
    </row>
    <row r="259" spans="4:7" ht="15" customHeight="1">
      <c r="D259" s="27"/>
      <c r="G259" s="38"/>
    </row>
    <row r="260" spans="4:7" ht="15" customHeight="1">
      <c r="D260" s="27"/>
      <c r="G260" s="38"/>
    </row>
    <row r="261" spans="4:7" ht="15" customHeight="1">
      <c r="D261" s="27"/>
      <c r="G261" s="38"/>
    </row>
    <row r="262" spans="4:7" ht="15" customHeight="1">
      <c r="D262" s="27"/>
      <c r="G262" s="38"/>
    </row>
    <row r="263" spans="4:7" ht="15" customHeight="1">
      <c r="D263" s="27"/>
      <c r="G263" s="38"/>
    </row>
    <row r="264" spans="4:7" ht="15" customHeight="1">
      <c r="D264" s="27"/>
      <c r="G264" s="38"/>
    </row>
    <row r="265" spans="4:7" ht="15" customHeight="1">
      <c r="D265" s="27"/>
      <c r="G265" s="38"/>
    </row>
    <row r="266" spans="4:7" ht="15" customHeight="1">
      <c r="D266" s="27"/>
      <c r="G266" s="38"/>
    </row>
    <row r="267" spans="4:7" ht="15" customHeight="1">
      <c r="D267" s="27"/>
      <c r="G267" s="38"/>
    </row>
    <row r="268" spans="4:7" ht="15" customHeight="1">
      <c r="D268" s="27"/>
      <c r="G268" s="38"/>
    </row>
    <row r="269" spans="4:7" ht="15" customHeight="1">
      <c r="D269" s="27"/>
      <c r="G269" s="38"/>
    </row>
    <row r="270" spans="4:7" ht="15" customHeight="1">
      <c r="D270" s="27"/>
      <c r="G270" s="38"/>
    </row>
    <row r="271" spans="4:7" ht="15" customHeight="1">
      <c r="D271" s="27"/>
      <c r="G271" s="38"/>
    </row>
    <row r="272" spans="4:7" ht="15" customHeight="1">
      <c r="D272" s="27"/>
      <c r="G272" s="38"/>
    </row>
    <row r="273" spans="4:7" ht="15" customHeight="1">
      <c r="D273" s="27"/>
      <c r="G273" s="38"/>
    </row>
    <row r="274" spans="4:7" ht="15" customHeight="1">
      <c r="D274" s="27"/>
      <c r="G274" s="38"/>
    </row>
    <row r="275" spans="4:7" ht="15" customHeight="1">
      <c r="D275" s="27"/>
      <c r="G275" s="38"/>
    </row>
    <row r="276" spans="4:7" ht="15" customHeight="1">
      <c r="D276" s="27"/>
      <c r="G276" s="38"/>
    </row>
    <row r="277" spans="4:7" ht="15" customHeight="1">
      <c r="D277" s="27"/>
      <c r="G277" s="38"/>
    </row>
    <row r="278" spans="4:7" ht="15" customHeight="1">
      <c r="D278" s="27"/>
      <c r="G278" s="38"/>
    </row>
    <row r="279" spans="4:7" ht="15" customHeight="1">
      <c r="D279" s="27"/>
      <c r="G279" s="38"/>
    </row>
    <row r="280" spans="4:7" ht="15" customHeight="1">
      <c r="D280" s="27"/>
      <c r="G280" s="38"/>
    </row>
    <row r="281" spans="4:7" ht="15" customHeight="1">
      <c r="D281" s="27"/>
      <c r="G281" s="38"/>
    </row>
    <row r="282" spans="4:7" ht="15" customHeight="1">
      <c r="D282" s="27"/>
      <c r="G282" s="38"/>
    </row>
    <row r="283" spans="4:7" ht="15" customHeight="1">
      <c r="D283" s="27"/>
      <c r="G283" s="38"/>
    </row>
    <row r="284" spans="4:7" ht="15" customHeight="1">
      <c r="D284" s="27"/>
      <c r="G284" s="38"/>
    </row>
    <row r="285" spans="4:7" ht="15" customHeight="1">
      <c r="D285" s="27"/>
      <c r="G285" s="38"/>
    </row>
    <row r="286" spans="4:7" ht="15" customHeight="1">
      <c r="D286" s="27"/>
      <c r="G286" s="38"/>
    </row>
    <row r="287" spans="4:7" ht="15" customHeight="1">
      <c r="D287" s="27"/>
      <c r="G287" s="38"/>
    </row>
    <row r="288" spans="4:7" ht="15" customHeight="1">
      <c r="D288" s="27"/>
      <c r="G288" s="38"/>
    </row>
    <row r="289" spans="4:7" ht="15" customHeight="1">
      <c r="D289" s="27"/>
      <c r="G289" s="38"/>
    </row>
    <row r="290" spans="4:7" ht="15" customHeight="1">
      <c r="D290" s="27"/>
      <c r="G290" s="38"/>
    </row>
    <row r="291" spans="4:7" ht="15" customHeight="1">
      <c r="D291" s="27"/>
      <c r="G291" s="38"/>
    </row>
    <row r="292" spans="4:7" ht="15" customHeight="1">
      <c r="D292" s="27"/>
      <c r="G292" s="38"/>
    </row>
    <row r="293" spans="4:7" ht="15" customHeight="1">
      <c r="D293" s="27"/>
      <c r="G293" s="38"/>
    </row>
    <row r="294" spans="4:7" ht="15" customHeight="1">
      <c r="D294" s="27"/>
      <c r="G294" s="38"/>
    </row>
    <row r="295" spans="4:7" ht="15" customHeight="1">
      <c r="D295" s="27"/>
      <c r="G295" s="38"/>
    </row>
    <row r="296" spans="4:7" ht="15" customHeight="1">
      <c r="D296" s="27"/>
      <c r="G296" s="38"/>
    </row>
    <row r="297" spans="4:7" ht="15" customHeight="1">
      <c r="D297" s="27"/>
      <c r="G297" s="38"/>
    </row>
    <row r="298" spans="4:7" ht="15" customHeight="1">
      <c r="D298" s="27"/>
      <c r="G298" s="38"/>
    </row>
    <row r="299" spans="4:7" ht="15" customHeight="1">
      <c r="D299" s="27"/>
      <c r="G299" s="38"/>
    </row>
    <row r="300" spans="4:7" ht="15" customHeight="1">
      <c r="D300" s="27"/>
      <c r="G300" s="38"/>
    </row>
    <row r="301" spans="4:7" ht="15" customHeight="1">
      <c r="D301" s="27"/>
      <c r="G301" s="38"/>
    </row>
    <row r="302" spans="4:7" ht="15" customHeight="1">
      <c r="D302" s="27"/>
      <c r="G302" s="38"/>
    </row>
    <row r="303" spans="4:7" ht="15" customHeight="1">
      <c r="D303" s="27"/>
      <c r="G303" s="38"/>
    </row>
    <row r="304" spans="4:7" ht="15" customHeight="1">
      <c r="D304" s="27"/>
      <c r="G304" s="38"/>
    </row>
    <row r="305" spans="4:7" ht="15" customHeight="1">
      <c r="D305" s="27"/>
      <c r="G305" s="38"/>
    </row>
    <row r="306" spans="4:7" ht="15" customHeight="1">
      <c r="D306" s="27"/>
      <c r="G306" s="38"/>
    </row>
    <row r="307" spans="4:7" ht="15" customHeight="1">
      <c r="D307" s="27"/>
      <c r="G307" s="38"/>
    </row>
    <row r="308" spans="4:7" ht="15" customHeight="1">
      <c r="D308" s="27"/>
      <c r="G308" s="38"/>
    </row>
    <row r="309" spans="4:7" ht="15" customHeight="1">
      <c r="D309" s="27"/>
      <c r="G309" s="38"/>
    </row>
    <row r="310" spans="4:7" ht="15" customHeight="1">
      <c r="D310" s="27"/>
      <c r="G310" s="38"/>
    </row>
    <row r="311" spans="4:7" ht="15" customHeight="1">
      <c r="D311" s="27"/>
      <c r="G311" s="38"/>
    </row>
    <row r="312" spans="4:7" ht="15" customHeight="1">
      <c r="D312" s="27"/>
      <c r="G312" s="38"/>
    </row>
    <row r="313" spans="4:7" ht="15" customHeight="1">
      <c r="D313" s="27"/>
      <c r="G313" s="38"/>
    </row>
    <row r="314" spans="4:7" ht="15" customHeight="1">
      <c r="D314" s="27"/>
      <c r="G314" s="38"/>
    </row>
    <row r="315" spans="4:7" ht="15" customHeight="1">
      <c r="D315" s="27"/>
      <c r="G315" s="38"/>
    </row>
    <row r="316" spans="4:7" ht="15" customHeight="1">
      <c r="D316" s="27"/>
      <c r="G316" s="38"/>
    </row>
    <row r="317" spans="4:7" ht="15" customHeight="1">
      <c r="D317" s="27"/>
      <c r="G317" s="38"/>
    </row>
    <row r="318" spans="4:7" ht="15" customHeight="1">
      <c r="D318" s="27"/>
      <c r="G318" s="38"/>
    </row>
    <row r="319" spans="4:7" ht="15" customHeight="1">
      <c r="D319" s="27"/>
      <c r="G319" s="38"/>
    </row>
    <row r="320" spans="4:7" ht="15" customHeight="1">
      <c r="D320" s="27"/>
      <c r="G320" s="38"/>
    </row>
    <row r="321" spans="4:7" ht="15" customHeight="1">
      <c r="D321" s="27"/>
      <c r="G321" s="38"/>
    </row>
    <row r="322" spans="4:7" ht="15" customHeight="1">
      <c r="D322" s="27"/>
      <c r="G322" s="38"/>
    </row>
    <row r="323" spans="4:7" ht="15" customHeight="1">
      <c r="D323" s="27"/>
      <c r="G323" s="38"/>
    </row>
    <row r="324" spans="4:7" ht="15" customHeight="1">
      <c r="D324" s="27"/>
      <c r="G324" s="38"/>
    </row>
    <row r="325" spans="4:7" ht="15" customHeight="1">
      <c r="D325" s="27"/>
      <c r="G325" s="38"/>
    </row>
    <row r="326" spans="4:7" ht="15" customHeight="1">
      <c r="D326" s="27"/>
      <c r="G326" s="38"/>
    </row>
    <row r="327" spans="4:7" ht="15" customHeight="1">
      <c r="D327" s="27"/>
      <c r="G327" s="38"/>
    </row>
    <row r="328" spans="4:7" ht="15" customHeight="1">
      <c r="D328" s="27"/>
      <c r="G328" s="38"/>
    </row>
    <row r="329" spans="4:7" ht="15" customHeight="1">
      <c r="D329" s="27"/>
      <c r="G329" s="38"/>
    </row>
    <row r="330" spans="4:7" ht="15" customHeight="1">
      <c r="D330" s="27"/>
      <c r="G330" s="38"/>
    </row>
    <row r="331" spans="4:7" ht="15" customHeight="1">
      <c r="D331" s="27"/>
      <c r="G331" s="38"/>
    </row>
    <row r="332" spans="4:7" ht="15" customHeight="1">
      <c r="D332" s="27"/>
      <c r="G332" s="38"/>
    </row>
    <row r="333" spans="4:7" ht="15" customHeight="1">
      <c r="D333" s="27"/>
      <c r="G333" s="38"/>
    </row>
    <row r="334" spans="4:7" ht="15" customHeight="1">
      <c r="D334" s="27"/>
      <c r="G334" s="38"/>
    </row>
    <row r="335" spans="4:7" ht="15" customHeight="1">
      <c r="D335" s="27"/>
      <c r="G335" s="38"/>
    </row>
    <row r="336" spans="4:7" ht="15" customHeight="1">
      <c r="D336" s="27"/>
      <c r="G336" s="38"/>
    </row>
    <row r="337" spans="4:7" ht="15" customHeight="1">
      <c r="D337" s="27"/>
      <c r="G337" s="38"/>
    </row>
    <row r="338" spans="4:7" ht="15" customHeight="1">
      <c r="D338" s="27"/>
      <c r="G338" s="38"/>
    </row>
    <row r="339" spans="4:7" ht="15" customHeight="1">
      <c r="D339" s="27"/>
      <c r="G339" s="38"/>
    </row>
    <row r="340" spans="4:7" ht="15" customHeight="1">
      <c r="D340" s="27"/>
      <c r="G340" s="38"/>
    </row>
    <row r="341" spans="4:7" ht="15" customHeight="1">
      <c r="D341" s="27"/>
      <c r="G341" s="38"/>
    </row>
    <row r="342" spans="4:7" ht="15" customHeight="1">
      <c r="D342" s="27"/>
      <c r="G342" s="38"/>
    </row>
    <row r="343" spans="4:7" ht="15" customHeight="1">
      <c r="D343" s="27"/>
      <c r="G343" s="38"/>
    </row>
    <row r="344" spans="4:7" ht="15" customHeight="1">
      <c r="D344" s="27"/>
      <c r="G344" s="38"/>
    </row>
    <row r="345" spans="4:7" ht="15" customHeight="1">
      <c r="D345" s="27"/>
      <c r="G345" s="38"/>
    </row>
    <row r="346" spans="4:7" ht="15" customHeight="1">
      <c r="D346" s="27"/>
      <c r="G346" s="38"/>
    </row>
    <row r="347" spans="4:7" ht="15" customHeight="1">
      <c r="D347" s="27"/>
      <c r="G347" s="38"/>
    </row>
    <row r="348" spans="4:7" ht="15" customHeight="1">
      <c r="D348" s="27"/>
      <c r="G348" s="38"/>
    </row>
    <row r="349" spans="4:7" ht="15" customHeight="1">
      <c r="D349" s="27"/>
      <c r="G349" s="38"/>
    </row>
    <row r="350" spans="4:7" ht="15" customHeight="1">
      <c r="D350" s="27"/>
      <c r="G350" s="38"/>
    </row>
    <row r="351" spans="4:7" ht="15" customHeight="1">
      <c r="D351" s="27"/>
      <c r="G351" s="38"/>
    </row>
    <row r="352" spans="4:7" ht="15" customHeight="1">
      <c r="D352" s="27"/>
      <c r="G352" s="38"/>
    </row>
    <row r="353" spans="4:7" ht="15" customHeight="1">
      <c r="D353" s="27"/>
      <c r="G353" s="38"/>
    </row>
    <row r="354" spans="4:7" ht="15" customHeight="1">
      <c r="D354" s="27"/>
      <c r="G354" s="38"/>
    </row>
    <row r="355" spans="4:7" ht="15" customHeight="1">
      <c r="D355" s="27"/>
      <c r="G355" s="38"/>
    </row>
    <row r="356" spans="4:7" ht="15" customHeight="1">
      <c r="D356" s="27"/>
      <c r="G356" s="38"/>
    </row>
    <row r="357" spans="4:7" ht="15" customHeight="1">
      <c r="D357" s="27"/>
      <c r="G357" s="38"/>
    </row>
    <row r="358" spans="4:7" ht="15" customHeight="1">
      <c r="D358" s="27"/>
      <c r="G358" s="38"/>
    </row>
    <row r="359" spans="4:7" ht="15" customHeight="1">
      <c r="D359" s="27"/>
      <c r="G359" s="38"/>
    </row>
    <row r="360" spans="4:7" ht="15" customHeight="1">
      <c r="D360" s="27"/>
      <c r="G360" s="38"/>
    </row>
    <row r="361" spans="4:7" ht="15" customHeight="1">
      <c r="D361" s="27"/>
      <c r="G361" s="38"/>
    </row>
    <row r="362" spans="4:7" ht="15" customHeight="1">
      <c r="D362" s="27"/>
      <c r="G362" s="38"/>
    </row>
    <row r="363" spans="4:7" ht="15" customHeight="1">
      <c r="D363" s="27"/>
      <c r="G363" s="38"/>
    </row>
    <row r="364" spans="4:7" ht="15" customHeight="1">
      <c r="D364" s="27"/>
      <c r="G364" s="38"/>
    </row>
    <row r="365" spans="4:7" ht="15" customHeight="1">
      <c r="D365" s="27"/>
      <c r="G365" s="38"/>
    </row>
    <row r="366" spans="4:7" ht="15" customHeight="1">
      <c r="D366" s="27"/>
      <c r="G366" s="38"/>
    </row>
    <row r="367" spans="4:7" ht="15" customHeight="1">
      <c r="D367" s="27"/>
      <c r="G367" s="38"/>
    </row>
    <row r="368" spans="4:7" ht="15" customHeight="1">
      <c r="D368" s="27"/>
      <c r="G368" s="38"/>
    </row>
    <row r="369" spans="4:7" ht="15" customHeight="1">
      <c r="D369" s="27"/>
      <c r="G369" s="38"/>
    </row>
    <row r="370" spans="4:7" ht="15" customHeight="1">
      <c r="D370" s="27"/>
      <c r="G370" s="38"/>
    </row>
    <row r="371" spans="4:7" ht="15" customHeight="1">
      <c r="D371" s="27"/>
      <c r="G371" s="38"/>
    </row>
    <row r="372" spans="4:7" ht="15" customHeight="1">
      <c r="D372" s="27"/>
      <c r="G372" s="38"/>
    </row>
    <row r="373" spans="4:7" ht="15" customHeight="1">
      <c r="D373" s="27"/>
      <c r="G373" s="38"/>
    </row>
    <row r="374" spans="4:7" ht="15" customHeight="1">
      <c r="D374" s="27"/>
      <c r="G374" s="38"/>
    </row>
    <row r="375" spans="4:7" ht="15" customHeight="1">
      <c r="D375" s="27"/>
      <c r="G375" s="38"/>
    </row>
    <row r="376" spans="4:7" ht="15" customHeight="1">
      <c r="D376" s="27"/>
      <c r="G376" s="38"/>
    </row>
    <row r="377" spans="4:7" ht="15" customHeight="1">
      <c r="D377" s="27"/>
      <c r="G377" s="38"/>
    </row>
    <row r="378" spans="4:7" ht="15" customHeight="1">
      <c r="D378" s="27"/>
      <c r="G378" s="38"/>
    </row>
    <row r="379" spans="4:7" ht="15" customHeight="1">
      <c r="D379" s="27"/>
      <c r="G379" s="38"/>
    </row>
    <row r="380" spans="4:7" ht="15" customHeight="1">
      <c r="D380" s="27"/>
      <c r="G380" s="38"/>
    </row>
    <row r="381" spans="4:7" ht="15" customHeight="1">
      <c r="D381" s="27"/>
      <c r="G381" s="38"/>
    </row>
    <row r="382" spans="4:7" ht="15" customHeight="1">
      <c r="D382" s="27"/>
      <c r="G382" s="38"/>
    </row>
    <row r="383" spans="4:7" ht="15" customHeight="1">
      <c r="D383" s="27"/>
      <c r="G383" s="38"/>
    </row>
    <row r="384" spans="4:7" ht="15" customHeight="1">
      <c r="D384" s="27"/>
      <c r="G384" s="38"/>
    </row>
    <row r="385" spans="4:7" ht="15" customHeight="1">
      <c r="D385" s="27"/>
      <c r="G385" s="38"/>
    </row>
    <row r="386" spans="4:7" ht="15" customHeight="1">
      <c r="D386" s="27"/>
      <c r="G386" s="38"/>
    </row>
    <row r="387" spans="4:7" ht="15" customHeight="1">
      <c r="D387" s="27"/>
      <c r="G387" s="38"/>
    </row>
    <row r="388" spans="4:7" ht="15" customHeight="1">
      <c r="D388" s="27"/>
      <c r="G388" s="38"/>
    </row>
    <row r="389" spans="4:7" ht="15" customHeight="1">
      <c r="D389" s="27"/>
      <c r="G389" s="38"/>
    </row>
    <row r="390" spans="4:7" ht="15" customHeight="1">
      <c r="D390" s="27"/>
      <c r="G390" s="38"/>
    </row>
    <row r="391" spans="4:7" ht="15" customHeight="1">
      <c r="D391" s="27"/>
      <c r="G391" s="38"/>
    </row>
    <row r="392" spans="4:7" ht="15" customHeight="1">
      <c r="D392" s="27"/>
      <c r="G392" s="38"/>
    </row>
    <row r="393" spans="4:7" ht="15" customHeight="1">
      <c r="D393" s="27"/>
      <c r="G393" s="38"/>
    </row>
    <row r="394" spans="4:7" ht="15" customHeight="1">
      <c r="D394" s="27"/>
      <c r="G394" s="38"/>
    </row>
    <row r="395" spans="4:7" ht="15" customHeight="1">
      <c r="D395" s="27"/>
      <c r="G395" s="38"/>
    </row>
    <row r="396" spans="4:7" ht="15" customHeight="1">
      <c r="D396" s="27"/>
      <c r="G396" s="38"/>
    </row>
    <row r="397" spans="4:7" ht="15" customHeight="1">
      <c r="D397" s="27"/>
      <c r="G397" s="38"/>
    </row>
    <row r="398" spans="4:7" ht="15" customHeight="1">
      <c r="D398" s="27"/>
      <c r="G398" s="38"/>
    </row>
    <row r="399" spans="4:7" ht="15" customHeight="1">
      <c r="D399" s="27"/>
      <c r="G399" s="38"/>
    </row>
    <row r="400" spans="4:7" ht="15" customHeight="1">
      <c r="D400" s="27"/>
      <c r="G400" s="38"/>
    </row>
    <row r="401" spans="4:7" ht="15" customHeight="1">
      <c r="D401" s="27"/>
      <c r="G401" s="38"/>
    </row>
    <row r="402" spans="4:7" ht="15" customHeight="1">
      <c r="D402" s="27"/>
      <c r="G402" s="38"/>
    </row>
    <row r="403" spans="4:7" ht="15" customHeight="1">
      <c r="D403" s="27"/>
      <c r="G403" s="38"/>
    </row>
    <row r="404" spans="4:7" ht="15" customHeight="1">
      <c r="D404" s="27"/>
      <c r="G404" s="38"/>
    </row>
    <row r="405" spans="4:7" ht="15" customHeight="1">
      <c r="D405" s="27"/>
      <c r="G405" s="38"/>
    </row>
    <row r="406" spans="4:7" ht="15" customHeight="1">
      <c r="D406" s="27"/>
      <c r="G406" s="38"/>
    </row>
    <row r="407" spans="4:7" ht="15" customHeight="1">
      <c r="D407" s="27"/>
      <c r="G407" s="38"/>
    </row>
    <row r="408" spans="4:7" ht="15" customHeight="1">
      <c r="D408" s="27"/>
      <c r="G408" s="38"/>
    </row>
    <row r="409" spans="4:7" ht="15" customHeight="1">
      <c r="D409" s="27"/>
      <c r="G409" s="38"/>
    </row>
    <row r="410" spans="4:7" ht="15" customHeight="1">
      <c r="D410" s="27"/>
      <c r="G410" s="38"/>
    </row>
    <row r="411" spans="4:7" ht="15" customHeight="1">
      <c r="D411" s="27"/>
      <c r="G411" s="38"/>
    </row>
    <row r="412" spans="4:7" ht="15" customHeight="1">
      <c r="D412" s="27"/>
      <c r="G412" s="38"/>
    </row>
    <row r="413" spans="4:7" ht="15" customHeight="1">
      <c r="D413" s="27"/>
      <c r="G413" s="38"/>
    </row>
    <row r="414" spans="4:7" ht="15" customHeight="1">
      <c r="D414" s="27"/>
      <c r="G414" s="38"/>
    </row>
    <row r="415" spans="4:7" ht="15" customHeight="1">
      <c r="D415" s="27"/>
      <c r="G415" s="38"/>
    </row>
    <row r="416" spans="4:7" ht="15" customHeight="1">
      <c r="D416" s="27"/>
      <c r="G416" s="38"/>
    </row>
    <row r="417" spans="4:7" ht="15" customHeight="1">
      <c r="D417" s="27"/>
      <c r="G417" s="38"/>
    </row>
    <row r="418" spans="4:7" ht="15" customHeight="1">
      <c r="D418" s="27"/>
      <c r="G418" s="38"/>
    </row>
    <row r="419" spans="4:7" ht="15" customHeight="1">
      <c r="D419" s="27"/>
      <c r="G419" s="38"/>
    </row>
    <row r="420" spans="4:7" ht="15" customHeight="1">
      <c r="D420" s="27"/>
      <c r="G420" s="38"/>
    </row>
    <row r="421" spans="4:7" ht="15" customHeight="1">
      <c r="D421" s="27"/>
      <c r="G421" s="38"/>
    </row>
    <row r="422" spans="4:7" ht="15" customHeight="1">
      <c r="D422" s="27"/>
      <c r="G422" s="38"/>
    </row>
    <row r="423" spans="4:7" ht="15" customHeight="1">
      <c r="D423" s="27"/>
      <c r="G423" s="38"/>
    </row>
    <row r="424" spans="4:7" ht="15" customHeight="1">
      <c r="D424" s="27"/>
      <c r="G424" s="38"/>
    </row>
    <row r="425" spans="4:7" ht="15" customHeight="1">
      <c r="D425" s="27"/>
      <c r="G425" s="38"/>
    </row>
    <row r="426" spans="4:7" ht="15" customHeight="1">
      <c r="D426" s="27"/>
      <c r="G426" s="38"/>
    </row>
    <row r="427" spans="4:7" ht="15" customHeight="1">
      <c r="D427" s="27"/>
      <c r="G427" s="38"/>
    </row>
    <row r="428" spans="4:7" ht="15" customHeight="1">
      <c r="D428" s="27"/>
      <c r="G428" s="38"/>
    </row>
    <row r="429" spans="4:7" ht="15" customHeight="1">
      <c r="D429" s="27"/>
      <c r="G429" s="38"/>
    </row>
    <row r="430" spans="4:7" ht="15" customHeight="1">
      <c r="D430" s="27"/>
      <c r="G430" s="38"/>
    </row>
    <row r="431" spans="4:7" ht="15" customHeight="1">
      <c r="D431" s="27"/>
      <c r="G431" s="38"/>
    </row>
    <row r="432" spans="4:7" ht="15" customHeight="1">
      <c r="D432" s="27"/>
      <c r="G432" s="38"/>
    </row>
    <row r="433" spans="4:7" ht="15" customHeight="1">
      <c r="D433" s="27"/>
      <c r="G433" s="38"/>
    </row>
    <row r="434" spans="4:7" ht="15" customHeight="1">
      <c r="D434" s="27"/>
      <c r="G434" s="38"/>
    </row>
    <row r="435" spans="4:7" ht="15" customHeight="1">
      <c r="D435" s="27"/>
      <c r="G435" s="38"/>
    </row>
    <row r="436" spans="4:7" ht="15" customHeight="1">
      <c r="D436" s="27"/>
      <c r="G436" s="38"/>
    </row>
    <row r="437" spans="4:7" ht="15" customHeight="1">
      <c r="D437" s="27"/>
      <c r="G437" s="38"/>
    </row>
    <row r="438" spans="4:7" ht="15" customHeight="1">
      <c r="D438" s="27"/>
      <c r="G438" s="38"/>
    </row>
    <row r="439" spans="4:7" ht="15" customHeight="1">
      <c r="D439" s="27"/>
      <c r="G439" s="38"/>
    </row>
    <row r="440" spans="4:7" ht="15" customHeight="1">
      <c r="D440" s="27"/>
      <c r="G440" s="38"/>
    </row>
    <row r="441" spans="4:7" ht="15" customHeight="1">
      <c r="D441" s="27"/>
      <c r="G441" s="38"/>
    </row>
    <row r="442" spans="4:7" ht="15" customHeight="1">
      <c r="D442" s="27"/>
      <c r="G442" s="38"/>
    </row>
    <row r="443" spans="4:7" ht="15" customHeight="1">
      <c r="D443" s="27"/>
      <c r="G443" s="38"/>
    </row>
    <row r="444" spans="4:7" ht="15" customHeight="1">
      <c r="D444" s="27"/>
      <c r="G444" s="38"/>
    </row>
    <row r="445" spans="4:7" ht="15" customHeight="1">
      <c r="D445" s="27"/>
      <c r="G445" s="38"/>
    </row>
    <row r="446" spans="4:7" ht="15" customHeight="1">
      <c r="D446" s="27"/>
      <c r="G446" s="38"/>
    </row>
    <row r="447" spans="4:7" ht="15" customHeight="1">
      <c r="D447" s="27"/>
      <c r="G447" s="38"/>
    </row>
    <row r="448" spans="4:7" ht="15" customHeight="1">
      <c r="D448" s="27"/>
      <c r="G448" s="38"/>
    </row>
    <row r="449" spans="4:7" ht="15" customHeight="1">
      <c r="D449" s="27"/>
      <c r="G449" s="38"/>
    </row>
    <row r="450" spans="4:7" ht="15" customHeight="1">
      <c r="D450" s="27"/>
      <c r="G450" s="38"/>
    </row>
    <row r="451" spans="4:7" ht="15" customHeight="1">
      <c r="D451" s="27"/>
      <c r="G451" s="38"/>
    </row>
    <row r="452" spans="4:7" ht="15" customHeight="1">
      <c r="D452" s="27"/>
      <c r="G452" s="38"/>
    </row>
    <row r="453" spans="4:7" ht="15" customHeight="1">
      <c r="D453" s="27"/>
      <c r="G453" s="38"/>
    </row>
    <row r="454" spans="4:7" ht="15" customHeight="1">
      <c r="D454" s="27"/>
      <c r="G454" s="38"/>
    </row>
    <row r="455" spans="4:7" ht="15" customHeight="1">
      <c r="D455" s="27"/>
      <c r="G455" s="38"/>
    </row>
    <row r="456" spans="4:7" ht="15" customHeight="1">
      <c r="D456" s="27"/>
      <c r="G456" s="38"/>
    </row>
    <row r="457" spans="4:7" ht="15" customHeight="1">
      <c r="D457" s="27"/>
      <c r="G457" s="38"/>
    </row>
    <row r="458" spans="4:7" ht="15" customHeight="1">
      <c r="D458" s="27"/>
      <c r="G458" s="38"/>
    </row>
    <row r="459" spans="4:7" ht="15" customHeight="1">
      <c r="D459" s="27"/>
      <c r="G459" s="38"/>
    </row>
    <row r="460" spans="4:7" ht="15" customHeight="1">
      <c r="D460" s="27"/>
      <c r="G460" s="38"/>
    </row>
    <row r="461" spans="4:7" ht="15" customHeight="1">
      <c r="D461" s="27"/>
      <c r="G461" s="38"/>
    </row>
    <row r="462" spans="4:7" ht="15" customHeight="1">
      <c r="D462" s="27"/>
      <c r="G462" s="38"/>
    </row>
    <row r="463" spans="4:7" ht="15" customHeight="1">
      <c r="D463" s="27"/>
      <c r="G463" s="38"/>
    </row>
    <row r="464" spans="4:7" ht="15" customHeight="1">
      <c r="D464" s="27"/>
      <c r="G464" s="38"/>
    </row>
    <row r="465" spans="4:7" ht="15" customHeight="1">
      <c r="D465" s="27"/>
      <c r="G465" s="38"/>
    </row>
    <row r="466" spans="4:7" ht="15" customHeight="1">
      <c r="D466" s="27"/>
      <c r="G466" s="38"/>
    </row>
    <row r="467" spans="4:7" ht="15" customHeight="1">
      <c r="D467" s="27"/>
      <c r="G467" s="38"/>
    </row>
    <row r="468" spans="4:7" ht="15" customHeight="1">
      <c r="D468" s="27"/>
      <c r="G468" s="38"/>
    </row>
    <row r="469" spans="4:7" ht="15" customHeight="1">
      <c r="D469" s="27"/>
      <c r="G469" s="38"/>
    </row>
    <row r="470" spans="4:7" ht="15" customHeight="1">
      <c r="D470" s="27"/>
      <c r="G470" s="38"/>
    </row>
    <row r="471" spans="4:7" ht="15" customHeight="1">
      <c r="D471" s="27"/>
      <c r="G471" s="38"/>
    </row>
    <row r="472" spans="4:7" ht="15" customHeight="1">
      <c r="D472" s="27"/>
      <c r="G472" s="38"/>
    </row>
    <row r="473" spans="4:7" ht="15" customHeight="1">
      <c r="D473" s="27"/>
      <c r="G473" s="38"/>
    </row>
    <row r="474" spans="4:7" ht="15" customHeight="1">
      <c r="D474" s="27"/>
      <c r="G474" s="38"/>
    </row>
    <row r="475" spans="4:7" ht="15" customHeight="1">
      <c r="D475" s="27"/>
      <c r="G475" s="38"/>
    </row>
    <row r="476" spans="4:7" ht="15" customHeight="1">
      <c r="D476" s="27"/>
      <c r="G476" s="38"/>
    </row>
    <row r="477" spans="4:7" ht="15" customHeight="1">
      <c r="D477" s="27"/>
      <c r="G477" s="38"/>
    </row>
    <row r="478" spans="4:7" ht="15" customHeight="1">
      <c r="D478" s="27"/>
      <c r="G478" s="38"/>
    </row>
    <row r="479" spans="4:7" ht="15" customHeight="1">
      <c r="D479" s="27"/>
      <c r="G479" s="38"/>
    </row>
    <row r="480" spans="4:7" ht="15" customHeight="1">
      <c r="D480" s="27"/>
      <c r="G480" s="38"/>
    </row>
    <row r="481" spans="4:7" ht="15" customHeight="1">
      <c r="D481" s="27"/>
      <c r="G481" s="38"/>
    </row>
    <row r="482" spans="4:7" ht="15" customHeight="1">
      <c r="D482" s="27"/>
      <c r="G482" s="38"/>
    </row>
    <row r="483" spans="4:7" ht="15" customHeight="1">
      <c r="D483" s="27"/>
      <c r="G483" s="38"/>
    </row>
    <row r="484" spans="4:7" ht="15" customHeight="1">
      <c r="D484" s="27"/>
      <c r="G484" s="38"/>
    </row>
    <row r="485" spans="4:7" ht="15" customHeight="1">
      <c r="D485" s="27"/>
      <c r="G485" s="38"/>
    </row>
    <row r="486" spans="4:7" ht="15" customHeight="1">
      <c r="D486" s="27"/>
      <c r="G486" s="38"/>
    </row>
    <row r="487" spans="4:7" ht="15" customHeight="1">
      <c r="D487" s="27"/>
      <c r="G487" s="38"/>
    </row>
    <row r="488" spans="4:7" ht="15" customHeight="1">
      <c r="D488" s="27"/>
      <c r="G488" s="38"/>
    </row>
    <row r="489" spans="4:7" ht="15" customHeight="1">
      <c r="D489" s="27"/>
      <c r="G489" s="38"/>
    </row>
    <row r="490" spans="4:7" ht="15" customHeight="1">
      <c r="D490" s="27"/>
      <c r="G490" s="38"/>
    </row>
    <row r="491" spans="4:7" ht="15" customHeight="1">
      <c r="D491" s="27"/>
      <c r="G491" s="38"/>
    </row>
    <row r="492" spans="4:7" ht="15" customHeight="1">
      <c r="D492" s="27"/>
      <c r="G492" s="38"/>
    </row>
    <row r="493" spans="4:7" ht="15" customHeight="1">
      <c r="D493" s="27"/>
      <c r="G493" s="38"/>
    </row>
    <row r="494" spans="4:7" ht="15" customHeight="1">
      <c r="D494" s="27"/>
      <c r="G494" s="38"/>
    </row>
    <row r="495" spans="4:7" ht="15" customHeight="1">
      <c r="D495" s="27"/>
      <c r="G495" s="38"/>
    </row>
    <row r="496" spans="4:7" ht="15" customHeight="1">
      <c r="D496" s="27"/>
      <c r="G496" s="38"/>
    </row>
    <row r="497" spans="4:7" ht="15" customHeight="1">
      <c r="D497" s="27"/>
      <c r="G497" s="38"/>
    </row>
    <row r="498" spans="4:7" ht="15" customHeight="1">
      <c r="D498" s="27"/>
      <c r="G498" s="38"/>
    </row>
    <row r="499" spans="4:7" ht="15" customHeight="1">
      <c r="D499" s="27"/>
      <c r="G499" s="38"/>
    </row>
    <row r="500" spans="4:7" ht="15" customHeight="1">
      <c r="D500" s="27"/>
      <c r="G500" s="38"/>
    </row>
    <row r="501" spans="4:7" ht="15" customHeight="1">
      <c r="D501" s="27"/>
      <c r="G501" s="38"/>
    </row>
    <row r="502" spans="4:7" ht="15" customHeight="1">
      <c r="D502" s="27"/>
      <c r="G502" s="38"/>
    </row>
    <row r="503" spans="4:7" ht="15" customHeight="1">
      <c r="D503" s="27"/>
      <c r="G503" s="38"/>
    </row>
    <row r="504" spans="4:7" ht="15" customHeight="1">
      <c r="D504" s="27"/>
      <c r="G504" s="38"/>
    </row>
    <row r="505" spans="4:7" ht="15" customHeight="1">
      <c r="D505" s="27"/>
      <c r="G505" s="38"/>
    </row>
    <row r="506" spans="4:7" ht="15" customHeight="1">
      <c r="D506" s="27"/>
      <c r="G506" s="38"/>
    </row>
    <row r="507" spans="4:7" ht="15" customHeight="1">
      <c r="D507" s="27"/>
      <c r="G507" s="38"/>
    </row>
    <row r="508" spans="4:7" ht="15" customHeight="1">
      <c r="D508" s="27"/>
      <c r="G508" s="38"/>
    </row>
    <row r="509" spans="4:7" ht="15" customHeight="1">
      <c r="D509" s="27"/>
      <c r="G509" s="38"/>
    </row>
    <row r="510" spans="4:7" ht="15" customHeight="1">
      <c r="D510" s="27"/>
      <c r="G510" s="38"/>
    </row>
    <row r="511" spans="4:7" ht="15" customHeight="1">
      <c r="D511" s="27"/>
      <c r="G511" s="38"/>
    </row>
    <row r="512" spans="4:7" ht="15" customHeight="1">
      <c r="D512" s="27"/>
      <c r="G512" s="38"/>
    </row>
    <row r="513" spans="4:7" ht="15" customHeight="1">
      <c r="D513" s="27"/>
      <c r="G513" s="38"/>
    </row>
    <row r="514" spans="4:7" ht="15" customHeight="1">
      <c r="D514" s="27"/>
      <c r="G514" s="38"/>
    </row>
    <row r="515" spans="4:7" ht="15" customHeight="1">
      <c r="D515" s="27"/>
      <c r="G515" s="38"/>
    </row>
    <row r="516" spans="4:7" ht="15" customHeight="1">
      <c r="D516" s="27"/>
      <c r="G516" s="38"/>
    </row>
    <row r="517" spans="4:7" ht="15" customHeight="1">
      <c r="D517" s="27"/>
      <c r="G517" s="38"/>
    </row>
    <row r="518" spans="4:7" ht="15" customHeight="1">
      <c r="D518" s="27"/>
      <c r="G518" s="38"/>
    </row>
    <row r="519" spans="4:7" ht="15" customHeight="1">
      <c r="D519" s="27"/>
      <c r="G519" s="38"/>
    </row>
    <row r="520" spans="4:7" ht="15" customHeight="1">
      <c r="D520" s="27"/>
      <c r="G520" s="38"/>
    </row>
    <row r="521" spans="4:7" ht="15" customHeight="1">
      <c r="D521" s="27"/>
      <c r="G521" s="38"/>
    </row>
    <row r="522" spans="4:7" ht="15" customHeight="1">
      <c r="D522" s="27"/>
      <c r="G522" s="38"/>
    </row>
    <row r="523" spans="4:7" ht="15" customHeight="1">
      <c r="D523" s="27"/>
      <c r="G523" s="38"/>
    </row>
    <row r="524" spans="4:7" ht="15" customHeight="1">
      <c r="D524" s="27"/>
      <c r="G524" s="38"/>
    </row>
    <row r="525" spans="4:7" ht="15" customHeight="1">
      <c r="D525" s="27"/>
      <c r="G525" s="38"/>
    </row>
    <row r="526" spans="4:7" ht="15" customHeight="1">
      <c r="D526" s="27"/>
      <c r="G526" s="38"/>
    </row>
    <row r="527" spans="4:7" ht="15" customHeight="1">
      <c r="D527" s="27"/>
      <c r="G527" s="38"/>
    </row>
    <row r="528" spans="4:7" ht="15" customHeight="1">
      <c r="D528" s="27"/>
      <c r="G528" s="38"/>
    </row>
    <row r="529" spans="4:7" ht="15" customHeight="1">
      <c r="D529" s="27"/>
      <c r="G529" s="38"/>
    </row>
    <row r="530" spans="4:7" ht="15" customHeight="1">
      <c r="D530" s="27"/>
      <c r="G530" s="38"/>
    </row>
    <row r="531" spans="4:7" ht="15" customHeight="1">
      <c r="D531" s="27"/>
      <c r="G531" s="38"/>
    </row>
    <row r="532" spans="4:7" ht="15" customHeight="1">
      <c r="D532" s="27"/>
      <c r="G532" s="38"/>
    </row>
    <row r="533" spans="4:7" ht="15" customHeight="1">
      <c r="D533" s="27"/>
      <c r="G533" s="38"/>
    </row>
    <row r="534" spans="4:7" ht="15" customHeight="1">
      <c r="D534" s="27"/>
      <c r="G534" s="38"/>
    </row>
    <row r="535" spans="4:7" ht="15" customHeight="1">
      <c r="D535" s="27"/>
      <c r="G535" s="38"/>
    </row>
    <row r="536" spans="4:7" ht="15" customHeight="1">
      <c r="D536" s="27"/>
      <c r="G536" s="38"/>
    </row>
    <row r="537" spans="4:7" ht="15" customHeight="1">
      <c r="D537" s="27"/>
      <c r="G537" s="38"/>
    </row>
    <row r="538" spans="4:7" ht="15" customHeight="1">
      <c r="D538" s="27"/>
      <c r="G538" s="38"/>
    </row>
    <row r="539" spans="4:7" ht="15" customHeight="1">
      <c r="D539" s="27"/>
      <c r="G539" s="38"/>
    </row>
    <row r="540" spans="4:7" ht="15" customHeight="1">
      <c r="D540" s="27"/>
      <c r="G540" s="38"/>
    </row>
    <row r="541" spans="4:7" ht="15" customHeight="1">
      <c r="D541" s="27"/>
      <c r="G541" s="38"/>
    </row>
    <row r="542" spans="4:7" ht="15" customHeight="1">
      <c r="D542" s="27"/>
      <c r="G542" s="38"/>
    </row>
    <row r="543" spans="4:7" ht="15" customHeight="1">
      <c r="D543" s="27"/>
      <c r="G543" s="38"/>
    </row>
    <row r="544" spans="4:7" ht="15" customHeight="1">
      <c r="D544" s="27"/>
      <c r="G544" s="38"/>
    </row>
    <row r="545" spans="4:7" ht="15" customHeight="1">
      <c r="D545" s="27"/>
      <c r="G545" s="38"/>
    </row>
    <row r="546" spans="4:7" ht="15" customHeight="1">
      <c r="D546" s="27"/>
      <c r="G546" s="38"/>
    </row>
    <row r="547" spans="4:7" ht="15" customHeight="1">
      <c r="D547" s="27"/>
      <c r="G547" s="38"/>
    </row>
    <row r="548" spans="4:7" ht="15" customHeight="1">
      <c r="D548" s="27"/>
      <c r="G548" s="38"/>
    </row>
    <row r="549" spans="4:7" ht="15" customHeight="1">
      <c r="D549" s="27"/>
      <c r="G549" s="38"/>
    </row>
    <row r="550" spans="4:7" ht="15" customHeight="1">
      <c r="D550" s="27"/>
      <c r="G550" s="38"/>
    </row>
    <row r="551" spans="4:7" ht="15" customHeight="1">
      <c r="D551" s="27"/>
      <c r="G551" s="38"/>
    </row>
    <row r="552" spans="4:7" ht="15" customHeight="1">
      <c r="D552" s="27"/>
      <c r="G552" s="38"/>
    </row>
    <row r="553" spans="4:7" ht="15" customHeight="1">
      <c r="D553" s="27"/>
      <c r="G553" s="38"/>
    </row>
    <row r="554" spans="4:7" ht="15" customHeight="1">
      <c r="D554" s="27"/>
      <c r="G554" s="38"/>
    </row>
    <row r="555" spans="4:7" ht="15" customHeight="1">
      <c r="D555" s="27"/>
      <c r="G555" s="38"/>
    </row>
    <row r="556" spans="4:7" ht="15" customHeight="1">
      <c r="D556" s="27"/>
      <c r="G556" s="38"/>
    </row>
    <row r="557" spans="4:7" ht="15" customHeight="1">
      <c r="D557" s="27"/>
      <c r="G557" s="38"/>
    </row>
    <row r="558" spans="4:7" ht="15" customHeight="1">
      <c r="D558" s="27"/>
      <c r="G558" s="38"/>
    </row>
    <row r="559" spans="4:7" ht="15" customHeight="1">
      <c r="D559" s="27"/>
      <c r="G559" s="38"/>
    </row>
    <row r="560" spans="4:7" ht="15" customHeight="1">
      <c r="D560" s="27"/>
      <c r="G560" s="38"/>
    </row>
    <row r="561" spans="4:7" ht="15" customHeight="1">
      <c r="D561" s="27"/>
      <c r="G561" s="38"/>
    </row>
    <row r="562" spans="4:7" ht="15" customHeight="1">
      <c r="D562" s="27"/>
      <c r="G562" s="38"/>
    </row>
    <row r="563" spans="4:7" ht="15" customHeight="1">
      <c r="D563" s="27"/>
      <c r="G563" s="38"/>
    </row>
    <row r="564" spans="4:7" ht="15" customHeight="1">
      <c r="D564" s="27"/>
      <c r="G564" s="38"/>
    </row>
    <row r="565" spans="4:7" ht="15" customHeight="1">
      <c r="D565" s="27"/>
      <c r="G565" s="38"/>
    </row>
    <row r="566" spans="4:7" ht="15" customHeight="1">
      <c r="D566" s="27"/>
      <c r="G566" s="38"/>
    </row>
    <row r="567" spans="4:7" ht="15" customHeight="1">
      <c r="D567" s="27"/>
      <c r="G567" s="38"/>
    </row>
    <row r="568" spans="4:7" ht="15" customHeight="1">
      <c r="D568" s="27"/>
      <c r="G568" s="38"/>
    </row>
    <row r="569" spans="4:7" ht="15" customHeight="1">
      <c r="D569" s="27"/>
      <c r="G569" s="38"/>
    </row>
    <row r="570" spans="4:7" ht="15" customHeight="1">
      <c r="D570" s="27"/>
      <c r="G570" s="38"/>
    </row>
    <row r="571" spans="4:7" ht="15" customHeight="1">
      <c r="D571" s="27"/>
      <c r="G571" s="38"/>
    </row>
    <row r="572" spans="4:7" ht="15" customHeight="1">
      <c r="D572" s="27"/>
      <c r="G572" s="38"/>
    </row>
    <row r="573" spans="4:7" ht="15" customHeight="1">
      <c r="D573" s="27"/>
      <c r="G573" s="38"/>
    </row>
    <row r="574" spans="4:7" ht="15" customHeight="1">
      <c r="D574" s="27"/>
      <c r="G574" s="38"/>
    </row>
    <row r="575" spans="4:7" ht="15" customHeight="1">
      <c r="D575" s="27"/>
      <c r="G575" s="38"/>
    </row>
    <row r="576" spans="4:7" ht="15" customHeight="1">
      <c r="D576" s="27"/>
      <c r="G576" s="38"/>
    </row>
    <row r="577" spans="4:7" ht="15" customHeight="1">
      <c r="D577" s="27"/>
      <c r="G577" s="38"/>
    </row>
    <row r="578" spans="4:7" ht="15" customHeight="1">
      <c r="D578" s="27"/>
      <c r="G578" s="38"/>
    </row>
    <row r="579" spans="4:7" ht="15" customHeight="1">
      <c r="D579" s="27"/>
      <c r="G579" s="38"/>
    </row>
    <row r="580" spans="4:7" ht="15" customHeight="1">
      <c r="D580" s="27"/>
      <c r="G580" s="38"/>
    </row>
    <row r="581" spans="4:7" ht="15" customHeight="1">
      <c r="D581" s="27"/>
      <c r="G581" s="38"/>
    </row>
    <row r="582" spans="4:7" ht="15" customHeight="1">
      <c r="D582" s="27"/>
      <c r="G582" s="38"/>
    </row>
    <row r="583" spans="4:7" ht="15" customHeight="1">
      <c r="D583" s="27"/>
      <c r="G583" s="38"/>
    </row>
    <row r="584" spans="4:7" ht="15" customHeight="1">
      <c r="D584" s="27"/>
      <c r="G584" s="38"/>
    </row>
    <row r="585" spans="4:7" ht="15" customHeight="1">
      <c r="D585" s="27"/>
      <c r="G585" s="38"/>
    </row>
    <row r="586" spans="4:7" ht="15" customHeight="1">
      <c r="D586" s="27"/>
      <c r="G586" s="38"/>
    </row>
    <row r="587" spans="4:7" ht="15" customHeight="1">
      <c r="D587" s="27"/>
      <c r="G587" s="38"/>
    </row>
    <row r="588" spans="4:7" ht="15" customHeight="1">
      <c r="D588" s="27"/>
      <c r="G588" s="38"/>
    </row>
    <row r="589" spans="4:7" ht="15" customHeight="1">
      <c r="D589" s="27"/>
      <c r="G589" s="38"/>
    </row>
    <row r="590" spans="4:7" ht="15" customHeight="1">
      <c r="D590" s="27"/>
      <c r="G590" s="38"/>
    </row>
    <row r="591" spans="4:7" ht="15" customHeight="1">
      <c r="D591" s="27"/>
      <c r="G591" s="38"/>
    </row>
    <row r="592" spans="4:7" ht="15" customHeight="1">
      <c r="D592" s="27"/>
      <c r="G592" s="38"/>
    </row>
    <row r="593" spans="4:7" ht="15" customHeight="1">
      <c r="D593" s="27"/>
      <c r="G593" s="38"/>
    </row>
    <row r="594" spans="4:7" ht="15" customHeight="1">
      <c r="D594" s="27"/>
      <c r="G594" s="38"/>
    </row>
    <row r="595" spans="4:7" ht="15" customHeight="1">
      <c r="D595" s="27"/>
      <c r="G595" s="38"/>
    </row>
    <row r="596" spans="4:7" ht="15" customHeight="1">
      <c r="D596" s="27"/>
      <c r="G596" s="38"/>
    </row>
    <row r="597" spans="4:7" ht="15" customHeight="1">
      <c r="D597" s="27"/>
      <c r="G597" s="38"/>
    </row>
    <row r="598" spans="4:7" ht="15" customHeight="1">
      <c r="D598" s="27"/>
      <c r="G598" s="38"/>
    </row>
    <row r="599" spans="4:7" ht="15" customHeight="1">
      <c r="D599" s="27"/>
      <c r="G599" s="38"/>
    </row>
    <row r="600" spans="4:7" ht="15" customHeight="1">
      <c r="D600" s="27"/>
      <c r="G600" s="38"/>
    </row>
    <row r="601" spans="4:7" ht="15" customHeight="1">
      <c r="D601" s="27"/>
      <c r="G601" s="38"/>
    </row>
    <row r="602" spans="4:7" ht="15" customHeight="1">
      <c r="D602" s="27"/>
      <c r="G602" s="38"/>
    </row>
    <row r="603" spans="4:7" ht="15" customHeight="1">
      <c r="D603" s="27"/>
      <c r="G603" s="38"/>
    </row>
    <row r="604" spans="4:7" ht="15" customHeight="1">
      <c r="D604" s="27"/>
      <c r="G604" s="38"/>
    </row>
    <row r="605" spans="4:7" ht="15" customHeight="1">
      <c r="D605" s="27"/>
      <c r="G605" s="38"/>
    </row>
    <row r="606" spans="4:7" ht="15" customHeight="1">
      <c r="D606" s="27"/>
      <c r="G606" s="38"/>
    </row>
    <row r="607" spans="4:7" ht="15" customHeight="1">
      <c r="D607" s="27"/>
      <c r="G607" s="38"/>
    </row>
    <row r="608" spans="4:7" ht="15" customHeight="1">
      <c r="D608" s="27"/>
      <c r="G608" s="38"/>
    </row>
    <row r="609" spans="4:7" ht="15" customHeight="1">
      <c r="D609" s="27"/>
      <c r="G609" s="38"/>
    </row>
    <row r="610" spans="4:7" ht="15" customHeight="1">
      <c r="D610" s="27"/>
      <c r="G610" s="38"/>
    </row>
    <row r="611" spans="4:7" ht="15" customHeight="1">
      <c r="D611" s="27"/>
      <c r="G611" s="38"/>
    </row>
    <row r="612" spans="4:7" ht="15" customHeight="1">
      <c r="D612" s="27"/>
      <c r="G612" s="38"/>
    </row>
    <row r="613" spans="4:7" ht="15" customHeight="1">
      <c r="D613" s="27"/>
      <c r="G613" s="38"/>
    </row>
    <row r="614" spans="4:7" ht="15" customHeight="1">
      <c r="D614" s="27"/>
      <c r="G614" s="38"/>
    </row>
    <row r="615" spans="4:7" ht="15" customHeight="1">
      <c r="D615" s="27"/>
      <c r="G615" s="38"/>
    </row>
    <row r="616" spans="4:7" ht="15" customHeight="1">
      <c r="D616" s="27"/>
      <c r="G616" s="38"/>
    </row>
    <row r="617" spans="4:7" ht="15" customHeight="1">
      <c r="D617" s="27"/>
      <c r="G617" s="38"/>
    </row>
    <row r="618" spans="4:7" ht="15" customHeight="1">
      <c r="D618" s="27"/>
      <c r="G618" s="38"/>
    </row>
    <row r="619" spans="4:7" ht="15" customHeight="1">
      <c r="D619" s="27"/>
      <c r="G619" s="38"/>
    </row>
    <row r="620" spans="4:7" ht="15" customHeight="1">
      <c r="D620" s="27"/>
      <c r="G620" s="38"/>
    </row>
    <row r="621" spans="4:7" ht="15" customHeight="1">
      <c r="D621" s="27"/>
      <c r="G621" s="38"/>
    </row>
    <row r="622" spans="4:7" ht="15" customHeight="1">
      <c r="D622" s="27"/>
      <c r="G622" s="38"/>
    </row>
    <row r="623" spans="4:7" ht="15" customHeight="1">
      <c r="D623" s="27"/>
      <c r="G623" s="38"/>
    </row>
    <row r="624" spans="4:7" ht="15" customHeight="1">
      <c r="D624" s="27"/>
      <c r="G624" s="38"/>
    </row>
    <row r="625" spans="4:7" ht="15" customHeight="1">
      <c r="D625" s="27"/>
      <c r="G625" s="38"/>
    </row>
    <row r="626" spans="4:7" ht="15" customHeight="1">
      <c r="D626" s="27"/>
      <c r="G626" s="38"/>
    </row>
    <row r="627" spans="4:7" ht="15" customHeight="1">
      <c r="D627" s="27"/>
      <c r="G627" s="38"/>
    </row>
    <row r="628" spans="4:7" ht="15" customHeight="1">
      <c r="D628" s="27"/>
      <c r="G628" s="38"/>
    </row>
    <row r="629" spans="4:7" ht="15" customHeight="1">
      <c r="D629" s="27"/>
      <c r="G629" s="38"/>
    </row>
    <row r="630" spans="4:7" ht="15" customHeight="1">
      <c r="D630" s="27"/>
      <c r="G630" s="38"/>
    </row>
    <row r="631" spans="4:7" ht="15" customHeight="1">
      <c r="D631" s="27"/>
      <c r="G631" s="38"/>
    </row>
    <row r="632" spans="4:7" ht="15" customHeight="1">
      <c r="D632" s="27"/>
      <c r="G632" s="38"/>
    </row>
    <row r="633" spans="4:7" ht="15" customHeight="1">
      <c r="D633" s="27"/>
      <c r="G633" s="38"/>
    </row>
    <row r="634" spans="4:7" ht="15" customHeight="1">
      <c r="D634" s="27"/>
      <c r="G634" s="38"/>
    </row>
    <row r="635" spans="4:7" ht="15" customHeight="1">
      <c r="D635" s="27"/>
      <c r="G635" s="38"/>
    </row>
    <row r="636" spans="4:7" ht="15" customHeight="1">
      <c r="D636" s="27"/>
      <c r="G636" s="38"/>
    </row>
    <row r="637" spans="4:7" ht="15" customHeight="1">
      <c r="D637" s="27"/>
      <c r="G637" s="38"/>
    </row>
    <row r="638" spans="4:7" ht="15" customHeight="1">
      <c r="D638" s="27"/>
      <c r="G638" s="38"/>
    </row>
    <row r="639" spans="4:7" ht="15" customHeight="1">
      <c r="D639" s="27"/>
      <c r="G639" s="38"/>
    </row>
    <row r="640" spans="4:7" ht="15" customHeight="1">
      <c r="D640" s="27"/>
      <c r="G640" s="38"/>
    </row>
    <row r="641" spans="4:7" ht="15" customHeight="1">
      <c r="D641" s="27"/>
      <c r="G641" s="38"/>
    </row>
    <row r="642" spans="4:7" ht="15" customHeight="1">
      <c r="D642" s="27"/>
      <c r="G642" s="38"/>
    </row>
    <row r="643" spans="4:7" ht="15" customHeight="1">
      <c r="D643" s="27"/>
      <c r="G643" s="38"/>
    </row>
    <row r="644" spans="4:7" ht="15" customHeight="1">
      <c r="D644" s="27"/>
      <c r="G644" s="38"/>
    </row>
    <row r="645" spans="4:7" ht="15" customHeight="1">
      <c r="D645" s="27"/>
      <c r="G645" s="38"/>
    </row>
    <row r="646" spans="4:7" ht="15" customHeight="1">
      <c r="D646" s="27"/>
      <c r="G646" s="38"/>
    </row>
    <row r="647" spans="4:7" ht="15" customHeight="1">
      <c r="D647" s="27"/>
      <c r="G647" s="38"/>
    </row>
    <row r="648" spans="4:7" ht="15" customHeight="1">
      <c r="D648" s="27"/>
      <c r="G648" s="38"/>
    </row>
    <row r="649" spans="4:7" ht="15" customHeight="1">
      <c r="D649" s="27"/>
      <c r="G649" s="38"/>
    </row>
    <row r="650" spans="4:7" ht="15" customHeight="1">
      <c r="D650" s="27"/>
      <c r="G650" s="38"/>
    </row>
    <row r="651" spans="4:7" ht="15" customHeight="1">
      <c r="D651" s="27"/>
      <c r="G651" s="38"/>
    </row>
    <row r="652" spans="4:7" ht="15" customHeight="1">
      <c r="D652" s="27"/>
      <c r="G652" s="38"/>
    </row>
    <row r="653" spans="4:7" ht="15" customHeight="1">
      <c r="D653" s="27"/>
      <c r="G653" s="38"/>
    </row>
    <row r="654" spans="4:7" ht="15" customHeight="1">
      <c r="D654" s="27"/>
      <c r="G654" s="38"/>
    </row>
    <row r="655" spans="4:7" ht="15" customHeight="1">
      <c r="D655" s="27"/>
      <c r="G655" s="38"/>
    </row>
    <row r="656" spans="4:7" ht="15" customHeight="1">
      <c r="D656" s="27"/>
      <c r="G656" s="38"/>
    </row>
    <row r="657" spans="4:7" ht="15" customHeight="1">
      <c r="D657" s="27"/>
      <c r="G657" s="38"/>
    </row>
    <row r="658" spans="4:7" ht="15" customHeight="1">
      <c r="D658" s="27"/>
      <c r="G658" s="38"/>
    </row>
    <row r="659" spans="4:7" ht="15" customHeight="1">
      <c r="D659" s="27"/>
      <c r="G659" s="38"/>
    </row>
    <row r="660" spans="4:7" ht="15" customHeight="1">
      <c r="D660" s="27"/>
      <c r="G660" s="38"/>
    </row>
    <row r="661" spans="4:7" ht="15" customHeight="1">
      <c r="D661" s="27"/>
      <c r="G661" s="38"/>
    </row>
    <row r="662" spans="4:7" ht="15" customHeight="1">
      <c r="D662" s="27"/>
      <c r="G662" s="38"/>
    </row>
    <row r="663" spans="4:7" ht="15" customHeight="1">
      <c r="D663" s="27"/>
      <c r="G663" s="38"/>
    </row>
    <row r="664" spans="4:7" ht="15" customHeight="1">
      <c r="D664" s="27"/>
      <c r="G664" s="38"/>
    </row>
    <row r="665" spans="4:7" ht="15" customHeight="1">
      <c r="D665" s="27"/>
      <c r="G665" s="38"/>
    </row>
    <row r="666" spans="4:7" ht="15" customHeight="1">
      <c r="D666" s="27"/>
      <c r="G666" s="38"/>
    </row>
    <row r="667" spans="4:7" ht="15" customHeight="1">
      <c r="D667" s="27"/>
      <c r="G667" s="38"/>
    </row>
    <row r="668" spans="4:7" ht="15" customHeight="1">
      <c r="D668" s="27"/>
      <c r="G668" s="38"/>
    </row>
    <row r="669" spans="4:7" ht="15" customHeight="1">
      <c r="D669" s="27"/>
      <c r="G669" s="38"/>
    </row>
    <row r="670" spans="4:7" ht="15" customHeight="1">
      <c r="D670" s="27"/>
      <c r="G670" s="38"/>
    </row>
    <row r="671" spans="4:7" ht="15" customHeight="1">
      <c r="D671" s="27"/>
      <c r="G671" s="38"/>
    </row>
    <row r="672" spans="4:7" ht="15" customHeight="1">
      <c r="D672" s="27"/>
      <c r="G672" s="38"/>
    </row>
    <row r="673" spans="4:7" ht="15" customHeight="1">
      <c r="D673" s="27"/>
      <c r="G673" s="38"/>
    </row>
    <row r="674" spans="4:7" ht="15" customHeight="1">
      <c r="D674" s="27"/>
      <c r="G674" s="38"/>
    </row>
    <row r="675" spans="4:7" ht="15" customHeight="1">
      <c r="D675" s="27"/>
      <c r="G675" s="38"/>
    </row>
    <row r="676" spans="4:7" ht="15" customHeight="1">
      <c r="D676" s="27"/>
      <c r="G676" s="38"/>
    </row>
    <row r="677" spans="4:7" ht="15" customHeight="1">
      <c r="D677" s="27"/>
      <c r="G677" s="38"/>
    </row>
    <row r="678" spans="4:7" ht="15" customHeight="1">
      <c r="D678" s="27"/>
      <c r="G678" s="38"/>
    </row>
    <row r="679" spans="4:7" ht="15" customHeight="1">
      <c r="D679" s="27"/>
      <c r="G679" s="38"/>
    </row>
    <row r="680" spans="4:7" ht="15" customHeight="1">
      <c r="D680" s="27"/>
      <c r="G680" s="38"/>
    </row>
    <row r="681" spans="4:7" ht="15" customHeight="1">
      <c r="D681" s="27"/>
      <c r="G681" s="38"/>
    </row>
    <row r="682" spans="4:7" ht="15" customHeight="1">
      <c r="D682" s="27"/>
      <c r="G682" s="38"/>
    </row>
    <row r="683" spans="4:7" ht="15" customHeight="1">
      <c r="D683" s="27"/>
      <c r="G683" s="38"/>
    </row>
    <row r="684" spans="4:7" ht="15" customHeight="1">
      <c r="D684" s="27"/>
      <c r="G684" s="38"/>
    </row>
    <row r="685" spans="4:7" ht="15" customHeight="1">
      <c r="D685" s="27"/>
      <c r="G685" s="38"/>
    </row>
    <row r="686" spans="4:7" ht="15" customHeight="1">
      <c r="D686" s="27"/>
      <c r="G686" s="38"/>
    </row>
    <row r="687" spans="4:7" ht="15" customHeight="1">
      <c r="D687" s="27"/>
      <c r="G687" s="38"/>
    </row>
    <row r="688" spans="4:7" ht="15" customHeight="1">
      <c r="D688" s="27"/>
      <c r="G688" s="38"/>
    </row>
    <row r="689" spans="4:7" ht="15" customHeight="1">
      <c r="D689" s="27"/>
      <c r="G689" s="38"/>
    </row>
    <row r="690" spans="4:7" ht="15" customHeight="1">
      <c r="D690" s="27"/>
      <c r="G690" s="38"/>
    </row>
    <row r="691" spans="4:7" ht="15" customHeight="1">
      <c r="D691" s="27"/>
      <c r="G691" s="38"/>
    </row>
    <row r="692" spans="4:7" ht="15" customHeight="1">
      <c r="D692" s="27"/>
      <c r="G692" s="38"/>
    </row>
    <row r="693" spans="4:7" ht="15" customHeight="1">
      <c r="D693" s="27"/>
      <c r="G693" s="38"/>
    </row>
    <row r="694" spans="4:7" ht="15" customHeight="1">
      <c r="D694" s="27"/>
      <c r="G694" s="38"/>
    </row>
    <row r="695" spans="4:7" ht="15" customHeight="1">
      <c r="D695" s="27"/>
      <c r="G695" s="38"/>
    </row>
    <row r="696" spans="4:7" ht="15" customHeight="1">
      <c r="D696" s="27"/>
      <c r="G696" s="38"/>
    </row>
    <row r="697" spans="4:7" ht="15" customHeight="1">
      <c r="D697" s="27"/>
      <c r="G697" s="38"/>
    </row>
    <row r="698" spans="4:7" ht="15" customHeight="1">
      <c r="D698" s="27"/>
      <c r="G698" s="38"/>
    </row>
    <row r="699" spans="4:7" ht="15" customHeight="1">
      <c r="D699" s="27"/>
      <c r="G699" s="38"/>
    </row>
    <row r="700" spans="4:7" ht="15" customHeight="1">
      <c r="D700" s="27"/>
      <c r="G700" s="38"/>
    </row>
    <row r="701" spans="4:7" ht="15" customHeight="1">
      <c r="D701" s="27"/>
      <c r="G701" s="38"/>
    </row>
    <row r="702" spans="4:7" ht="15" customHeight="1">
      <c r="D702" s="27"/>
      <c r="G702" s="38"/>
    </row>
    <row r="703" spans="4:7" ht="15" customHeight="1">
      <c r="D703" s="27"/>
      <c r="G703" s="38"/>
    </row>
    <row r="704" spans="4:7" ht="15" customHeight="1">
      <c r="D704" s="27"/>
      <c r="G704" s="38"/>
    </row>
    <row r="705" spans="4:7" ht="15" customHeight="1">
      <c r="D705" s="27"/>
      <c r="G705" s="38"/>
    </row>
    <row r="706" spans="4:7" ht="15" customHeight="1">
      <c r="D706" s="27"/>
      <c r="G706" s="38"/>
    </row>
    <row r="707" spans="4:7" ht="15" customHeight="1">
      <c r="D707" s="27"/>
      <c r="G707" s="38"/>
    </row>
    <row r="708" spans="4:7" ht="15" customHeight="1">
      <c r="D708" s="27"/>
      <c r="G708" s="38"/>
    </row>
    <row r="709" spans="4:7" ht="15" customHeight="1">
      <c r="D709" s="27"/>
      <c r="G709" s="38"/>
    </row>
    <row r="710" spans="4:7" ht="15" customHeight="1">
      <c r="D710" s="27"/>
      <c r="G710" s="38"/>
    </row>
    <row r="711" spans="4:7" ht="15" customHeight="1">
      <c r="D711" s="27"/>
      <c r="G711" s="38"/>
    </row>
    <row r="712" spans="4:7" ht="15" customHeight="1">
      <c r="D712" s="27"/>
      <c r="G712" s="38"/>
    </row>
    <row r="713" spans="4:7" ht="15" customHeight="1">
      <c r="D713" s="27"/>
      <c r="G713" s="38"/>
    </row>
    <row r="714" spans="4:7" ht="15" customHeight="1">
      <c r="D714" s="27"/>
      <c r="G714" s="38"/>
    </row>
    <row r="715" spans="4:7" ht="15" customHeight="1">
      <c r="D715" s="27"/>
      <c r="G715" s="38"/>
    </row>
    <row r="716" spans="4:7" ht="15" customHeight="1">
      <c r="D716" s="27"/>
      <c r="G716" s="38"/>
    </row>
    <row r="717" spans="4:7" ht="15" customHeight="1">
      <c r="D717" s="27"/>
      <c r="G717" s="38"/>
    </row>
    <row r="718" spans="4:7" ht="15" customHeight="1">
      <c r="D718" s="27"/>
      <c r="G718" s="38"/>
    </row>
    <row r="719" spans="4:7" ht="15" customHeight="1">
      <c r="D719" s="27"/>
      <c r="G719" s="38"/>
    </row>
    <row r="720" spans="4:7" ht="15" customHeight="1">
      <c r="D720" s="27"/>
      <c r="G720" s="38"/>
    </row>
    <row r="721" spans="4:7" ht="15" customHeight="1">
      <c r="D721" s="27"/>
      <c r="G721" s="38"/>
    </row>
    <row r="722" spans="4:7" ht="15" customHeight="1">
      <c r="D722" s="27"/>
      <c r="G722" s="38"/>
    </row>
    <row r="723" spans="4:7" ht="15" customHeight="1">
      <c r="D723" s="27"/>
      <c r="G723" s="38"/>
    </row>
    <row r="724" spans="4:7" ht="15" customHeight="1">
      <c r="D724" s="27"/>
      <c r="G724" s="38"/>
    </row>
    <row r="725" spans="4:7" ht="15" customHeight="1">
      <c r="D725" s="27"/>
      <c r="G725" s="38"/>
    </row>
    <row r="726" spans="4:7" ht="15" customHeight="1">
      <c r="D726" s="27"/>
      <c r="G726" s="38"/>
    </row>
    <row r="727" spans="4:7" ht="15" customHeight="1">
      <c r="D727" s="27"/>
      <c r="G727" s="38"/>
    </row>
    <row r="728" spans="4:7" ht="15" customHeight="1">
      <c r="D728" s="27"/>
      <c r="G728" s="38"/>
    </row>
    <row r="729" spans="4:7" ht="15" customHeight="1">
      <c r="D729" s="27"/>
      <c r="G729" s="38"/>
    </row>
    <row r="730" spans="4:7" ht="15" customHeight="1">
      <c r="D730" s="27"/>
      <c r="G730" s="38"/>
    </row>
    <row r="731" spans="4:7" ht="15" customHeight="1">
      <c r="D731" s="27"/>
      <c r="G731" s="38"/>
    </row>
    <row r="732" spans="4:7" ht="15" customHeight="1">
      <c r="D732" s="27"/>
      <c r="G732" s="38"/>
    </row>
    <row r="733" spans="4:7" ht="15" customHeight="1">
      <c r="D733" s="27"/>
      <c r="G733" s="38"/>
    </row>
    <row r="734" spans="4:7" ht="15" customHeight="1">
      <c r="D734" s="27"/>
      <c r="G734" s="38"/>
    </row>
    <row r="735" spans="4:7" ht="15" customHeight="1">
      <c r="D735" s="27"/>
      <c r="G735" s="38"/>
    </row>
    <row r="736" spans="4:7" ht="15" customHeight="1">
      <c r="D736" s="27"/>
      <c r="G736" s="38"/>
    </row>
    <row r="737" spans="4:7" ht="15" customHeight="1">
      <c r="D737" s="27"/>
      <c r="G737" s="38"/>
    </row>
    <row r="738" spans="4:7" ht="15" customHeight="1">
      <c r="D738" s="27"/>
      <c r="G738" s="38"/>
    </row>
    <row r="739" spans="4:7" ht="15" customHeight="1">
      <c r="D739" s="27"/>
      <c r="G739" s="38"/>
    </row>
    <row r="740" spans="4:7" ht="15" customHeight="1">
      <c r="D740" s="27"/>
      <c r="G740" s="38"/>
    </row>
    <row r="741" spans="4:7" ht="15" customHeight="1">
      <c r="D741" s="27"/>
      <c r="G741" s="38"/>
    </row>
    <row r="742" spans="4:7" ht="15" customHeight="1">
      <c r="D742" s="27"/>
      <c r="G742" s="38"/>
    </row>
    <row r="743" spans="4:7" ht="15" customHeight="1">
      <c r="D743" s="27"/>
      <c r="G743" s="38"/>
    </row>
    <row r="744" spans="4:7" ht="15" customHeight="1">
      <c r="D744" s="27"/>
      <c r="G744" s="38"/>
    </row>
    <row r="745" spans="4:7" ht="15" customHeight="1">
      <c r="D745" s="27"/>
      <c r="G745" s="38"/>
    </row>
    <row r="746" spans="4:7" ht="15" customHeight="1">
      <c r="D746" s="27"/>
      <c r="G746" s="38"/>
    </row>
    <row r="747" spans="4:7" ht="15" customHeight="1">
      <c r="D747" s="27"/>
      <c r="G747" s="38"/>
    </row>
    <row r="748" spans="4:7" ht="15" customHeight="1">
      <c r="D748" s="27"/>
      <c r="G748" s="38"/>
    </row>
    <row r="749" spans="4:7" ht="15" customHeight="1">
      <c r="D749" s="27"/>
      <c r="G749" s="38"/>
    </row>
    <row r="750" spans="4:7" ht="15" customHeight="1">
      <c r="D750" s="27"/>
      <c r="G750" s="38"/>
    </row>
    <row r="751" spans="4:7" ht="15" customHeight="1">
      <c r="D751" s="27"/>
      <c r="G751" s="38"/>
    </row>
    <row r="752" spans="4:7" ht="15" customHeight="1">
      <c r="D752" s="27"/>
      <c r="G752" s="38"/>
    </row>
    <row r="753" spans="4:7" ht="15" customHeight="1">
      <c r="D753" s="27"/>
      <c r="G753" s="38"/>
    </row>
    <row r="754" spans="4:7" ht="15" customHeight="1">
      <c r="D754" s="27"/>
      <c r="G754" s="38"/>
    </row>
    <row r="755" spans="4:7" ht="15" customHeight="1">
      <c r="D755" s="27"/>
      <c r="G755" s="38"/>
    </row>
    <row r="756" spans="4:7" ht="15" customHeight="1">
      <c r="D756" s="27"/>
      <c r="G756" s="38"/>
    </row>
    <row r="757" spans="4:7" ht="15" customHeight="1">
      <c r="D757" s="27"/>
      <c r="G757" s="38"/>
    </row>
    <row r="758" spans="4:7" ht="15" customHeight="1">
      <c r="D758" s="27"/>
      <c r="G758" s="38"/>
    </row>
    <row r="759" spans="4:7" ht="15" customHeight="1">
      <c r="D759" s="27"/>
      <c r="G759" s="38"/>
    </row>
    <row r="760" spans="4:7" ht="15" customHeight="1">
      <c r="D760" s="27"/>
      <c r="G760" s="38"/>
    </row>
    <row r="761" spans="4:7" ht="15" customHeight="1">
      <c r="D761" s="27"/>
      <c r="G761" s="38"/>
    </row>
    <row r="762" spans="4:7" ht="15" customHeight="1">
      <c r="D762" s="27"/>
      <c r="G762" s="38"/>
    </row>
    <row r="763" spans="4:7" ht="15" customHeight="1">
      <c r="D763" s="27"/>
      <c r="G763" s="38"/>
    </row>
    <row r="764" spans="4:7" ht="15" customHeight="1">
      <c r="D764" s="27"/>
      <c r="G764" s="38"/>
    </row>
    <row r="765" spans="4:7" ht="15" customHeight="1">
      <c r="D765" s="27"/>
      <c r="G765" s="38"/>
    </row>
    <row r="766" spans="4:7" ht="15" customHeight="1">
      <c r="D766" s="27"/>
      <c r="G766" s="38"/>
    </row>
    <row r="767" spans="4:7" ht="15" customHeight="1">
      <c r="D767" s="27"/>
      <c r="G767" s="38"/>
    </row>
    <row r="768" spans="4:7" ht="15" customHeight="1">
      <c r="D768" s="27"/>
      <c r="G768" s="38"/>
    </row>
    <row r="769" spans="4:7" ht="15" customHeight="1">
      <c r="D769" s="27"/>
      <c r="G769" s="38"/>
    </row>
    <row r="770" spans="4:7" ht="15" customHeight="1">
      <c r="D770" s="27"/>
      <c r="G770" s="38"/>
    </row>
    <row r="771" spans="4:7" ht="15" customHeight="1">
      <c r="D771" s="27"/>
      <c r="G771" s="38"/>
    </row>
    <row r="772" spans="4:7" ht="15" customHeight="1">
      <c r="D772" s="27"/>
      <c r="G772" s="38"/>
    </row>
    <row r="773" spans="4:7" ht="15" customHeight="1">
      <c r="D773" s="27"/>
      <c r="G773" s="38"/>
    </row>
    <row r="774" spans="4:7" ht="15" customHeight="1">
      <c r="D774" s="27"/>
      <c r="G774" s="38"/>
    </row>
    <row r="775" spans="4:7" ht="15" customHeight="1">
      <c r="D775" s="27"/>
      <c r="G775" s="38"/>
    </row>
    <row r="776" spans="4:7" ht="15" customHeight="1">
      <c r="D776" s="27"/>
      <c r="G776" s="38"/>
    </row>
    <row r="777" spans="4:7" ht="15" customHeight="1">
      <c r="D777" s="27"/>
      <c r="G777" s="38"/>
    </row>
    <row r="778" spans="4:7" ht="15" customHeight="1">
      <c r="D778" s="27"/>
      <c r="G778" s="38"/>
    </row>
    <row r="779" spans="4:7" ht="15" customHeight="1">
      <c r="D779" s="27"/>
      <c r="G779" s="38"/>
    </row>
    <row r="780" spans="4:7" ht="15" customHeight="1">
      <c r="D780" s="27"/>
      <c r="G780" s="38"/>
    </row>
    <row r="781" spans="4:7" ht="15" customHeight="1">
      <c r="D781" s="27"/>
      <c r="G781" s="38"/>
    </row>
    <row r="782" spans="4:7" ht="15" customHeight="1">
      <c r="D782" s="27"/>
      <c r="G782" s="38"/>
    </row>
    <row r="783" spans="4:7" ht="15" customHeight="1">
      <c r="D783" s="27"/>
      <c r="G783" s="38"/>
    </row>
    <row r="784" spans="4:7" ht="15" customHeight="1">
      <c r="D784" s="27"/>
      <c r="G784" s="38"/>
    </row>
    <row r="785" spans="4:7" ht="15" customHeight="1">
      <c r="D785" s="27"/>
      <c r="G785" s="38"/>
    </row>
    <row r="786" spans="4:7" ht="15" customHeight="1">
      <c r="D786" s="27"/>
      <c r="G786" s="38"/>
    </row>
    <row r="787" spans="4:7" ht="15" customHeight="1">
      <c r="D787" s="27"/>
      <c r="G787" s="38"/>
    </row>
    <row r="788" spans="4:7" ht="15" customHeight="1">
      <c r="D788" s="27"/>
      <c r="G788" s="38"/>
    </row>
    <row r="789" spans="4:7" ht="15" customHeight="1">
      <c r="D789" s="27"/>
      <c r="G789" s="38"/>
    </row>
    <row r="790" spans="4:7" ht="15" customHeight="1">
      <c r="D790" s="27"/>
      <c r="G790" s="38"/>
    </row>
    <row r="791" spans="4:7" ht="15" customHeight="1">
      <c r="D791" s="27"/>
      <c r="G791" s="38"/>
    </row>
    <row r="792" spans="4:7" ht="15" customHeight="1">
      <c r="D792" s="27"/>
      <c r="G792" s="38"/>
    </row>
    <row r="793" spans="4:7" ht="15" customHeight="1">
      <c r="D793" s="27"/>
      <c r="G793" s="38"/>
    </row>
    <row r="794" spans="4:7" ht="15" customHeight="1">
      <c r="D794" s="27"/>
      <c r="G794" s="38"/>
    </row>
    <row r="795" spans="4:7" ht="15" customHeight="1">
      <c r="D795" s="27"/>
      <c r="G795" s="38"/>
    </row>
    <row r="796" spans="4:7" ht="15" customHeight="1">
      <c r="D796" s="27"/>
      <c r="G796" s="38"/>
    </row>
    <row r="797" spans="4:7" ht="15" customHeight="1">
      <c r="D797" s="27"/>
      <c r="G797" s="38"/>
    </row>
    <row r="798" spans="4:7" ht="15" customHeight="1">
      <c r="D798" s="27"/>
      <c r="G798" s="38"/>
    </row>
    <row r="799" spans="4:7" ht="15" customHeight="1">
      <c r="D799" s="27"/>
      <c r="G799" s="38"/>
    </row>
    <row r="800" spans="4:7" ht="15" customHeight="1">
      <c r="D800" s="27"/>
      <c r="G800" s="38"/>
    </row>
    <row r="801" spans="4:7" ht="15" customHeight="1">
      <c r="D801" s="27"/>
      <c r="G801" s="38"/>
    </row>
    <row r="802" spans="4:7" ht="15" customHeight="1">
      <c r="D802" s="27"/>
      <c r="G802" s="38"/>
    </row>
    <row r="803" spans="4:7" ht="15" customHeight="1">
      <c r="D803" s="27"/>
      <c r="G803" s="38"/>
    </row>
    <row r="804" spans="4:7" ht="15" customHeight="1">
      <c r="D804" s="27"/>
      <c r="G804" s="38"/>
    </row>
    <row r="805" spans="4:7" ht="15" customHeight="1">
      <c r="D805" s="27"/>
      <c r="G805" s="38"/>
    </row>
    <row r="806" spans="4:7" ht="15" customHeight="1">
      <c r="D806" s="27"/>
      <c r="G806" s="38"/>
    </row>
    <row r="807" spans="4:7" ht="15" customHeight="1">
      <c r="D807" s="27"/>
      <c r="G807" s="38"/>
    </row>
    <row r="808" spans="4:7" ht="15" customHeight="1">
      <c r="D808" s="27"/>
      <c r="G808" s="38"/>
    </row>
    <row r="809" spans="4:7" ht="15" customHeight="1">
      <c r="D809" s="27"/>
      <c r="G809" s="38"/>
    </row>
    <row r="810" spans="4:7" ht="15" customHeight="1">
      <c r="D810" s="27"/>
      <c r="G810" s="38"/>
    </row>
    <row r="811" spans="4:7" ht="15" customHeight="1">
      <c r="D811" s="27"/>
      <c r="G811" s="38"/>
    </row>
    <row r="812" spans="4:7" ht="15" customHeight="1">
      <c r="D812" s="27"/>
      <c r="G812" s="38"/>
    </row>
    <row r="813" spans="4:7" ht="15" customHeight="1">
      <c r="D813" s="27"/>
      <c r="G813" s="38"/>
    </row>
    <row r="814" spans="4:7" ht="15" customHeight="1">
      <c r="D814" s="27"/>
      <c r="G814" s="38"/>
    </row>
    <row r="815" spans="4:7" ht="15" customHeight="1">
      <c r="D815" s="27"/>
      <c r="G815" s="38"/>
    </row>
    <row r="816" spans="4:7" ht="15" customHeight="1">
      <c r="D816" s="27"/>
      <c r="G816" s="38"/>
    </row>
    <row r="817" spans="4:7" ht="15" customHeight="1">
      <c r="D817" s="27"/>
      <c r="G817" s="38"/>
    </row>
    <row r="818" spans="4:7" ht="15" customHeight="1">
      <c r="D818" s="27"/>
      <c r="G818" s="38"/>
    </row>
    <row r="819" spans="4:7" ht="15" customHeight="1">
      <c r="D819" s="27"/>
      <c r="G819" s="38"/>
    </row>
    <row r="820" spans="4:7" ht="15" customHeight="1">
      <c r="D820" s="27"/>
      <c r="G820" s="38"/>
    </row>
    <row r="821" spans="4:7" ht="15" customHeight="1">
      <c r="D821" s="27"/>
      <c r="G821" s="38"/>
    </row>
    <row r="822" spans="4:7" ht="15" customHeight="1">
      <c r="D822" s="27"/>
      <c r="G822" s="38"/>
    </row>
    <row r="823" spans="4:7" ht="15" customHeight="1">
      <c r="D823" s="27"/>
      <c r="G823" s="38"/>
    </row>
    <row r="824" spans="4:7" ht="15" customHeight="1">
      <c r="D824" s="27"/>
      <c r="G824" s="38"/>
    </row>
    <row r="825" spans="4:7" ht="15" customHeight="1">
      <c r="D825" s="27"/>
      <c r="G825" s="38"/>
    </row>
    <row r="826" spans="4:7" ht="15" customHeight="1">
      <c r="D826" s="27"/>
      <c r="G826" s="38"/>
    </row>
    <row r="827" spans="4:7" ht="15" customHeight="1">
      <c r="D827" s="27"/>
      <c r="G827" s="38"/>
    </row>
    <row r="828" spans="4:7" ht="15" customHeight="1">
      <c r="D828" s="27"/>
      <c r="G828" s="38"/>
    </row>
    <row r="829" spans="4:7" ht="15" customHeight="1">
      <c r="D829" s="27"/>
      <c r="G829" s="38"/>
    </row>
    <row r="830" spans="4:7" ht="15" customHeight="1">
      <c r="D830" s="27"/>
      <c r="G830" s="38"/>
    </row>
    <row r="831" spans="4:7" ht="15" customHeight="1">
      <c r="D831" s="27"/>
      <c r="G831" s="38"/>
    </row>
    <row r="832" spans="4:7" ht="15" customHeight="1">
      <c r="D832" s="27"/>
      <c r="G832" s="38"/>
    </row>
    <row r="833" spans="4:7" ht="15" customHeight="1">
      <c r="D833" s="27"/>
      <c r="G833" s="38"/>
    </row>
    <row r="834" spans="4:7" ht="15" customHeight="1">
      <c r="D834" s="27"/>
      <c r="G834" s="38"/>
    </row>
    <row r="835" spans="4:7" ht="15" customHeight="1">
      <c r="D835" s="27"/>
      <c r="G835" s="38"/>
    </row>
    <row r="836" spans="4:7" ht="15" customHeight="1">
      <c r="D836" s="27"/>
      <c r="G836" s="38"/>
    </row>
    <row r="837" spans="4:7" ht="15" customHeight="1">
      <c r="D837" s="27"/>
      <c r="G837" s="38"/>
    </row>
    <row r="838" spans="4:7" ht="15" customHeight="1">
      <c r="D838" s="27"/>
      <c r="G838" s="38"/>
    </row>
    <row r="839" spans="4:7" ht="15" customHeight="1">
      <c r="D839" s="27"/>
      <c r="G839" s="38"/>
    </row>
    <row r="840" spans="4:7" ht="15" customHeight="1">
      <c r="D840" s="27"/>
      <c r="G840" s="38"/>
    </row>
    <row r="841" spans="4:7" ht="15" customHeight="1">
      <c r="D841" s="27"/>
      <c r="G841" s="38"/>
    </row>
    <row r="842" spans="4:7" ht="15" customHeight="1">
      <c r="D842" s="27"/>
      <c r="G842" s="38"/>
    </row>
    <row r="843" spans="4:7" ht="15" customHeight="1">
      <c r="D843" s="27"/>
      <c r="G843" s="38"/>
    </row>
    <row r="844" spans="4:7" ht="15" customHeight="1">
      <c r="D844" s="27"/>
      <c r="G844" s="38"/>
    </row>
    <row r="845" spans="4:7" ht="15" customHeight="1">
      <c r="D845" s="27"/>
      <c r="G845" s="38"/>
    </row>
    <row r="846" spans="4:7" ht="15" customHeight="1">
      <c r="D846" s="27"/>
      <c r="G846" s="38"/>
    </row>
    <row r="847" spans="4:7" ht="15" customHeight="1">
      <c r="D847" s="27"/>
      <c r="G847" s="38"/>
    </row>
    <row r="848" spans="4:7" ht="15" customHeight="1">
      <c r="D848" s="27"/>
      <c r="G848" s="38"/>
    </row>
    <row r="849" spans="4:7" ht="15" customHeight="1">
      <c r="D849" s="27"/>
      <c r="G849" s="38"/>
    </row>
    <row r="850" spans="4:7" ht="15" customHeight="1">
      <c r="D850" s="27"/>
      <c r="G850" s="38"/>
    </row>
    <row r="851" spans="4:7" ht="15" customHeight="1">
      <c r="D851" s="27"/>
      <c r="G851" s="38"/>
    </row>
    <row r="852" spans="4:7" ht="15" customHeight="1">
      <c r="D852" s="27"/>
      <c r="G852" s="38"/>
    </row>
    <row r="853" spans="4:7" ht="15" customHeight="1">
      <c r="D853" s="27"/>
      <c r="G853" s="38"/>
    </row>
    <row r="854" spans="4:7" ht="15" customHeight="1">
      <c r="D854" s="27"/>
      <c r="G854" s="38"/>
    </row>
    <row r="855" spans="4:7" ht="15" customHeight="1">
      <c r="D855" s="27"/>
      <c r="G855" s="38"/>
    </row>
    <row r="856" spans="4:7" ht="15" customHeight="1">
      <c r="D856" s="27"/>
      <c r="G856" s="38"/>
    </row>
    <row r="857" spans="4:7" ht="15" customHeight="1">
      <c r="D857" s="27"/>
      <c r="G857" s="38"/>
    </row>
    <row r="858" spans="4:7" ht="15" customHeight="1">
      <c r="D858" s="27"/>
      <c r="G858" s="38"/>
    </row>
    <row r="859" spans="4:7" ht="15" customHeight="1">
      <c r="D859" s="27"/>
      <c r="G859" s="38"/>
    </row>
    <row r="860" spans="4:7" ht="15" customHeight="1">
      <c r="D860" s="27"/>
      <c r="G860" s="38"/>
    </row>
    <row r="861" spans="4:7" ht="15" customHeight="1">
      <c r="D861" s="27"/>
      <c r="G861" s="38"/>
    </row>
    <row r="862" spans="4:7" ht="15" customHeight="1">
      <c r="D862" s="27"/>
      <c r="G862" s="38"/>
    </row>
    <row r="863" spans="4:7" ht="15" customHeight="1">
      <c r="D863" s="27"/>
      <c r="G863" s="38"/>
    </row>
    <row r="864" spans="4:7" ht="15" customHeight="1">
      <c r="D864" s="27"/>
      <c r="G864" s="38"/>
    </row>
    <row r="865" spans="4:7" ht="15" customHeight="1">
      <c r="D865" s="27"/>
      <c r="G865" s="38"/>
    </row>
    <row r="866" spans="4:7" ht="15" customHeight="1">
      <c r="D866" s="27"/>
      <c r="G866" s="38"/>
    </row>
    <row r="867" spans="4:7" ht="15" customHeight="1">
      <c r="D867" s="27"/>
      <c r="G867" s="38"/>
    </row>
    <row r="868" spans="4:7" ht="15" customHeight="1">
      <c r="D868" s="27"/>
      <c r="G868" s="38"/>
    </row>
    <row r="869" spans="4:7" ht="15" customHeight="1">
      <c r="D869" s="27"/>
      <c r="G869" s="38"/>
    </row>
    <row r="870" spans="4:7" ht="15" customHeight="1">
      <c r="D870" s="27"/>
      <c r="G870" s="38"/>
    </row>
    <row r="871" spans="4:7" ht="15" customHeight="1">
      <c r="D871" s="27"/>
      <c r="G871" s="38"/>
    </row>
    <row r="872" spans="4:7" ht="15" customHeight="1">
      <c r="D872" s="27"/>
      <c r="G872" s="38"/>
    </row>
    <row r="873" spans="4:7" ht="15" customHeight="1">
      <c r="D873" s="27"/>
      <c r="G873" s="38"/>
    </row>
    <row r="874" spans="4:7" ht="15" customHeight="1">
      <c r="D874" s="27"/>
      <c r="G874" s="38"/>
    </row>
    <row r="875" spans="4:7" ht="15" customHeight="1">
      <c r="D875" s="27"/>
      <c r="G875" s="38"/>
    </row>
    <row r="876" spans="4:7" ht="15" customHeight="1">
      <c r="D876" s="27"/>
      <c r="G876" s="38"/>
    </row>
    <row r="877" spans="4:7" ht="15" customHeight="1">
      <c r="D877" s="27"/>
      <c r="G877" s="38"/>
    </row>
    <row r="878" spans="4:7" ht="15" customHeight="1">
      <c r="D878" s="27"/>
      <c r="G878" s="38"/>
    </row>
    <row r="879" spans="4:7" ht="15" customHeight="1">
      <c r="D879" s="27"/>
      <c r="G879" s="38"/>
    </row>
    <row r="880" spans="4:7" ht="15" customHeight="1">
      <c r="D880" s="27"/>
      <c r="G880" s="38"/>
    </row>
    <row r="881" spans="4:7" ht="15" customHeight="1">
      <c r="D881" s="27"/>
      <c r="G881" s="38"/>
    </row>
    <row r="882" spans="4:7" ht="15" customHeight="1">
      <c r="D882" s="27"/>
      <c r="G882" s="38"/>
    </row>
    <row r="883" spans="4:7" ht="15" customHeight="1">
      <c r="D883" s="27"/>
      <c r="G883" s="38"/>
    </row>
    <row r="884" spans="4:7" ht="15" customHeight="1">
      <c r="D884" s="27"/>
      <c r="G884" s="38"/>
    </row>
    <row r="885" spans="4:7" ht="15" customHeight="1">
      <c r="D885" s="27"/>
      <c r="G885" s="38"/>
    </row>
    <row r="886" spans="4:7" ht="15" customHeight="1">
      <c r="D886" s="27"/>
      <c r="G886" s="38"/>
    </row>
    <row r="887" spans="4:7" ht="15" customHeight="1">
      <c r="D887" s="27"/>
      <c r="G887" s="38"/>
    </row>
    <row r="888" spans="4:7" ht="15" customHeight="1">
      <c r="D888" s="27"/>
      <c r="G888" s="3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944"/>
  <sheetViews>
    <sheetView workbookViewId="0">
      <pane ySplit="1" topLeftCell="A2" activePane="bottomLeft" state="frozen"/>
      <selection pane="bottomLeft" activeCell="F22" sqref="F22"/>
    </sheetView>
  </sheetViews>
  <sheetFormatPr defaultColWidth="14.42578125" defaultRowHeight="15" customHeight="1"/>
  <cols>
    <col min="1" max="1" width="22" customWidth="1"/>
    <col min="5" max="7" width="14.42578125" style="62"/>
    <col min="8" max="8" width="17.5703125" style="62" customWidth="1"/>
  </cols>
  <sheetData>
    <row r="1" spans="1:26" ht="15" customHeight="1">
      <c r="A1" s="1" t="s">
        <v>0</v>
      </c>
      <c r="B1" s="1" t="s">
        <v>1</v>
      </c>
      <c r="C1" s="1" t="s">
        <v>2</v>
      </c>
      <c r="D1" s="1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4" t="s">
        <v>9</v>
      </c>
    </row>
    <row r="2" spans="1:26" ht="15" customHeight="1">
      <c r="A2" s="49" t="s">
        <v>142</v>
      </c>
      <c r="B2" s="4" t="s">
        <v>24</v>
      </c>
      <c r="C2" s="4">
        <v>750</v>
      </c>
      <c r="D2" s="4">
        <v>23</v>
      </c>
      <c r="E2" s="28">
        <f t="shared" ref="E2:E17" si="0">D2/C2</f>
        <v>3.0666666666666665E-2</v>
      </c>
      <c r="F2" s="38">
        <f>0.00078*C2</f>
        <v>0.58499999999999996</v>
      </c>
      <c r="G2" s="74">
        <f t="shared" ref="G2:G17" si="1">D2-F2</f>
        <v>22.414999999999999</v>
      </c>
      <c r="H2" s="28">
        <f t="shared" ref="H2:H17" si="2">(F2)/C2</f>
        <v>7.7999999999999999E-4</v>
      </c>
      <c r="I2" s="26">
        <v>0</v>
      </c>
      <c r="J2" s="39" t="s">
        <v>29</v>
      </c>
    </row>
    <row r="3" spans="1:26" ht="15" customHeight="1">
      <c r="A3" s="49" t="s">
        <v>143</v>
      </c>
      <c r="B3" s="4" t="s">
        <v>24</v>
      </c>
      <c r="C3" s="4">
        <v>750</v>
      </c>
      <c r="D3" s="4">
        <v>33</v>
      </c>
      <c r="E3" s="28">
        <f t="shared" si="0"/>
        <v>4.3999999999999997E-2</v>
      </c>
      <c r="F3" s="38">
        <f t="shared" ref="F3:F9" si="3">MAX(0.00078 * C3, D3 - (C3*($G$2/$C$2)))</f>
        <v>10.585000000000001</v>
      </c>
      <c r="G3" s="74">
        <f t="shared" si="1"/>
        <v>22.414999999999999</v>
      </c>
      <c r="H3" s="28">
        <f t="shared" si="2"/>
        <v>1.4113333333333334E-2</v>
      </c>
      <c r="I3" s="26">
        <v>0.25</v>
      </c>
    </row>
    <row r="4" spans="1:26" ht="15" customHeight="1">
      <c r="A4" s="49" t="s">
        <v>144</v>
      </c>
      <c r="B4" s="4" t="s">
        <v>24</v>
      </c>
      <c r="C4" s="4">
        <v>750</v>
      </c>
      <c r="D4" s="4">
        <v>41</v>
      </c>
      <c r="E4" s="28">
        <f t="shared" si="0"/>
        <v>5.4666666666666669E-2</v>
      </c>
      <c r="F4" s="38">
        <f t="shared" si="3"/>
        <v>18.585000000000001</v>
      </c>
      <c r="G4" s="74">
        <f t="shared" si="1"/>
        <v>22.414999999999999</v>
      </c>
      <c r="H4" s="28">
        <f t="shared" si="2"/>
        <v>2.478E-2</v>
      </c>
      <c r="I4" s="26">
        <v>0.75</v>
      </c>
    </row>
    <row r="5" spans="1:26" ht="15" customHeight="1">
      <c r="A5" s="49" t="s">
        <v>145</v>
      </c>
      <c r="B5" s="4" t="s">
        <v>24</v>
      </c>
      <c r="C5" s="4">
        <v>750</v>
      </c>
      <c r="D5" s="4">
        <v>39</v>
      </c>
      <c r="E5" s="28">
        <f t="shared" si="0"/>
        <v>5.1999999999999998E-2</v>
      </c>
      <c r="F5" s="38">
        <f t="shared" si="3"/>
        <v>16.585000000000001</v>
      </c>
      <c r="G5" s="74">
        <f t="shared" si="1"/>
        <v>22.414999999999999</v>
      </c>
      <c r="H5" s="28">
        <f t="shared" si="2"/>
        <v>2.2113333333333336E-2</v>
      </c>
      <c r="I5" s="26">
        <v>1</v>
      </c>
    </row>
    <row r="6" spans="1:26" ht="15" customHeight="1">
      <c r="A6" s="49" t="s">
        <v>146</v>
      </c>
      <c r="B6" s="4" t="s">
        <v>24</v>
      </c>
      <c r="C6" s="4">
        <v>750</v>
      </c>
      <c r="D6" s="4">
        <v>72</v>
      </c>
      <c r="E6" s="28">
        <f t="shared" si="0"/>
        <v>9.6000000000000002E-2</v>
      </c>
      <c r="F6" s="38">
        <f t="shared" si="3"/>
        <v>49.585000000000001</v>
      </c>
      <c r="G6" s="74">
        <f t="shared" si="1"/>
        <v>22.414999999999999</v>
      </c>
      <c r="H6" s="28">
        <f t="shared" si="2"/>
        <v>6.611333333333333E-2</v>
      </c>
      <c r="I6" s="26">
        <v>1.5</v>
      </c>
    </row>
    <row r="7" spans="1:26" ht="15" customHeight="1">
      <c r="A7" s="49" t="s">
        <v>147</v>
      </c>
      <c r="B7" s="4" t="s">
        <v>24</v>
      </c>
      <c r="C7" s="4">
        <v>750</v>
      </c>
      <c r="D7" s="4">
        <v>67</v>
      </c>
      <c r="E7" s="28">
        <f t="shared" si="0"/>
        <v>8.9333333333333334E-2</v>
      </c>
      <c r="F7" s="38">
        <f t="shared" si="3"/>
        <v>44.585000000000001</v>
      </c>
      <c r="G7" s="74">
        <f t="shared" si="1"/>
        <v>22.414999999999999</v>
      </c>
      <c r="H7" s="28">
        <f t="shared" si="2"/>
        <v>5.9446666666666668E-2</v>
      </c>
      <c r="I7" s="26">
        <v>2.5</v>
      </c>
    </row>
    <row r="8" spans="1:26" ht="15" customHeight="1">
      <c r="A8" s="49" t="s">
        <v>148</v>
      </c>
      <c r="B8" s="4" t="s">
        <v>24</v>
      </c>
      <c r="C8" s="4">
        <v>750</v>
      </c>
      <c r="D8" s="4">
        <v>168</v>
      </c>
      <c r="E8" s="28">
        <f t="shared" si="0"/>
        <v>0.224</v>
      </c>
      <c r="F8" s="38">
        <f t="shared" si="3"/>
        <v>145.58500000000001</v>
      </c>
      <c r="G8" s="74">
        <f t="shared" si="1"/>
        <v>22.414999999999992</v>
      </c>
      <c r="H8" s="28">
        <f t="shared" si="2"/>
        <v>0.19411333333333333</v>
      </c>
      <c r="I8" s="26">
        <v>3</v>
      </c>
    </row>
    <row r="9" spans="1:26" s="68" customFormat="1" ht="15" customHeight="1">
      <c r="A9" s="95" t="s">
        <v>149</v>
      </c>
      <c r="B9" s="63" t="s">
        <v>24</v>
      </c>
      <c r="C9" s="63">
        <v>750</v>
      </c>
      <c r="D9" s="63">
        <v>251</v>
      </c>
      <c r="E9" s="85">
        <f t="shared" si="0"/>
        <v>0.33466666666666667</v>
      </c>
      <c r="F9" s="67">
        <f t="shared" si="3"/>
        <v>228.58500000000001</v>
      </c>
      <c r="G9" s="100">
        <f t="shared" si="1"/>
        <v>22.414999999999992</v>
      </c>
      <c r="H9" s="85">
        <f t="shared" si="2"/>
        <v>0.30478</v>
      </c>
      <c r="I9" s="96">
        <v>4.5</v>
      </c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15" customHeight="1">
      <c r="A10" s="49" t="s">
        <v>142</v>
      </c>
      <c r="B10" s="4" t="s">
        <v>24</v>
      </c>
      <c r="C10" s="4">
        <v>750</v>
      </c>
      <c r="D10" s="4">
        <v>16.330185049499999</v>
      </c>
      <c r="E10" s="28">
        <f t="shared" si="0"/>
        <v>2.1773580065999998E-2</v>
      </c>
      <c r="F10" s="38">
        <f>0.00078*C10</f>
        <v>0.58499999999999996</v>
      </c>
      <c r="G10" s="74">
        <f t="shared" si="1"/>
        <v>15.745185049499998</v>
      </c>
      <c r="H10" s="28">
        <f t="shared" si="2"/>
        <v>7.7999999999999999E-4</v>
      </c>
      <c r="I10" s="26">
        <v>0</v>
      </c>
      <c r="J10" s="72" t="s">
        <v>156</v>
      </c>
    </row>
    <row r="11" spans="1:26" ht="15" customHeight="1">
      <c r="A11" s="49" t="s">
        <v>143</v>
      </c>
      <c r="B11" s="4" t="s">
        <v>24</v>
      </c>
      <c r="C11" s="4">
        <v>750</v>
      </c>
      <c r="D11" s="6">
        <v>33</v>
      </c>
      <c r="E11" s="28">
        <f t="shared" si="0"/>
        <v>4.3999999999999997E-2</v>
      </c>
      <c r="F11" s="38">
        <f t="shared" ref="F11:F17" si="4">MAX(0.00078 * C11, D11 - (C11*($G$10/$C$10)))</f>
        <v>17.254814950500002</v>
      </c>
      <c r="G11" s="74">
        <f t="shared" si="1"/>
        <v>15.745185049499998</v>
      </c>
      <c r="H11" s="28">
        <f t="shared" si="2"/>
        <v>2.3006419934000003E-2</v>
      </c>
      <c r="I11" s="26">
        <v>0.25</v>
      </c>
    </row>
    <row r="12" spans="1:26" ht="15" customHeight="1">
      <c r="A12" s="49" t="s">
        <v>144</v>
      </c>
      <c r="B12" s="4" t="s">
        <v>24</v>
      </c>
      <c r="C12" s="4">
        <v>750</v>
      </c>
      <c r="D12" s="6">
        <v>41</v>
      </c>
      <c r="E12" s="28">
        <f t="shared" si="0"/>
        <v>5.4666666666666669E-2</v>
      </c>
      <c r="F12" s="38">
        <f t="shared" si="4"/>
        <v>25.254814950500002</v>
      </c>
      <c r="G12" s="74">
        <f t="shared" si="1"/>
        <v>15.745185049499998</v>
      </c>
      <c r="H12" s="28">
        <f t="shared" si="2"/>
        <v>3.3673086600666667E-2</v>
      </c>
      <c r="I12" s="26">
        <v>0.75</v>
      </c>
    </row>
    <row r="13" spans="1:26" ht="15" customHeight="1">
      <c r="A13" s="49" t="s">
        <v>145</v>
      </c>
      <c r="B13" s="4" t="s">
        <v>24</v>
      </c>
      <c r="C13" s="4">
        <v>750</v>
      </c>
      <c r="D13" s="6">
        <v>39</v>
      </c>
      <c r="E13" s="28">
        <f t="shared" si="0"/>
        <v>5.1999999999999998E-2</v>
      </c>
      <c r="F13" s="38">
        <f t="shared" si="4"/>
        <v>23.254814950500002</v>
      </c>
      <c r="G13" s="74">
        <f t="shared" si="1"/>
        <v>15.745185049499998</v>
      </c>
      <c r="H13" s="28">
        <f t="shared" si="2"/>
        <v>3.1006419934000003E-2</v>
      </c>
      <c r="I13" s="26">
        <v>1</v>
      </c>
    </row>
    <row r="14" spans="1:26" ht="15" customHeight="1">
      <c r="A14" s="49" t="s">
        <v>146</v>
      </c>
      <c r="B14" s="4" t="s">
        <v>24</v>
      </c>
      <c r="C14" s="4">
        <v>750</v>
      </c>
      <c r="D14" s="6">
        <v>72</v>
      </c>
      <c r="E14" s="28">
        <f t="shared" si="0"/>
        <v>9.6000000000000002E-2</v>
      </c>
      <c r="F14" s="38">
        <f t="shared" si="4"/>
        <v>56.254814950500005</v>
      </c>
      <c r="G14" s="74">
        <f t="shared" si="1"/>
        <v>15.745185049499995</v>
      </c>
      <c r="H14" s="28">
        <f t="shared" si="2"/>
        <v>7.5006419934000007E-2</v>
      </c>
      <c r="I14" s="26">
        <v>1.5</v>
      </c>
    </row>
    <row r="15" spans="1:26" ht="15" customHeight="1">
      <c r="A15" s="49" t="s">
        <v>147</v>
      </c>
      <c r="B15" s="4" t="s">
        <v>24</v>
      </c>
      <c r="C15" s="4">
        <v>750</v>
      </c>
      <c r="D15" s="6">
        <v>67</v>
      </c>
      <c r="E15" s="28">
        <f t="shared" si="0"/>
        <v>8.9333333333333334E-2</v>
      </c>
      <c r="F15" s="38">
        <f t="shared" si="4"/>
        <v>51.254814950500005</v>
      </c>
      <c r="G15" s="74">
        <f t="shared" si="1"/>
        <v>15.745185049499995</v>
      </c>
      <c r="H15" s="28">
        <f t="shared" si="2"/>
        <v>6.8339753267333339E-2</v>
      </c>
      <c r="I15" s="26">
        <v>2.5</v>
      </c>
    </row>
    <row r="16" spans="1:26" ht="15" customHeight="1">
      <c r="A16" s="49" t="s">
        <v>148</v>
      </c>
      <c r="B16" s="4" t="s">
        <v>24</v>
      </c>
      <c r="C16" s="4">
        <v>750</v>
      </c>
      <c r="D16" s="6">
        <v>168</v>
      </c>
      <c r="E16" s="28">
        <f t="shared" si="0"/>
        <v>0.224</v>
      </c>
      <c r="F16" s="38">
        <f t="shared" si="4"/>
        <v>152.25481495049999</v>
      </c>
      <c r="G16" s="74">
        <f t="shared" si="1"/>
        <v>15.745185049500009</v>
      </c>
      <c r="H16" s="28">
        <f t="shared" si="2"/>
        <v>0.20300641993399998</v>
      </c>
      <c r="I16" s="26">
        <v>3</v>
      </c>
    </row>
    <row r="17" spans="1:13" ht="15" customHeight="1">
      <c r="A17" s="49" t="s">
        <v>149</v>
      </c>
      <c r="B17" s="4" t="s">
        <v>24</v>
      </c>
      <c r="C17" s="4">
        <v>750</v>
      </c>
      <c r="D17" s="69">
        <v>251</v>
      </c>
      <c r="E17" s="28">
        <f t="shared" si="0"/>
        <v>0.33466666666666667</v>
      </c>
      <c r="F17" s="38">
        <f t="shared" si="4"/>
        <v>235.25481495049999</v>
      </c>
      <c r="G17" s="74">
        <f t="shared" si="1"/>
        <v>15.745185049500009</v>
      </c>
      <c r="H17" s="28">
        <f t="shared" si="2"/>
        <v>0.31367308660066667</v>
      </c>
      <c r="I17" s="26">
        <v>4.5</v>
      </c>
    </row>
    <row r="18" spans="1:13" ht="15" customHeight="1">
      <c r="D18" s="69"/>
      <c r="E18" s="38"/>
      <c r="F18" s="38"/>
      <c r="G18" s="74"/>
      <c r="H18" s="38"/>
      <c r="I18" s="18"/>
    </row>
    <row r="19" spans="1:13" ht="15" customHeight="1">
      <c r="E19" s="38"/>
      <c r="F19" s="38"/>
      <c r="G19" s="74"/>
      <c r="H19" s="38"/>
      <c r="I19" s="18"/>
    </row>
    <row r="20" spans="1:13" ht="15" customHeight="1">
      <c r="E20" s="38"/>
      <c r="F20" s="38"/>
      <c r="G20" s="38"/>
      <c r="H20" s="38"/>
      <c r="I20" s="18"/>
    </row>
    <row r="21" spans="1:13" ht="15" customHeight="1">
      <c r="E21" s="38"/>
      <c r="F21" s="74"/>
      <c r="G21" s="74"/>
      <c r="H21" s="74"/>
      <c r="I21" s="69"/>
    </row>
    <row r="22" spans="1:13" ht="15" customHeight="1">
      <c r="E22" s="38"/>
      <c r="F22" s="74"/>
      <c r="G22" s="74"/>
      <c r="H22" s="74"/>
      <c r="I22" s="69"/>
    </row>
    <row r="23" spans="1:13" ht="15" customHeight="1">
      <c r="E23" s="38"/>
      <c r="F23" s="74"/>
      <c r="G23" s="74"/>
      <c r="H23" s="74"/>
      <c r="I23" s="69"/>
    </row>
    <row r="24" spans="1:13" ht="15" customHeight="1">
      <c r="A24" s="49"/>
      <c r="E24" s="28"/>
      <c r="F24" s="74"/>
      <c r="G24" s="74"/>
      <c r="H24" s="74"/>
      <c r="I24" s="69"/>
    </row>
    <row r="25" spans="1:13" ht="15" customHeight="1">
      <c r="A25" s="49"/>
      <c r="D25" s="6"/>
      <c r="E25" s="28"/>
      <c r="F25" s="74"/>
      <c r="G25" s="74"/>
      <c r="H25" s="74"/>
      <c r="I25" s="69"/>
    </row>
    <row r="26" spans="1:13" ht="15" customHeight="1">
      <c r="A26" s="49"/>
      <c r="D26" s="6"/>
      <c r="E26" s="28"/>
      <c r="F26" s="74"/>
      <c r="G26" s="74"/>
      <c r="H26" s="74"/>
      <c r="I26" s="69"/>
    </row>
    <row r="27" spans="1:13" ht="15" customHeight="1">
      <c r="A27" s="49"/>
      <c r="D27" s="6"/>
      <c r="E27" s="28"/>
      <c r="F27" s="74"/>
      <c r="G27" s="74"/>
      <c r="H27" s="74"/>
      <c r="I27" s="69"/>
    </row>
    <row r="28" spans="1:13" ht="15" customHeight="1">
      <c r="A28" s="49"/>
      <c r="D28" s="6"/>
      <c r="E28" s="28"/>
      <c r="F28" s="74"/>
      <c r="G28" s="74"/>
      <c r="H28" s="74"/>
      <c r="I28" s="69"/>
    </row>
    <row r="29" spans="1:13" ht="15" customHeight="1">
      <c r="A29" s="69"/>
      <c r="B29" s="69"/>
      <c r="C29" s="69"/>
      <c r="D29" s="69"/>
      <c r="E29" s="74"/>
      <c r="F29" s="74"/>
      <c r="G29" s="74"/>
      <c r="H29" s="74"/>
      <c r="I29" s="69"/>
      <c r="J29" s="69"/>
      <c r="K29" s="69"/>
      <c r="L29" s="69"/>
      <c r="M29" s="69"/>
    </row>
    <row r="30" spans="1:13" ht="15" customHeight="1">
      <c r="A30" s="69"/>
      <c r="B30" s="69"/>
      <c r="C30" s="69"/>
      <c r="D30" s="69"/>
      <c r="E30" s="74"/>
      <c r="F30" s="74"/>
      <c r="G30" s="74"/>
      <c r="H30" s="74"/>
      <c r="I30" s="69"/>
      <c r="J30" s="69"/>
      <c r="K30" s="69"/>
      <c r="L30" s="69"/>
      <c r="M30" s="69"/>
    </row>
    <row r="31" spans="1:13" ht="15" customHeight="1">
      <c r="A31" s="69"/>
      <c r="B31" s="69"/>
      <c r="C31" s="69"/>
      <c r="D31" s="69"/>
      <c r="E31" s="74"/>
      <c r="F31" s="74"/>
      <c r="G31" s="74"/>
      <c r="H31" s="74"/>
      <c r="I31" s="69"/>
      <c r="J31" s="69"/>
      <c r="K31" s="69"/>
      <c r="L31" s="69"/>
      <c r="M31" s="69"/>
    </row>
    <row r="32" spans="1:13" ht="15" customHeight="1">
      <c r="A32" s="69"/>
      <c r="B32" s="69"/>
      <c r="C32" s="69"/>
      <c r="D32" s="69"/>
      <c r="E32" s="74"/>
      <c r="F32" s="74"/>
      <c r="G32" s="74"/>
      <c r="H32" s="74"/>
      <c r="I32" s="69"/>
      <c r="J32" s="69"/>
      <c r="K32" s="69"/>
      <c r="L32" s="69"/>
      <c r="M32" s="69"/>
    </row>
    <row r="33" spans="1:13" ht="15" customHeight="1">
      <c r="A33" s="69"/>
      <c r="B33" s="69"/>
      <c r="C33" s="69"/>
      <c r="D33" s="69"/>
      <c r="E33" s="74"/>
      <c r="F33" s="74"/>
      <c r="G33" s="74"/>
      <c r="H33" s="74"/>
      <c r="I33" s="69"/>
      <c r="J33" s="69"/>
      <c r="K33" s="69"/>
      <c r="L33" s="69"/>
      <c r="M33" s="69"/>
    </row>
    <row r="34" spans="1:13" ht="15" customHeight="1">
      <c r="A34" s="69"/>
      <c r="B34" s="69"/>
      <c r="C34" s="69"/>
      <c r="D34" s="69"/>
      <c r="E34" s="74"/>
      <c r="F34" s="74"/>
      <c r="G34" s="74"/>
      <c r="H34" s="74"/>
      <c r="I34" s="69"/>
      <c r="J34" s="69"/>
      <c r="K34" s="69"/>
      <c r="L34" s="69"/>
      <c r="M34" s="69"/>
    </row>
    <row r="35" spans="1:13" ht="15" customHeight="1">
      <c r="A35" s="69"/>
      <c r="B35" s="69"/>
      <c r="C35" s="69"/>
      <c r="D35" s="69"/>
      <c r="E35" s="74"/>
      <c r="F35" s="74"/>
      <c r="G35" s="74"/>
      <c r="H35" s="74"/>
      <c r="I35" s="69"/>
      <c r="J35" s="69"/>
      <c r="K35" s="69"/>
      <c r="L35" s="69"/>
      <c r="M35" s="69"/>
    </row>
    <row r="36" spans="1:13" ht="15" customHeight="1">
      <c r="A36" s="69"/>
      <c r="B36" s="69"/>
      <c r="C36" s="69"/>
      <c r="D36" s="69"/>
      <c r="E36" s="74"/>
      <c r="F36" s="74"/>
      <c r="G36" s="74"/>
      <c r="H36" s="74"/>
      <c r="I36" s="69"/>
      <c r="J36" s="69"/>
      <c r="K36" s="69"/>
      <c r="L36" s="69"/>
      <c r="M36" s="69"/>
    </row>
    <row r="37" spans="1:13" ht="15" customHeight="1">
      <c r="A37" s="69"/>
      <c r="B37" s="69"/>
      <c r="C37" s="69"/>
      <c r="D37" s="69"/>
      <c r="E37" s="74"/>
      <c r="F37" s="74"/>
      <c r="G37" s="74"/>
      <c r="H37" s="74"/>
      <c r="I37" s="69"/>
      <c r="J37" s="69"/>
      <c r="K37" s="69"/>
      <c r="L37" s="69"/>
      <c r="M37" s="69"/>
    </row>
    <row r="38" spans="1:13" ht="15" customHeight="1">
      <c r="A38" s="69"/>
      <c r="B38" s="69"/>
      <c r="C38" s="69"/>
      <c r="D38" s="69"/>
      <c r="E38" s="74"/>
      <c r="F38" s="74"/>
      <c r="G38" s="74"/>
      <c r="H38" s="74"/>
      <c r="I38" s="69"/>
      <c r="J38" s="69"/>
      <c r="K38" s="69"/>
      <c r="L38" s="69"/>
      <c r="M38" s="69"/>
    </row>
    <row r="39" spans="1:13" ht="15" customHeight="1">
      <c r="A39" s="69"/>
      <c r="B39" s="69"/>
      <c r="C39" s="69"/>
      <c r="D39" s="69"/>
      <c r="E39" s="74"/>
      <c r="F39" s="74"/>
      <c r="G39" s="74"/>
      <c r="H39" s="74"/>
      <c r="I39" s="69"/>
      <c r="J39" s="69"/>
      <c r="K39" s="69"/>
      <c r="L39" s="69"/>
      <c r="M39" s="69"/>
    </row>
    <row r="40" spans="1:13" ht="15" customHeight="1">
      <c r="A40" s="69"/>
      <c r="B40" s="69"/>
      <c r="C40" s="69"/>
      <c r="D40" s="69"/>
      <c r="E40" s="74"/>
      <c r="F40" s="74"/>
      <c r="G40" s="74"/>
      <c r="H40" s="74"/>
      <c r="I40" s="69"/>
      <c r="J40" s="69"/>
      <c r="K40" s="69"/>
      <c r="L40" s="69"/>
      <c r="M40" s="69"/>
    </row>
    <row r="41" spans="1:13" ht="15" customHeight="1">
      <c r="A41" s="69"/>
      <c r="B41" s="69"/>
      <c r="C41" s="69"/>
      <c r="D41" s="69"/>
      <c r="E41" s="74"/>
      <c r="F41" s="74"/>
      <c r="G41" s="74"/>
      <c r="H41" s="74"/>
      <c r="I41" s="69"/>
      <c r="J41" s="69"/>
      <c r="K41" s="69"/>
      <c r="L41" s="69"/>
      <c r="M41" s="69"/>
    </row>
    <row r="42" spans="1:13" ht="15" customHeight="1">
      <c r="A42" s="69"/>
      <c r="B42" s="69"/>
      <c r="C42" s="69"/>
      <c r="D42" s="69"/>
      <c r="E42" s="74"/>
      <c r="F42" s="74"/>
      <c r="G42" s="74"/>
      <c r="H42" s="74"/>
      <c r="I42" s="69"/>
      <c r="J42" s="69"/>
      <c r="K42" s="69"/>
      <c r="L42" s="69"/>
      <c r="M42" s="69"/>
    </row>
    <row r="43" spans="1:13" ht="15" customHeight="1">
      <c r="A43" s="69"/>
      <c r="B43" s="69"/>
      <c r="C43" s="69"/>
      <c r="D43" s="69"/>
      <c r="E43" s="74"/>
      <c r="F43" s="74"/>
      <c r="G43" s="74"/>
      <c r="H43" s="74"/>
      <c r="I43" s="69"/>
      <c r="J43" s="69"/>
      <c r="K43" s="69"/>
      <c r="L43" s="69"/>
      <c r="M43" s="69"/>
    </row>
    <row r="44" spans="1:13" ht="15" customHeight="1">
      <c r="A44" s="69"/>
      <c r="B44" s="69"/>
      <c r="C44" s="69"/>
      <c r="D44" s="69"/>
      <c r="E44" s="74"/>
      <c r="F44" s="74"/>
      <c r="G44" s="74"/>
      <c r="H44" s="74"/>
      <c r="I44" s="69"/>
      <c r="J44" s="69"/>
      <c r="K44" s="69"/>
      <c r="L44" s="69"/>
      <c r="M44" s="69"/>
    </row>
    <row r="45" spans="1:13" ht="15" customHeight="1">
      <c r="A45" s="69"/>
      <c r="B45" s="69"/>
      <c r="C45" s="69"/>
      <c r="D45" s="69"/>
      <c r="E45" s="74"/>
      <c r="F45" s="74"/>
      <c r="G45" s="74"/>
      <c r="H45" s="74"/>
      <c r="I45" s="69"/>
      <c r="J45" s="69"/>
      <c r="K45" s="69"/>
      <c r="L45" s="69"/>
      <c r="M45" s="69"/>
    </row>
    <row r="46" spans="1:13" ht="15" customHeight="1">
      <c r="A46" s="69"/>
      <c r="B46" s="69"/>
      <c r="C46" s="69"/>
      <c r="D46" s="69"/>
      <c r="E46" s="74"/>
      <c r="F46" s="74"/>
      <c r="G46" s="74"/>
      <c r="H46" s="74"/>
      <c r="I46" s="69"/>
      <c r="J46" s="69"/>
      <c r="K46" s="69"/>
      <c r="L46" s="69"/>
      <c r="M46" s="69"/>
    </row>
    <row r="47" spans="1:13" ht="15" customHeight="1">
      <c r="A47" s="69"/>
      <c r="B47" s="69"/>
      <c r="C47" s="69"/>
      <c r="D47" s="69"/>
      <c r="E47" s="74"/>
      <c r="F47" s="74"/>
      <c r="G47" s="74"/>
      <c r="H47" s="74"/>
      <c r="I47" s="69"/>
      <c r="J47" s="69"/>
      <c r="K47" s="69"/>
      <c r="L47" s="69"/>
      <c r="M47" s="69"/>
    </row>
    <row r="48" spans="1:13" ht="15" customHeight="1">
      <c r="A48" s="69"/>
      <c r="B48" s="69"/>
      <c r="C48" s="69"/>
      <c r="D48" s="69"/>
      <c r="E48" s="74"/>
      <c r="F48" s="74"/>
      <c r="G48" s="74"/>
      <c r="H48" s="74"/>
      <c r="I48" s="69"/>
      <c r="J48" s="69"/>
      <c r="K48" s="69"/>
      <c r="L48" s="69"/>
      <c r="M48" s="69"/>
    </row>
    <row r="49" spans="1:13" ht="15" customHeight="1">
      <c r="A49" s="69"/>
      <c r="B49" s="69"/>
      <c r="C49" s="69"/>
      <c r="D49" s="69"/>
      <c r="E49" s="74"/>
      <c r="F49" s="74"/>
      <c r="G49" s="74"/>
      <c r="H49" s="74"/>
      <c r="I49" s="69"/>
      <c r="J49" s="69"/>
      <c r="K49" s="69"/>
      <c r="L49" s="69"/>
      <c r="M49" s="69"/>
    </row>
    <row r="50" spans="1:13" ht="15" customHeight="1">
      <c r="A50" s="69"/>
      <c r="B50" s="69"/>
      <c r="C50" s="69"/>
      <c r="D50" s="69"/>
      <c r="E50" s="74"/>
      <c r="F50" s="74"/>
      <c r="G50" s="74"/>
      <c r="H50" s="74"/>
      <c r="I50" s="69"/>
      <c r="J50" s="69"/>
      <c r="K50" s="69"/>
      <c r="L50" s="69"/>
      <c r="M50" s="69"/>
    </row>
    <row r="51" spans="1:13" ht="15" customHeight="1">
      <c r="A51" s="69"/>
      <c r="B51" s="69"/>
      <c r="C51" s="69"/>
      <c r="D51" s="69"/>
      <c r="E51" s="74"/>
      <c r="F51" s="74"/>
      <c r="G51" s="74"/>
      <c r="H51" s="74"/>
      <c r="I51" s="69"/>
      <c r="J51" s="69"/>
      <c r="K51" s="69"/>
      <c r="L51" s="69"/>
      <c r="M51" s="69"/>
    </row>
    <row r="52" spans="1:13" ht="15" customHeight="1">
      <c r="A52" s="69"/>
      <c r="B52" s="69"/>
      <c r="C52" s="69"/>
      <c r="D52" s="69"/>
      <c r="E52" s="74"/>
      <c r="F52" s="74"/>
      <c r="G52" s="74"/>
      <c r="H52" s="74"/>
      <c r="I52" s="69"/>
      <c r="J52" s="69"/>
      <c r="K52" s="69"/>
      <c r="L52" s="69"/>
      <c r="M52" s="69"/>
    </row>
    <row r="53" spans="1:13" ht="15" customHeight="1">
      <c r="E53" s="38"/>
      <c r="F53" s="38"/>
      <c r="G53" s="38"/>
      <c r="H53" s="38"/>
      <c r="I53" s="18"/>
    </row>
    <row r="54" spans="1:13" ht="15" customHeight="1">
      <c r="C54" s="4"/>
      <c r="D54" s="4"/>
      <c r="E54" s="38"/>
      <c r="F54" s="38"/>
      <c r="G54" s="38"/>
      <c r="H54" s="38"/>
    </row>
    <row r="55" spans="1:13" ht="15" customHeight="1">
      <c r="E55" s="38"/>
      <c r="F55" s="38"/>
      <c r="G55" s="38"/>
      <c r="H55" s="38"/>
    </row>
    <row r="56" spans="1:13" ht="15" customHeight="1">
      <c r="E56" s="38"/>
      <c r="F56" s="38"/>
      <c r="G56" s="38"/>
      <c r="H56" s="38"/>
    </row>
    <row r="57" spans="1:13" ht="15" customHeight="1">
      <c r="E57" s="38"/>
      <c r="F57" s="38"/>
      <c r="G57" s="38"/>
      <c r="H57" s="38"/>
    </row>
    <row r="58" spans="1:13" ht="15" customHeight="1">
      <c r="E58" s="38"/>
      <c r="F58" s="38"/>
      <c r="G58" s="38"/>
      <c r="H58" s="38"/>
    </row>
    <row r="59" spans="1:13" ht="15" customHeight="1">
      <c r="E59" s="38"/>
      <c r="F59" s="38"/>
      <c r="G59" s="38"/>
      <c r="H59" s="38"/>
    </row>
    <row r="60" spans="1:13" ht="15" customHeight="1">
      <c r="E60" s="38"/>
      <c r="F60" s="38"/>
      <c r="G60" s="38"/>
      <c r="H60" s="38"/>
    </row>
    <row r="61" spans="1:13" ht="15" customHeight="1">
      <c r="E61" s="38"/>
      <c r="F61" s="38"/>
      <c r="G61" s="38"/>
      <c r="H61" s="38"/>
    </row>
    <row r="62" spans="1:13" ht="15" customHeight="1">
      <c r="C62" s="4"/>
      <c r="D62" s="4"/>
      <c r="E62" s="38"/>
      <c r="F62" s="38"/>
      <c r="G62" s="38"/>
      <c r="H62" s="38"/>
      <c r="I62" s="12"/>
    </row>
    <row r="63" spans="1:13" ht="15" customHeight="1">
      <c r="E63" s="38"/>
      <c r="F63" s="38"/>
      <c r="G63" s="38"/>
      <c r="H63" s="38"/>
      <c r="I63" s="12"/>
    </row>
    <row r="64" spans="1:13" ht="15" customHeight="1">
      <c r="E64" s="38"/>
      <c r="F64" s="38"/>
      <c r="G64" s="38"/>
      <c r="H64" s="38"/>
      <c r="I64" s="12"/>
    </row>
    <row r="65" spans="3:9" ht="15" customHeight="1">
      <c r="E65" s="38"/>
      <c r="F65" s="38"/>
      <c r="G65" s="38"/>
      <c r="H65" s="38"/>
      <c r="I65" s="12"/>
    </row>
    <row r="66" spans="3:9" ht="15" customHeight="1">
      <c r="E66" s="38"/>
      <c r="F66" s="38"/>
      <c r="G66" s="38"/>
      <c r="H66" s="38"/>
      <c r="I66" s="12"/>
    </row>
    <row r="67" spans="3:9" ht="15" customHeight="1">
      <c r="E67" s="38"/>
      <c r="F67" s="38"/>
      <c r="G67" s="38"/>
      <c r="H67" s="38"/>
      <c r="I67" s="12"/>
    </row>
    <row r="68" spans="3:9" ht="15" customHeight="1">
      <c r="E68" s="38"/>
      <c r="F68" s="38"/>
      <c r="G68" s="38"/>
      <c r="H68" s="38"/>
      <c r="I68" s="12"/>
    </row>
    <row r="69" spans="3:9" ht="15" customHeight="1">
      <c r="E69" s="38"/>
      <c r="F69" s="38"/>
      <c r="G69" s="38"/>
      <c r="H69" s="38"/>
      <c r="I69" s="12"/>
    </row>
    <row r="70" spans="3:9" ht="15" customHeight="1">
      <c r="C70" s="4"/>
      <c r="D70" s="4"/>
      <c r="E70" s="38"/>
      <c r="F70" s="38"/>
      <c r="G70" s="38"/>
      <c r="H70" s="38"/>
    </row>
    <row r="71" spans="3:9" ht="15" customHeight="1">
      <c r="E71" s="38"/>
      <c r="F71" s="38"/>
      <c r="G71" s="38"/>
      <c r="H71" s="38"/>
    </row>
    <row r="72" spans="3:9" ht="15" customHeight="1">
      <c r="E72" s="38"/>
      <c r="F72" s="38"/>
      <c r="G72" s="38"/>
      <c r="H72" s="38"/>
    </row>
    <row r="73" spans="3:9" ht="15" customHeight="1">
      <c r="E73" s="38"/>
      <c r="F73" s="38"/>
      <c r="G73" s="38"/>
      <c r="H73" s="38"/>
    </row>
    <row r="74" spans="3:9" ht="15" customHeight="1">
      <c r="E74" s="38"/>
      <c r="F74" s="38"/>
      <c r="G74" s="38"/>
      <c r="H74" s="38"/>
    </row>
    <row r="75" spans="3:9" ht="15" customHeight="1">
      <c r="E75" s="38"/>
      <c r="F75" s="38"/>
      <c r="G75" s="38"/>
      <c r="H75" s="38"/>
    </row>
    <row r="76" spans="3:9" ht="15" customHeight="1">
      <c r="E76" s="38"/>
      <c r="F76" s="38"/>
      <c r="G76" s="38"/>
      <c r="H76" s="38"/>
    </row>
    <row r="77" spans="3:9" ht="15" customHeight="1">
      <c r="E77" s="38"/>
      <c r="F77" s="38"/>
      <c r="G77" s="38"/>
      <c r="H77" s="38"/>
    </row>
    <row r="78" spans="3:9" ht="15" customHeight="1">
      <c r="C78" s="4"/>
      <c r="D78" s="4"/>
      <c r="E78" s="38"/>
      <c r="F78" s="38"/>
      <c r="G78" s="38"/>
      <c r="H78" s="38"/>
      <c r="I78" s="18"/>
    </row>
    <row r="79" spans="3:9" ht="15" customHeight="1">
      <c r="E79" s="38"/>
      <c r="F79" s="38"/>
      <c r="G79" s="38"/>
      <c r="H79" s="38"/>
      <c r="I79" s="18"/>
    </row>
    <row r="80" spans="3:9" ht="15" customHeight="1">
      <c r="E80" s="38"/>
      <c r="F80" s="38"/>
      <c r="G80" s="38"/>
      <c r="H80" s="38"/>
      <c r="I80" s="18"/>
    </row>
    <row r="81" spans="5:9" ht="15" customHeight="1">
      <c r="E81" s="38"/>
      <c r="F81" s="38"/>
      <c r="G81" s="38"/>
      <c r="H81" s="38"/>
      <c r="I81" s="18"/>
    </row>
    <row r="82" spans="5:9" ht="15" customHeight="1">
      <c r="E82" s="38"/>
      <c r="F82" s="38"/>
      <c r="G82" s="38"/>
      <c r="H82" s="38"/>
      <c r="I82" s="18"/>
    </row>
    <row r="83" spans="5:9" ht="15" customHeight="1">
      <c r="E83" s="38"/>
      <c r="F83" s="38"/>
      <c r="G83" s="38"/>
      <c r="H83" s="38"/>
      <c r="I83" s="18"/>
    </row>
    <row r="84" spans="5:9" ht="15" customHeight="1">
      <c r="E84" s="38"/>
      <c r="F84" s="38"/>
      <c r="G84" s="38"/>
      <c r="H84" s="38"/>
      <c r="I84" s="18"/>
    </row>
    <row r="85" spans="5:9" ht="15" customHeight="1">
      <c r="E85" s="38"/>
      <c r="F85" s="38"/>
      <c r="G85" s="38"/>
      <c r="H85" s="38"/>
      <c r="I85" s="18"/>
    </row>
    <row r="86" spans="5:9" ht="15" customHeight="1">
      <c r="E86" s="38"/>
      <c r="F86" s="38"/>
      <c r="G86" s="38"/>
      <c r="H86" s="38"/>
      <c r="I86" s="18"/>
    </row>
    <row r="87" spans="5:9" ht="15" customHeight="1">
      <c r="E87" s="38"/>
      <c r="F87" s="38"/>
      <c r="G87" s="38"/>
      <c r="H87" s="38"/>
      <c r="I87" s="18"/>
    </row>
    <row r="88" spans="5:9" ht="15" customHeight="1">
      <c r="E88" s="38"/>
      <c r="F88" s="38"/>
      <c r="G88" s="38"/>
      <c r="H88" s="38"/>
      <c r="I88" s="18"/>
    </row>
    <row r="89" spans="5:9" ht="15" customHeight="1">
      <c r="E89" s="38"/>
      <c r="F89" s="38"/>
      <c r="G89" s="38"/>
      <c r="H89" s="38"/>
      <c r="I89" s="18"/>
    </row>
    <row r="90" spans="5:9" ht="15" customHeight="1">
      <c r="E90" s="38"/>
      <c r="F90" s="38"/>
      <c r="G90" s="38"/>
      <c r="H90" s="38"/>
      <c r="I90" s="18"/>
    </row>
    <row r="91" spans="5:9" ht="15" customHeight="1">
      <c r="E91" s="38"/>
      <c r="F91" s="38"/>
      <c r="G91" s="38"/>
      <c r="H91" s="38"/>
      <c r="I91" s="18"/>
    </row>
    <row r="92" spans="5:9" ht="15" customHeight="1">
      <c r="E92" s="38"/>
      <c r="F92" s="38"/>
      <c r="G92" s="38"/>
      <c r="H92" s="38"/>
      <c r="I92" s="18"/>
    </row>
    <row r="93" spans="5:9" ht="15" customHeight="1">
      <c r="E93" s="38"/>
      <c r="F93" s="38"/>
      <c r="G93" s="38"/>
      <c r="H93" s="38"/>
      <c r="I93" s="18"/>
    </row>
    <row r="94" spans="5:9" ht="15" customHeight="1">
      <c r="E94" s="38"/>
      <c r="F94" s="38"/>
      <c r="G94" s="38"/>
      <c r="H94" s="38"/>
      <c r="I94" s="18"/>
    </row>
    <row r="95" spans="5:9" ht="15" customHeight="1">
      <c r="E95" s="38"/>
      <c r="F95" s="38"/>
      <c r="G95" s="38"/>
      <c r="H95" s="38"/>
      <c r="I95" s="18"/>
    </row>
    <row r="96" spans="5:9" ht="15" customHeight="1">
      <c r="E96" s="38"/>
      <c r="F96" s="38"/>
      <c r="G96" s="38"/>
      <c r="H96" s="38"/>
      <c r="I96" s="18"/>
    </row>
    <row r="97" spans="5:9" ht="15" customHeight="1">
      <c r="E97" s="38"/>
      <c r="F97" s="38"/>
      <c r="G97" s="38"/>
      <c r="H97" s="38"/>
      <c r="I97" s="18"/>
    </row>
    <row r="98" spans="5:9" ht="15" customHeight="1">
      <c r="E98" s="38"/>
      <c r="F98" s="38"/>
      <c r="G98" s="38"/>
      <c r="H98" s="38"/>
      <c r="I98" s="18"/>
    </row>
    <row r="99" spans="5:9" ht="15" customHeight="1">
      <c r="E99" s="38"/>
      <c r="F99" s="38"/>
      <c r="G99" s="38"/>
      <c r="H99" s="38"/>
      <c r="I99" s="18"/>
    </row>
    <row r="100" spans="5:9" ht="15" customHeight="1">
      <c r="E100" s="38"/>
      <c r="F100" s="38"/>
      <c r="G100" s="38"/>
      <c r="H100" s="38"/>
      <c r="I100" s="18"/>
    </row>
    <row r="101" spans="5:9" ht="15" customHeight="1">
      <c r="E101" s="38"/>
      <c r="F101" s="38"/>
      <c r="G101" s="38"/>
      <c r="H101" s="38"/>
      <c r="I101" s="18"/>
    </row>
    <row r="102" spans="5:9" ht="15" customHeight="1">
      <c r="E102" s="38"/>
      <c r="F102" s="38"/>
      <c r="G102" s="38"/>
      <c r="H102" s="38"/>
      <c r="I102" s="18"/>
    </row>
    <row r="103" spans="5:9" ht="15" customHeight="1">
      <c r="E103" s="38"/>
      <c r="F103" s="38"/>
      <c r="G103" s="38"/>
      <c r="H103" s="38"/>
      <c r="I103" s="18"/>
    </row>
    <row r="104" spans="5:9" ht="15" customHeight="1">
      <c r="E104" s="38"/>
      <c r="F104" s="38"/>
      <c r="G104" s="38"/>
      <c r="H104" s="38"/>
      <c r="I104" s="18"/>
    </row>
    <row r="105" spans="5:9" ht="15" customHeight="1">
      <c r="E105" s="38"/>
      <c r="F105" s="38"/>
      <c r="G105" s="38"/>
      <c r="H105" s="38"/>
      <c r="I105" s="18"/>
    </row>
    <row r="106" spans="5:9" ht="15" customHeight="1">
      <c r="E106" s="38"/>
      <c r="F106" s="38"/>
      <c r="G106" s="38"/>
      <c r="H106" s="38"/>
      <c r="I106" s="18"/>
    </row>
    <row r="107" spans="5:9" ht="15" customHeight="1">
      <c r="E107" s="38"/>
      <c r="F107" s="38"/>
      <c r="G107" s="38"/>
      <c r="H107" s="38"/>
      <c r="I107" s="18"/>
    </row>
    <row r="108" spans="5:9" ht="15" customHeight="1">
      <c r="E108" s="38"/>
      <c r="F108" s="38"/>
      <c r="G108" s="38"/>
      <c r="H108" s="38"/>
      <c r="I108" s="18"/>
    </row>
    <row r="109" spans="5:9" ht="15" customHeight="1">
      <c r="E109" s="38"/>
      <c r="F109" s="38"/>
      <c r="G109" s="38"/>
      <c r="H109" s="38"/>
      <c r="I109" s="18"/>
    </row>
    <row r="110" spans="5:9" ht="15" customHeight="1">
      <c r="E110" s="38"/>
      <c r="F110" s="38"/>
      <c r="G110" s="38"/>
      <c r="H110" s="38"/>
      <c r="I110" s="18"/>
    </row>
    <row r="111" spans="5:9" ht="15" customHeight="1">
      <c r="E111" s="38"/>
      <c r="F111" s="38"/>
      <c r="G111" s="38"/>
      <c r="H111" s="38"/>
      <c r="I111" s="18"/>
    </row>
    <row r="112" spans="5:9" ht="15" customHeight="1">
      <c r="E112" s="38"/>
      <c r="F112" s="38"/>
      <c r="G112" s="38"/>
      <c r="H112" s="38"/>
      <c r="I112" s="18"/>
    </row>
    <row r="113" spans="5:9" ht="15" customHeight="1">
      <c r="E113" s="38"/>
      <c r="F113" s="38"/>
      <c r="G113" s="38"/>
      <c r="H113" s="38"/>
      <c r="I113" s="18"/>
    </row>
    <row r="114" spans="5:9" ht="15" customHeight="1">
      <c r="E114" s="38"/>
      <c r="F114" s="38"/>
      <c r="G114" s="38"/>
      <c r="H114" s="38"/>
      <c r="I114" s="18"/>
    </row>
    <row r="115" spans="5:9" ht="15" customHeight="1">
      <c r="E115" s="38"/>
      <c r="F115" s="38"/>
      <c r="G115" s="38"/>
      <c r="H115" s="38"/>
      <c r="I115" s="18"/>
    </row>
    <row r="116" spans="5:9" ht="15" customHeight="1">
      <c r="E116" s="38"/>
      <c r="F116" s="38"/>
      <c r="G116" s="38"/>
      <c r="H116" s="38"/>
      <c r="I116" s="18"/>
    </row>
    <row r="117" spans="5:9" ht="15" customHeight="1">
      <c r="E117" s="38"/>
      <c r="F117" s="38"/>
      <c r="G117" s="38"/>
      <c r="H117" s="38"/>
      <c r="I117" s="18"/>
    </row>
    <row r="118" spans="5:9" ht="15" customHeight="1">
      <c r="E118" s="38"/>
      <c r="F118" s="38"/>
      <c r="G118" s="38"/>
      <c r="H118" s="38"/>
      <c r="I118" s="18"/>
    </row>
    <row r="119" spans="5:9" ht="15" customHeight="1">
      <c r="E119" s="38"/>
      <c r="F119" s="38"/>
      <c r="G119" s="38"/>
      <c r="H119" s="38"/>
      <c r="I119" s="18"/>
    </row>
    <row r="120" spans="5:9" ht="15" customHeight="1">
      <c r="E120" s="38"/>
      <c r="F120" s="38"/>
      <c r="G120" s="38"/>
      <c r="H120" s="38"/>
      <c r="I120" s="18"/>
    </row>
    <row r="121" spans="5:9" ht="15" customHeight="1">
      <c r="E121" s="38"/>
      <c r="F121" s="38"/>
      <c r="G121" s="38"/>
      <c r="H121" s="38"/>
      <c r="I121" s="18"/>
    </row>
    <row r="122" spans="5:9" ht="15" customHeight="1">
      <c r="E122" s="38"/>
      <c r="F122" s="38"/>
      <c r="G122" s="38"/>
      <c r="H122" s="38"/>
      <c r="I122" s="18"/>
    </row>
    <row r="123" spans="5:9" ht="15" customHeight="1">
      <c r="E123" s="38"/>
      <c r="F123" s="38"/>
      <c r="G123" s="38"/>
      <c r="H123" s="38"/>
      <c r="I123" s="18"/>
    </row>
    <row r="124" spans="5:9" ht="15" customHeight="1">
      <c r="E124" s="38"/>
      <c r="F124" s="38"/>
      <c r="G124" s="38"/>
      <c r="H124" s="38"/>
      <c r="I124" s="18"/>
    </row>
    <row r="125" spans="5:9" ht="15" customHeight="1">
      <c r="E125" s="38"/>
      <c r="F125" s="38"/>
      <c r="G125" s="38"/>
      <c r="H125" s="38"/>
      <c r="I125" s="18"/>
    </row>
    <row r="126" spans="5:9" ht="15" customHeight="1">
      <c r="E126" s="38"/>
      <c r="F126" s="38"/>
      <c r="G126" s="38"/>
      <c r="H126" s="38"/>
      <c r="I126" s="18"/>
    </row>
    <row r="127" spans="5:9" ht="15" customHeight="1">
      <c r="E127" s="38"/>
      <c r="F127" s="38"/>
      <c r="G127" s="38"/>
      <c r="H127" s="38"/>
      <c r="I127" s="18"/>
    </row>
    <row r="128" spans="5:9" ht="15" customHeight="1">
      <c r="E128" s="38"/>
      <c r="F128" s="38"/>
      <c r="G128" s="38"/>
      <c r="H128" s="38"/>
      <c r="I128" s="18"/>
    </row>
    <row r="129" spans="5:9" ht="15" customHeight="1">
      <c r="E129" s="38"/>
      <c r="F129" s="38"/>
      <c r="G129" s="38"/>
      <c r="H129" s="38"/>
      <c r="I129" s="18"/>
    </row>
    <row r="130" spans="5:9" ht="15" customHeight="1">
      <c r="E130" s="38"/>
      <c r="F130" s="38"/>
      <c r="G130" s="38"/>
      <c r="H130" s="38"/>
      <c r="I130" s="18"/>
    </row>
    <row r="131" spans="5:9" ht="15" customHeight="1">
      <c r="E131" s="38"/>
      <c r="F131" s="38"/>
      <c r="G131" s="38"/>
      <c r="H131" s="38"/>
      <c r="I131" s="18"/>
    </row>
    <row r="132" spans="5:9" ht="15" customHeight="1">
      <c r="E132" s="38"/>
      <c r="F132" s="38"/>
      <c r="G132" s="38"/>
      <c r="H132" s="38"/>
      <c r="I132" s="18"/>
    </row>
    <row r="133" spans="5:9" ht="15" customHeight="1">
      <c r="E133" s="38"/>
      <c r="F133" s="38"/>
      <c r="G133" s="38"/>
      <c r="H133" s="38"/>
      <c r="I133" s="18"/>
    </row>
    <row r="134" spans="5:9" ht="15" customHeight="1">
      <c r="E134" s="38"/>
      <c r="F134" s="38"/>
      <c r="G134" s="38"/>
      <c r="H134" s="38"/>
      <c r="I134" s="18"/>
    </row>
    <row r="135" spans="5:9" ht="15" customHeight="1">
      <c r="E135" s="38"/>
      <c r="F135" s="38"/>
      <c r="G135" s="38"/>
      <c r="H135" s="38"/>
      <c r="I135" s="18"/>
    </row>
    <row r="136" spans="5:9" ht="15" customHeight="1">
      <c r="E136" s="38"/>
      <c r="F136" s="38"/>
      <c r="G136" s="38"/>
      <c r="H136" s="38"/>
      <c r="I136" s="18"/>
    </row>
    <row r="137" spans="5:9" ht="15" customHeight="1">
      <c r="E137" s="38"/>
      <c r="F137" s="38"/>
      <c r="G137" s="38"/>
      <c r="H137" s="38"/>
      <c r="I137" s="18"/>
    </row>
    <row r="138" spans="5:9" ht="15" customHeight="1">
      <c r="E138" s="38"/>
      <c r="F138" s="38"/>
      <c r="G138" s="38"/>
      <c r="H138" s="38"/>
      <c r="I138" s="18"/>
    </row>
    <row r="139" spans="5:9" ht="15" customHeight="1">
      <c r="E139" s="38"/>
      <c r="F139" s="38"/>
      <c r="G139" s="38"/>
      <c r="H139" s="38"/>
      <c r="I139" s="18"/>
    </row>
    <row r="140" spans="5:9" ht="15" customHeight="1">
      <c r="E140" s="38"/>
      <c r="F140" s="38"/>
      <c r="G140" s="38"/>
      <c r="H140" s="38"/>
      <c r="I140" s="18"/>
    </row>
    <row r="141" spans="5:9" ht="15" customHeight="1">
      <c r="E141" s="38"/>
      <c r="F141" s="38"/>
      <c r="G141" s="38"/>
      <c r="H141" s="38"/>
      <c r="I141" s="18"/>
    </row>
    <row r="142" spans="5:9" ht="15" customHeight="1">
      <c r="E142" s="38"/>
      <c r="F142" s="38"/>
      <c r="G142" s="38"/>
      <c r="H142" s="38"/>
      <c r="I142" s="18"/>
    </row>
    <row r="143" spans="5:9" ht="15" customHeight="1">
      <c r="E143" s="38"/>
      <c r="F143" s="38"/>
      <c r="G143" s="38"/>
      <c r="H143" s="38"/>
      <c r="I143" s="18"/>
    </row>
    <row r="144" spans="5:9" ht="15" customHeight="1">
      <c r="E144" s="38"/>
      <c r="F144" s="38"/>
      <c r="G144" s="38"/>
      <c r="H144" s="38"/>
      <c r="I144" s="18"/>
    </row>
    <row r="145" spans="5:9" ht="15" customHeight="1">
      <c r="E145" s="38"/>
      <c r="F145" s="38"/>
      <c r="G145" s="38"/>
      <c r="H145" s="38"/>
      <c r="I145" s="18"/>
    </row>
    <row r="146" spans="5:9" ht="15" customHeight="1">
      <c r="E146" s="38"/>
      <c r="F146" s="38"/>
      <c r="G146" s="38"/>
      <c r="H146" s="38"/>
      <c r="I146" s="18"/>
    </row>
    <row r="147" spans="5:9" ht="15" customHeight="1">
      <c r="E147" s="38"/>
      <c r="F147" s="38"/>
      <c r="G147" s="38"/>
      <c r="H147" s="38"/>
      <c r="I147" s="18"/>
    </row>
    <row r="148" spans="5:9" ht="15" customHeight="1">
      <c r="E148" s="38"/>
      <c r="F148" s="38"/>
      <c r="G148" s="38"/>
      <c r="H148" s="38"/>
      <c r="I148" s="18"/>
    </row>
    <row r="149" spans="5:9" ht="15" customHeight="1">
      <c r="E149" s="38"/>
      <c r="F149" s="38"/>
      <c r="G149" s="38"/>
      <c r="H149" s="38"/>
      <c r="I149" s="18"/>
    </row>
    <row r="150" spans="5:9" ht="15" customHeight="1">
      <c r="E150" s="38"/>
      <c r="F150" s="38"/>
      <c r="G150" s="38"/>
      <c r="H150" s="38"/>
      <c r="I150" s="18"/>
    </row>
    <row r="151" spans="5:9" ht="15" customHeight="1">
      <c r="E151" s="38"/>
      <c r="F151" s="38"/>
      <c r="G151" s="38"/>
      <c r="H151" s="38"/>
      <c r="I151" s="18"/>
    </row>
    <row r="152" spans="5:9" ht="15" customHeight="1">
      <c r="E152" s="38"/>
      <c r="F152" s="38"/>
      <c r="G152" s="38"/>
      <c r="H152" s="38"/>
      <c r="I152" s="18"/>
    </row>
    <row r="153" spans="5:9" ht="15" customHeight="1">
      <c r="E153" s="38"/>
      <c r="F153" s="38"/>
      <c r="G153" s="38"/>
      <c r="H153" s="38"/>
      <c r="I153" s="18"/>
    </row>
    <row r="154" spans="5:9" ht="15" customHeight="1">
      <c r="E154" s="38"/>
      <c r="F154" s="38"/>
      <c r="G154" s="38"/>
      <c r="H154" s="38"/>
      <c r="I154" s="18"/>
    </row>
    <row r="155" spans="5:9" ht="15" customHeight="1">
      <c r="E155" s="38"/>
      <c r="F155" s="38"/>
      <c r="G155" s="38"/>
      <c r="H155" s="38"/>
      <c r="I155" s="18"/>
    </row>
    <row r="156" spans="5:9" ht="15" customHeight="1">
      <c r="E156" s="38"/>
      <c r="F156" s="38"/>
      <c r="G156" s="38"/>
      <c r="H156" s="38"/>
      <c r="I156" s="18"/>
    </row>
    <row r="157" spans="5:9" ht="15" customHeight="1">
      <c r="E157" s="38"/>
      <c r="F157" s="38"/>
      <c r="G157" s="38"/>
      <c r="H157" s="38"/>
      <c r="I157" s="18"/>
    </row>
    <row r="158" spans="5:9" ht="15" customHeight="1">
      <c r="E158" s="38"/>
      <c r="F158" s="38"/>
      <c r="G158" s="38"/>
      <c r="H158" s="38"/>
      <c r="I158" s="18"/>
    </row>
    <row r="159" spans="5:9" ht="15" customHeight="1">
      <c r="E159" s="38"/>
      <c r="F159" s="38"/>
      <c r="G159" s="38"/>
      <c r="H159" s="38"/>
      <c r="I159" s="18"/>
    </row>
    <row r="160" spans="5:9" ht="15" customHeight="1">
      <c r="E160" s="38"/>
      <c r="F160" s="38"/>
      <c r="G160" s="38"/>
      <c r="H160" s="38"/>
      <c r="I160" s="18"/>
    </row>
    <row r="161" spans="5:9" ht="15" customHeight="1">
      <c r="E161" s="38"/>
      <c r="F161" s="38"/>
      <c r="G161" s="38"/>
      <c r="H161" s="38"/>
      <c r="I161" s="18"/>
    </row>
    <row r="162" spans="5:9" ht="15" customHeight="1">
      <c r="E162" s="38"/>
      <c r="F162" s="38"/>
      <c r="G162" s="38"/>
      <c r="H162" s="38"/>
      <c r="I162" s="18"/>
    </row>
    <row r="163" spans="5:9" ht="15" customHeight="1">
      <c r="E163" s="38"/>
      <c r="F163" s="38"/>
      <c r="G163" s="38"/>
      <c r="H163" s="38"/>
      <c r="I163" s="18"/>
    </row>
    <row r="164" spans="5:9" ht="15" customHeight="1">
      <c r="E164" s="38"/>
      <c r="F164" s="38"/>
      <c r="G164" s="38"/>
      <c r="H164" s="38"/>
      <c r="I164" s="18"/>
    </row>
    <row r="165" spans="5:9" ht="15" customHeight="1">
      <c r="E165" s="38"/>
      <c r="F165" s="38"/>
      <c r="G165" s="38"/>
      <c r="H165" s="38"/>
      <c r="I165" s="18"/>
    </row>
    <row r="166" spans="5:9" ht="15" customHeight="1">
      <c r="E166" s="38"/>
      <c r="F166" s="38"/>
      <c r="G166" s="38"/>
      <c r="H166" s="38"/>
      <c r="I166" s="18"/>
    </row>
    <row r="167" spans="5:9" ht="15" customHeight="1">
      <c r="E167" s="38"/>
      <c r="F167" s="38"/>
      <c r="G167" s="38"/>
      <c r="H167" s="38"/>
      <c r="I167" s="18"/>
    </row>
    <row r="168" spans="5:9" ht="15" customHeight="1">
      <c r="E168" s="38"/>
      <c r="F168" s="38"/>
      <c r="G168" s="38"/>
      <c r="H168" s="38"/>
      <c r="I168" s="18"/>
    </row>
    <row r="169" spans="5:9" ht="15" customHeight="1">
      <c r="E169" s="38"/>
      <c r="F169" s="38"/>
      <c r="G169" s="38"/>
      <c r="H169" s="38"/>
      <c r="I169" s="18"/>
    </row>
    <row r="170" spans="5:9" ht="15" customHeight="1">
      <c r="E170" s="38"/>
      <c r="F170" s="38"/>
      <c r="G170" s="38"/>
      <c r="H170" s="38"/>
      <c r="I170" s="18"/>
    </row>
    <row r="171" spans="5:9" ht="15" customHeight="1">
      <c r="E171" s="38"/>
      <c r="F171" s="38"/>
      <c r="G171" s="38"/>
      <c r="H171" s="38"/>
      <c r="I171" s="18"/>
    </row>
    <row r="172" spans="5:9" ht="15" customHeight="1">
      <c r="E172" s="38"/>
      <c r="F172" s="38"/>
      <c r="G172" s="38"/>
      <c r="H172" s="38"/>
      <c r="I172" s="18"/>
    </row>
    <row r="173" spans="5:9" ht="15" customHeight="1">
      <c r="E173" s="38"/>
      <c r="F173" s="38"/>
      <c r="G173" s="38"/>
      <c r="H173" s="38"/>
      <c r="I173" s="18"/>
    </row>
    <row r="174" spans="5:9" ht="15" customHeight="1">
      <c r="E174" s="38"/>
      <c r="F174" s="38"/>
      <c r="G174" s="38"/>
      <c r="H174" s="38"/>
      <c r="I174" s="18"/>
    </row>
    <row r="175" spans="5:9" ht="15" customHeight="1">
      <c r="E175" s="38"/>
      <c r="F175" s="38"/>
      <c r="G175" s="38"/>
      <c r="H175" s="38"/>
      <c r="I175" s="18"/>
    </row>
    <row r="176" spans="5:9" ht="15" customHeight="1">
      <c r="E176" s="38"/>
      <c r="F176" s="38"/>
      <c r="G176" s="38"/>
      <c r="H176" s="38"/>
      <c r="I176" s="18"/>
    </row>
    <row r="177" spans="5:9" ht="15" customHeight="1">
      <c r="E177" s="38"/>
      <c r="F177" s="38"/>
      <c r="G177" s="38"/>
      <c r="H177" s="38"/>
      <c r="I177" s="18"/>
    </row>
    <row r="178" spans="5:9" ht="15" customHeight="1">
      <c r="E178" s="38"/>
      <c r="F178" s="38"/>
      <c r="G178" s="38"/>
      <c r="H178" s="38"/>
      <c r="I178" s="18"/>
    </row>
    <row r="179" spans="5:9" ht="15" customHeight="1">
      <c r="E179" s="38"/>
      <c r="F179" s="38"/>
      <c r="G179" s="38"/>
      <c r="H179" s="38"/>
      <c r="I179" s="18"/>
    </row>
    <row r="180" spans="5:9" ht="15" customHeight="1">
      <c r="E180" s="38"/>
      <c r="F180" s="38"/>
      <c r="G180" s="38"/>
      <c r="H180" s="38"/>
      <c r="I180" s="18"/>
    </row>
    <row r="181" spans="5:9" ht="15" customHeight="1">
      <c r="E181" s="38"/>
      <c r="F181" s="38"/>
      <c r="G181" s="38"/>
      <c r="H181" s="38"/>
      <c r="I181" s="18"/>
    </row>
    <row r="182" spans="5:9" ht="15" customHeight="1">
      <c r="E182" s="38"/>
      <c r="F182" s="38"/>
      <c r="G182" s="38"/>
      <c r="H182" s="38"/>
      <c r="I182" s="18"/>
    </row>
    <row r="183" spans="5:9" ht="15" customHeight="1">
      <c r="E183" s="38"/>
      <c r="F183" s="38"/>
      <c r="G183" s="38"/>
      <c r="H183" s="38"/>
      <c r="I183" s="18"/>
    </row>
    <row r="184" spans="5:9" ht="15" customHeight="1">
      <c r="E184" s="38"/>
      <c r="F184" s="38"/>
      <c r="G184" s="38"/>
      <c r="H184" s="38"/>
      <c r="I184" s="18"/>
    </row>
    <row r="185" spans="5:9" ht="15" customHeight="1">
      <c r="E185" s="38"/>
      <c r="F185" s="38"/>
      <c r="G185" s="38"/>
      <c r="H185" s="38"/>
      <c r="I185" s="18"/>
    </row>
    <row r="186" spans="5:9" ht="15" customHeight="1">
      <c r="E186" s="38"/>
      <c r="F186" s="38"/>
      <c r="G186" s="38"/>
      <c r="H186" s="38"/>
      <c r="I186" s="18"/>
    </row>
    <row r="187" spans="5:9" ht="15" customHeight="1">
      <c r="E187" s="38"/>
      <c r="F187" s="38"/>
      <c r="G187" s="38"/>
      <c r="H187" s="38"/>
      <c r="I187" s="18"/>
    </row>
    <row r="188" spans="5:9" ht="15" customHeight="1">
      <c r="E188" s="38"/>
      <c r="F188" s="38"/>
      <c r="G188" s="38"/>
      <c r="H188" s="38"/>
      <c r="I188" s="18"/>
    </row>
    <row r="189" spans="5:9" ht="15" customHeight="1">
      <c r="E189" s="38"/>
      <c r="F189" s="38"/>
      <c r="G189" s="38"/>
      <c r="H189" s="38"/>
      <c r="I189" s="18"/>
    </row>
    <row r="190" spans="5:9" ht="15" customHeight="1">
      <c r="E190" s="38"/>
      <c r="F190" s="38"/>
      <c r="G190" s="38"/>
      <c r="H190" s="38"/>
      <c r="I190" s="18"/>
    </row>
    <row r="191" spans="5:9" ht="15" customHeight="1">
      <c r="E191" s="38"/>
      <c r="F191" s="38"/>
      <c r="G191" s="38"/>
      <c r="H191" s="38"/>
      <c r="I191" s="18"/>
    </row>
    <row r="192" spans="5:9" ht="15" customHeight="1">
      <c r="E192" s="38"/>
      <c r="F192" s="38"/>
      <c r="G192" s="38"/>
      <c r="H192" s="38"/>
      <c r="I192" s="18"/>
    </row>
    <row r="193" spans="5:9" ht="15" customHeight="1">
      <c r="E193" s="38"/>
      <c r="F193" s="38"/>
      <c r="G193" s="38"/>
      <c r="H193" s="38"/>
      <c r="I193" s="18"/>
    </row>
    <row r="194" spans="5:9" ht="15" customHeight="1">
      <c r="E194" s="38"/>
      <c r="F194" s="38"/>
      <c r="G194" s="38"/>
      <c r="H194" s="38"/>
      <c r="I194" s="18"/>
    </row>
    <row r="195" spans="5:9" ht="15" customHeight="1">
      <c r="E195" s="38"/>
      <c r="F195" s="38"/>
      <c r="G195" s="38"/>
      <c r="H195" s="38"/>
      <c r="I195" s="18"/>
    </row>
    <row r="196" spans="5:9" ht="15" customHeight="1">
      <c r="E196" s="38"/>
      <c r="F196" s="38"/>
      <c r="G196" s="38"/>
      <c r="H196" s="38"/>
      <c r="I196" s="18"/>
    </row>
    <row r="197" spans="5:9" ht="15" customHeight="1">
      <c r="E197" s="38"/>
      <c r="F197" s="38"/>
      <c r="G197" s="38"/>
      <c r="H197" s="38"/>
      <c r="I197" s="18"/>
    </row>
    <row r="198" spans="5:9" ht="15" customHeight="1">
      <c r="E198" s="38"/>
      <c r="F198" s="38"/>
      <c r="G198" s="38"/>
      <c r="H198" s="38"/>
      <c r="I198" s="18"/>
    </row>
    <row r="199" spans="5:9" ht="15" customHeight="1">
      <c r="E199" s="38"/>
      <c r="F199" s="38"/>
      <c r="G199" s="38"/>
      <c r="H199" s="38"/>
      <c r="I199" s="18"/>
    </row>
    <row r="200" spans="5:9" ht="15" customHeight="1">
      <c r="E200" s="38"/>
      <c r="F200" s="38"/>
      <c r="G200" s="38"/>
      <c r="H200" s="38"/>
      <c r="I200" s="18"/>
    </row>
    <row r="201" spans="5:9" ht="15" customHeight="1">
      <c r="E201" s="38"/>
      <c r="F201" s="38"/>
      <c r="G201" s="38"/>
      <c r="H201" s="38"/>
      <c r="I201" s="18"/>
    </row>
    <row r="202" spans="5:9" ht="15" customHeight="1">
      <c r="E202" s="38"/>
      <c r="F202" s="38"/>
      <c r="G202" s="38"/>
      <c r="H202" s="38"/>
      <c r="I202" s="18"/>
    </row>
    <row r="203" spans="5:9" ht="15" customHeight="1">
      <c r="E203" s="38"/>
      <c r="F203" s="38"/>
      <c r="G203" s="38"/>
      <c r="H203" s="38"/>
      <c r="I203" s="18"/>
    </row>
    <row r="204" spans="5:9" ht="15" customHeight="1">
      <c r="E204" s="38"/>
      <c r="F204" s="38"/>
      <c r="G204" s="38"/>
      <c r="H204" s="38"/>
      <c r="I204" s="18"/>
    </row>
    <row r="205" spans="5:9" ht="15" customHeight="1">
      <c r="E205" s="38"/>
      <c r="F205" s="38"/>
      <c r="G205" s="38"/>
      <c r="H205" s="38"/>
      <c r="I205" s="18"/>
    </row>
    <row r="206" spans="5:9" ht="15" customHeight="1">
      <c r="E206" s="38"/>
      <c r="F206" s="38"/>
      <c r="G206" s="38"/>
      <c r="H206" s="38"/>
      <c r="I206" s="18"/>
    </row>
    <row r="207" spans="5:9" ht="15" customHeight="1">
      <c r="E207" s="38"/>
      <c r="F207" s="38"/>
      <c r="G207" s="38"/>
      <c r="H207" s="38"/>
      <c r="I207" s="18"/>
    </row>
    <row r="208" spans="5:9" ht="15" customHeight="1">
      <c r="E208" s="38"/>
      <c r="F208" s="38"/>
      <c r="G208" s="38"/>
      <c r="H208" s="38"/>
      <c r="I208" s="18"/>
    </row>
    <row r="209" spans="5:9" ht="15" customHeight="1">
      <c r="E209" s="38"/>
      <c r="F209" s="38"/>
      <c r="G209" s="38"/>
      <c r="H209" s="38"/>
      <c r="I209" s="18"/>
    </row>
    <row r="210" spans="5:9" ht="15" customHeight="1">
      <c r="E210" s="38"/>
      <c r="F210" s="38"/>
      <c r="G210" s="38"/>
      <c r="H210" s="38"/>
      <c r="I210" s="18"/>
    </row>
    <row r="211" spans="5:9" ht="15" customHeight="1">
      <c r="E211" s="38"/>
      <c r="F211" s="38"/>
      <c r="G211" s="38"/>
      <c r="H211" s="38"/>
      <c r="I211" s="18"/>
    </row>
    <row r="212" spans="5:9" ht="15" customHeight="1">
      <c r="E212" s="38"/>
      <c r="F212" s="38"/>
      <c r="G212" s="38"/>
      <c r="H212" s="38"/>
      <c r="I212" s="18"/>
    </row>
    <row r="213" spans="5:9" ht="15" customHeight="1">
      <c r="E213" s="38"/>
      <c r="F213" s="38"/>
      <c r="G213" s="38"/>
      <c r="H213" s="38"/>
      <c r="I213" s="18"/>
    </row>
    <row r="214" spans="5:9" ht="15" customHeight="1">
      <c r="E214" s="38"/>
      <c r="F214" s="38"/>
      <c r="G214" s="38"/>
      <c r="H214" s="38"/>
      <c r="I214" s="18"/>
    </row>
    <row r="215" spans="5:9" ht="15" customHeight="1">
      <c r="E215" s="38"/>
      <c r="F215" s="38"/>
      <c r="G215" s="38"/>
      <c r="H215" s="38"/>
      <c r="I215" s="18"/>
    </row>
    <row r="216" spans="5:9" ht="15" customHeight="1">
      <c r="E216" s="38"/>
      <c r="F216" s="38"/>
      <c r="G216" s="38"/>
      <c r="H216" s="38"/>
      <c r="I216" s="18"/>
    </row>
    <row r="217" spans="5:9" ht="15" customHeight="1">
      <c r="E217" s="38"/>
      <c r="F217" s="38"/>
      <c r="G217" s="38"/>
      <c r="H217" s="38"/>
      <c r="I217" s="18"/>
    </row>
    <row r="218" spans="5:9" ht="15" customHeight="1">
      <c r="E218" s="38"/>
      <c r="F218" s="38"/>
      <c r="G218" s="38"/>
      <c r="H218" s="38"/>
      <c r="I218" s="18"/>
    </row>
    <row r="219" spans="5:9" ht="15" customHeight="1">
      <c r="E219" s="38"/>
      <c r="F219" s="38"/>
      <c r="G219" s="38"/>
      <c r="H219" s="38"/>
      <c r="I219" s="18"/>
    </row>
    <row r="220" spans="5:9" ht="15" customHeight="1">
      <c r="E220" s="38"/>
      <c r="F220" s="38"/>
      <c r="G220" s="38"/>
      <c r="H220" s="38"/>
      <c r="I220" s="18"/>
    </row>
    <row r="221" spans="5:9" ht="15" customHeight="1">
      <c r="E221" s="38"/>
      <c r="F221" s="38"/>
      <c r="G221" s="38"/>
      <c r="H221" s="38"/>
      <c r="I221" s="18"/>
    </row>
    <row r="222" spans="5:9" ht="15" customHeight="1">
      <c r="E222" s="38"/>
      <c r="F222" s="38"/>
      <c r="G222" s="38"/>
      <c r="H222" s="38"/>
      <c r="I222" s="18"/>
    </row>
    <row r="223" spans="5:9" ht="15" customHeight="1">
      <c r="E223" s="38"/>
      <c r="F223" s="38"/>
      <c r="G223" s="38"/>
      <c r="H223" s="38"/>
      <c r="I223" s="18"/>
    </row>
    <row r="224" spans="5:9" ht="15" customHeight="1">
      <c r="E224" s="38"/>
      <c r="F224" s="38"/>
      <c r="G224" s="38"/>
      <c r="H224" s="38"/>
      <c r="I224" s="18"/>
    </row>
    <row r="225" spans="5:9" ht="15" customHeight="1">
      <c r="E225" s="38"/>
      <c r="F225" s="38"/>
      <c r="G225" s="38"/>
      <c r="H225" s="38"/>
      <c r="I225" s="18"/>
    </row>
    <row r="226" spans="5:9" ht="15" customHeight="1">
      <c r="E226" s="38"/>
      <c r="F226" s="38"/>
      <c r="G226" s="38"/>
      <c r="H226" s="38"/>
      <c r="I226" s="18"/>
    </row>
    <row r="227" spans="5:9" ht="15" customHeight="1">
      <c r="E227" s="38"/>
      <c r="F227" s="38"/>
      <c r="G227" s="38"/>
      <c r="H227" s="38"/>
      <c r="I227" s="18"/>
    </row>
    <row r="228" spans="5:9" ht="15" customHeight="1">
      <c r="E228" s="38"/>
      <c r="F228" s="38"/>
      <c r="G228" s="38"/>
      <c r="H228" s="38"/>
      <c r="I228" s="18"/>
    </row>
    <row r="229" spans="5:9" ht="15" customHeight="1">
      <c r="E229" s="38"/>
      <c r="F229" s="38"/>
      <c r="G229" s="38"/>
      <c r="H229" s="38"/>
      <c r="I229" s="18"/>
    </row>
    <row r="230" spans="5:9" ht="15" customHeight="1">
      <c r="E230" s="38"/>
      <c r="F230" s="38"/>
      <c r="G230" s="38"/>
      <c r="H230" s="38"/>
      <c r="I230" s="18"/>
    </row>
    <row r="231" spans="5:9" ht="15" customHeight="1">
      <c r="E231" s="38"/>
      <c r="F231" s="38"/>
      <c r="G231" s="38"/>
      <c r="H231" s="38"/>
      <c r="I231" s="18"/>
    </row>
    <row r="232" spans="5:9" ht="15" customHeight="1">
      <c r="E232" s="38"/>
      <c r="F232" s="38"/>
      <c r="G232" s="38"/>
      <c r="H232" s="38"/>
      <c r="I232" s="18"/>
    </row>
    <row r="233" spans="5:9" ht="15" customHeight="1">
      <c r="E233" s="38"/>
      <c r="F233" s="38"/>
      <c r="G233" s="38"/>
      <c r="H233" s="38"/>
      <c r="I233" s="18"/>
    </row>
    <row r="234" spans="5:9" ht="15" customHeight="1">
      <c r="E234" s="38"/>
      <c r="F234" s="38"/>
      <c r="G234" s="38"/>
      <c r="H234" s="38"/>
      <c r="I234" s="18"/>
    </row>
    <row r="235" spans="5:9" ht="15" customHeight="1">
      <c r="E235" s="38"/>
      <c r="F235" s="38"/>
      <c r="G235" s="38"/>
      <c r="H235" s="38"/>
      <c r="I235" s="18"/>
    </row>
    <row r="236" spans="5:9" ht="15" customHeight="1">
      <c r="E236" s="38"/>
      <c r="F236" s="38"/>
      <c r="G236" s="38"/>
      <c r="H236" s="38"/>
      <c r="I236" s="18"/>
    </row>
    <row r="237" spans="5:9" ht="15" customHeight="1">
      <c r="E237" s="38"/>
      <c r="F237" s="38"/>
      <c r="G237" s="38"/>
      <c r="H237" s="38"/>
      <c r="I237" s="18"/>
    </row>
    <row r="238" spans="5:9" ht="15" customHeight="1">
      <c r="E238" s="38"/>
      <c r="F238" s="38"/>
      <c r="G238" s="38"/>
      <c r="H238" s="38"/>
      <c r="I238" s="18"/>
    </row>
    <row r="239" spans="5:9" ht="15" customHeight="1">
      <c r="E239" s="38"/>
      <c r="F239" s="38"/>
      <c r="G239" s="38"/>
      <c r="H239" s="38"/>
      <c r="I239" s="18"/>
    </row>
    <row r="240" spans="5:9" ht="15" customHeight="1">
      <c r="E240" s="38"/>
      <c r="F240" s="38"/>
      <c r="G240" s="38"/>
      <c r="H240" s="38"/>
      <c r="I240" s="18"/>
    </row>
    <row r="241" spans="5:9" ht="15" customHeight="1">
      <c r="E241" s="38"/>
      <c r="F241" s="38"/>
      <c r="G241" s="38"/>
      <c r="H241" s="38"/>
      <c r="I241" s="18"/>
    </row>
    <row r="242" spans="5:9" ht="15" customHeight="1">
      <c r="E242" s="38"/>
      <c r="F242" s="38"/>
      <c r="G242" s="38"/>
      <c r="H242" s="38"/>
      <c r="I242" s="18"/>
    </row>
    <row r="243" spans="5:9" ht="15" customHeight="1">
      <c r="E243" s="38"/>
      <c r="F243" s="38"/>
      <c r="G243" s="38"/>
      <c r="H243" s="38"/>
      <c r="I243" s="18"/>
    </row>
    <row r="244" spans="5:9" ht="15" customHeight="1">
      <c r="E244" s="38"/>
      <c r="F244" s="38"/>
      <c r="G244" s="38"/>
      <c r="H244" s="38"/>
      <c r="I244" s="18"/>
    </row>
    <row r="245" spans="5:9" ht="15" customHeight="1">
      <c r="E245" s="38"/>
      <c r="F245" s="38"/>
      <c r="G245" s="38"/>
      <c r="H245" s="38"/>
      <c r="I245" s="18"/>
    </row>
    <row r="246" spans="5:9" ht="15" customHeight="1">
      <c r="E246" s="38"/>
      <c r="F246" s="38"/>
      <c r="G246" s="38"/>
      <c r="H246" s="38"/>
      <c r="I246" s="18"/>
    </row>
    <row r="247" spans="5:9" ht="15" customHeight="1">
      <c r="E247" s="38"/>
      <c r="F247" s="38"/>
      <c r="G247" s="38"/>
      <c r="H247" s="38"/>
      <c r="I247" s="18"/>
    </row>
    <row r="248" spans="5:9" ht="15" customHeight="1">
      <c r="E248" s="38"/>
      <c r="F248" s="38"/>
      <c r="G248" s="38"/>
      <c r="H248" s="38"/>
      <c r="I248" s="18"/>
    </row>
    <row r="249" spans="5:9" ht="15" customHeight="1">
      <c r="E249" s="38"/>
      <c r="F249" s="38"/>
      <c r="G249" s="38"/>
      <c r="H249" s="38"/>
      <c r="I249" s="18"/>
    </row>
    <row r="250" spans="5:9" ht="15" customHeight="1">
      <c r="E250" s="38"/>
      <c r="F250" s="38"/>
      <c r="G250" s="38"/>
      <c r="H250" s="38"/>
      <c r="I250" s="18"/>
    </row>
    <row r="251" spans="5:9" ht="15" customHeight="1">
      <c r="E251" s="38"/>
      <c r="F251" s="38"/>
      <c r="G251" s="38"/>
      <c r="H251" s="38"/>
      <c r="I251" s="18"/>
    </row>
    <row r="252" spans="5:9" ht="15" customHeight="1">
      <c r="E252" s="38"/>
      <c r="F252" s="38"/>
      <c r="G252" s="38"/>
      <c r="H252" s="38"/>
      <c r="I252" s="18"/>
    </row>
    <row r="253" spans="5:9" ht="15" customHeight="1">
      <c r="E253" s="38"/>
      <c r="F253" s="38"/>
      <c r="G253" s="38"/>
      <c r="H253" s="38"/>
      <c r="I253" s="18"/>
    </row>
    <row r="254" spans="5:9" ht="15" customHeight="1">
      <c r="E254" s="38"/>
      <c r="F254" s="38"/>
      <c r="G254" s="38"/>
      <c r="H254" s="38"/>
      <c r="I254" s="18"/>
    </row>
    <row r="255" spans="5:9" ht="15" customHeight="1">
      <c r="E255" s="38"/>
      <c r="F255" s="38"/>
      <c r="G255" s="38"/>
      <c r="H255" s="38"/>
      <c r="I255" s="18"/>
    </row>
    <row r="256" spans="5:9" ht="15" customHeight="1">
      <c r="E256" s="38"/>
      <c r="F256" s="38"/>
      <c r="G256" s="38"/>
      <c r="H256" s="38"/>
      <c r="I256" s="18"/>
    </row>
    <row r="257" spans="5:9" ht="15" customHeight="1">
      <c r="E257" s="38"/>
      <c r="F257" s="38"/>
      <c r="G257" s="38"/>
      <c r="H257" s="38"/>
      <c r="I257" s="18"/>
    </row>
    <row r="258" spans="5:9" ht="15" customHeight="1">
      <c r="E258" s="38"/>
      <c r="F258" s="38"/>
      <c r="G258" s="38"/>
      <c r="H258" s="38"/>
      <c r="I258" s="18"/>
    </row>
    <row r="259" spans="5:9" ht="15" customHeight="1">
      <c r="E259" s="38"/>
      <c r="F259" s="38"/>
      <c r="G259" s="38"/>
      <c r="H259" s="38"/>
      <c r="I259" s="18"/>
    </row>
    <row r="260" spans="5:9" ht="15" customHeight="1">
      <c r="E260" s="38"/>
      <c r="F260" s="38"/>
      <c r="G260" s="38"/>
      <c r="H260" s="38"/>
      <c r="I260" s="18"/>
    </row>
    <row r="261" spans="5:9" ht="15" customHeight="1">
      <c r="E261" s="38"/>
      <c r="F261" s="38"/>
      <c r="G261" s="38"/>
      <c r="H261" s="38"/>
      <c r="I261" s="18"/>
    </row>
    <row r="262" spans="5:9" ht="15" customHeight="1">
      <c r="E262" s="38"/>
      <c r="F262" s="38"/>
      <c r="G262" s="38"/>
      <c r="H262" s="38"/>
      <c r="I262" s="18"/>
    </row>
    <row r="263" spans="5:9" ht="15" customHeight="1">
      <c r="E263" s="38"/>
      <c r="F263" s="38"/>
      <c r="G263" s="38"/>
      <c r="H263" s="38"/>
      <c r="I263" s="18"/>
    </row>
    <row r="264" spans="5:9" ht="15" customHeight="1">
      <c r="E264" s="38"/>
      <c r="F264" s="38"/>
      <c r="G264" s="38"/>
      <c r="H264" s="38"/>
      <c r="I264" s="18"/>
    </row>
    <row r="265" spans="5:9" ht="15" customHeight="1">
      <c r="E265" s="38"/>
      <c r="F265" s="38"/>
      <c r="G265" s="38"/>
      <c r="H265" s="38"/>
      <c r="I265" s="18"/>
    </row>
    <row r="266" spans="5:9" ht="15" customHeight="1">
      <c r="E266" s="38"/>
      <c r="F266" s="38"/>
      <c r="G266" s="38"/>
      <c r="H266" s="38"/>
      <c r="I266" s="18"/>
    </row>
    <row r="267" spans="5:9" ht="15" customHeight="1">
      <c r="E267" s="38"/>
      <c r="F267" s="38"/>
      <c r="G267" s="38"/>
      <c r="H267" s="38"/>
      <c r="I267" s="18"/>
    </row>
    <row r="268" spans="5:9" ht="15" customHeight="1">
      <c r="E268" s="38"/>
      <c r="F268" s="38"/>
      <c r="G268" s="38"/>
      <c r="H268" s="38"/>
      <c r="I268" s="18"/>
    </row>
    <row r="269" spans="5:9" ht="15" customHeight="1">
      <c r="E269" s="38"/>
      <c r="F269" s="38"/>
      <c r="G269" s="38"/>
      <c r="H269" s="38"/>
      <c r="I269" s="18"/>
    </row>
    <row r="270" spans="5:9" ht="15" customHeight="1">
      <c r="E270" s="38"/>
      <c r="F270" s="38"/>
      <c r="G270" s="38"/>
      <c r="H270" s="38"/>
      <c r="I270" s="18"/>
    </row>
    <row r="271" spans="5:9" ht="15" customHeight="1">
      <c r="E271" s="38"/>
      <c r="F271" s="38"/>
      <c r="G271" s="38"/>
      <c r="H271" s="38"/>
      <c r="I271" s="18"/>
    </row>
    <row r="272" spans="5:9" ht="15" customHeight="1">
      <c r="E272" s="38"/>
      <c r="F272" s="38"/>
      <c r="G272" s="38"/>
      <c r="H272" s="38"/>
      <c r="I272" s="18"/>
    </row>
    <row r="273" spans="5:9" ht="15" customHeight="1">
      <c r="E273" s="38"/>
      <c r="F273" s="38"/>
      <c r="G273" s="38"/>
      <c r="H273" s="38"/>
      <c r="I273" s="18"/>
    </row>
    <row r="274" spans="5:9" ht="15" customHeight="1">
      <c r="E274" s="38"/>
      <c r="F274" s="38"/>
      <c r="G274" s="38"/>
      <c r="H274" s="38"/>
      <c r="I274" s="18"/>
    </row>
    <row r="275" spans="5:9" ht="15" customHeight="1">
      <c r="E275" s="38"/>
      <c r="F275" s="38"/>
      <c r="G275" s="38"/>
      <c r="H275" s="38"/>
      <c r="I275" s="18"/>
    </row>
    <row r="276" spans="5:9" ht="15" customHeight="1">
      <c r="E276" s="38"/>
      <c r="F276" s="38"/>
      <c r="G276" s="38"/>
      <c r="H276" s="38"/>
      <c r="I276" s="18"/>
    </row>
    <row r="277" spans="5:9" ht="15" customHeight="1">
      <c r="E277" s="38"/>
      <c r="F277" s="38"/>
      <c r="G277" s="38"/>
      <c r="H277" s="38"/>
      <c r="I277" s="18"/>
    </row>
    <row r="278" spans="5:9" ht="15" customHeight="1">
      <c r="E278" s="38"/>
      <c r="F278" s="38"/>
      <c r="G278" s="38"/>
      <c r="H278" s="38"/>
      <c r="I278" s="18"/>
    </row>
    <row r="279" spans="5:9" ht="15" customHeight="1">
      <c r="E279" s="38"/>
      <c r="F279" s="38"/>
      <c r="G279" s="38"/>
      <c r="H279" s="38"/>
      <c r="I279" s="18"/>
    </row>
    <row r="280" spans="5:9" ht="15" customHeight="1">
      <c r="E280" s="38"/>
      <c r="F280" s="38"/>
      <c r="G280" s="38"/>
      <c r="H280" s="38"/>
      <c r="I280" s="18"/>
    </row>
    <row r="281" spans="5:9" ht="15" customHeight="1">
      <c r="E281" s="38"/>
      <c r="F281" s="38"/>
      <c r="G281" s="38"/>
      <c r="H281" s="38"/>
      <c r="I281" s="18"/>
    </row>
    <row r="282" spans="5:9" ht="15" customHeight="1">
      <c r="E282" s="38"/>
      <c r="F282" s="38"/>
      <c r="G282" s="38"/>
      <c r="H282" s="38"/>
      <c r="I282" s="18"/>
    </row>
    <row r="283" spans="5:9" ht="15" customHeight="1">
      <c r="E283" s="38"/>
      <c r="F283" s="38"/>
      <c r="G283" s="38"/>
      <c r="H283" s="38"/>
      <c r="I283" s="18"/>
    </row>
    <row r="284" spans="5:9" ht="15" customHeight="1">
      <c r="E284" s="38"/>
      <c r="F284" s="38"/>
      <c r="G284" s="38"/>
      <c r="H284" s="38"/>
      <c r="I284" s="18"/>
    </row>
    <row r="285" spans="5:9" ht="15" customHeight="1">
      <c r="E285" s="38"/>
      <c r="F285" s="38"/>
      <c r="G285" s="38"/>
      <c r="H285" s="38"/>
      <c r="I285" s="18"/>
    </row>
    <row r="286" spans="5:9" ht="15" customHeight="1">
      <c r="E286" s="38"/>
      <c r="F286" s="38"/>
      <c r="G286" s="38"/>
      <c r="H286" s="38"/>
      <c r="I286" s="18"/>
    </row>
    <row r="287" spans="5:9" ht="15" customHeight="1">
      <c r="E287" s="38"/>
      <c r="F287" s="38"/>
      <c r="G287" s="38"/>
      <c r="H287" s="38"/>
      <c r="I287" s="18"/>
    </row>
    <row r="288" spans="5:9" ht="15" customHeight="1">
      <c r="E288" s="38"/>
      <c r="F288" s="38"/>
      <c r="G288" s="38"/>
      <c r="H288" s="38"/>
      <c r="I288" s="18"/>
    </row>
    <row r="289" spans="5:9" ht="15" customHeight="1">
      <c r="E289" s="38"/>
      <c r="F289" s="38"/>
      <c r="G289" s="38"/>
      <c r="H289" s="38"/>
      <c r="I289" s="18"/>
    </row>
    <row r="290" spans="5:9" ht="15" customHeight="1">
      <c r="E290" s="38"/>
      <c r="F290" s="38"/>
      <c r="G290" s="38"/>
      <c r="H290" s="38"/>
      <c r="I290" s="18"/>
    </row>
    <row r="291" spans="5:9" ht="15" customHeight="1">
      <c r="E291" s="38"/>
      <c r="F291" s="38"/>
      <c r="G291" s="38"/>
      <c r="H291" s="38"/>
      <c r="I291" s="18"/>
    </row>
    <row r="292" spans="5:9" ht="15" customHeight="1">
      <c r="E292" s="38"/>
      <c r="F292" s="38"/>
      <c r="G292" s="38"/>
      <c r="H292" s="38"/>
      <c r="I292" s="18"/>
    </row>
    <row r="293" spans="5:9" ht="15" customHeight="1">
      <c r="E293" s="38"/>
      <c r="F293" s="38"/>
      <c r="G293" s="38"/>
      <c r="H293" s="38"/>
      <c r="I293" s="18"/>
    </row>
    <row r="294" spans="5:9" ht="15" customHeight="1">
      <c r="E294" s="38"/>
      <c r="F294" s="38"/>
      <c r="G294" s="38"/>
      <c r="H294" s="38"/>
      <c r="I294" s="18"/>
    </row>
    <row r="295" spans="5:9" ht="15" customHeight="1">
      <c r="E295" s="38"/>
      <c r="F295" s="38"/>
      <c r="G295" s="38"/>
      <c r="H295" s="38"/>
      <c r="I295" s="18"/>
    </row>
    <row r="296" spans="5:9" ht="15" customHeight="1">
      <c r="E296" s="38"/>
      <c r="F296" s="38"/>
      <c r="G296" s="38"/>
      <c r="H296" s="38"/>
      <c r="I296" s="18"/>
    </row>
    <row r="297" spans="5:9" ht="15" customHeight="1">
      <c r="E297" s="38"/>
      <c r="F297" s="38"/>
      <c r="G297" s="38"/>
      <c r="H297" s="38"/>
      <c r="I297" s="18"/>
    </row>
    <row r="298" spans="5:9" ht="15" customHeight="1">
      <c r="E298" s="38"/>
      <c r="F298" s="38"/>
      <c r="G298" s="38"/>
      <c r="H298" s="38"/>
      <c r="I298" s="18"/>
    </row>
    <row r="299" spans="5:9" ht="15" customHeight="1">
      <c r="E299" s="38"/>
      <c r="F299" s="38"/>
      <c r="G299" s="38"/>
      <c r="H299" s="38"/>
      <c r="I299" s="18"/>
    </row>
    <row r="300" spans="5:9" ht="15" customHeight="1">
      <c r="E300" s="38"/>
      <c r="F300" s="38"/>
      <c r="G300" s="38"/>
      <c r="H300" s="38"/>
      <c r="I300" s="18"/>
    </row>
    <row r="301" spans="5:9" ht="15" customHeight="1">
      <c r="E301" s="38"/>
      <c r="F301" s="38"/>
      <c r="G301" s="38"/>
      <c r="H301" s="38"/>
      <c r="I301" s="18"/>
    </row>
    <row r="302" spans="5:9" ht="15" customHeight="1">
      <c r="E302" s="38"/>
      <c r="F302" s="38"/>
      <c r="G302" s="38"/>
      <c r="H302" s="38"/>
      <c r="I302" s="18"/>
    </row>
    <row r="303" spans="5:9" ht="15" customHeight="1">
      <c r="E303" s="38"/>
      <c r="F303" s="38"/>
      <c r="G303" s="38"/>
      <c r="H303" s="38"/>
      <c r="I303" s="18"/>
    </row>
    <row r="304" spans="5:9" ht="15" customHeight="1">
      <c r="E304" s="38"/>
      <c r="F304" s="38"/>
      <c r="G304" s="38"/>
      <c r="H304" s="38"/>
      <c r="I304" s="18"/>
    </row>
    <row r="305" spans="5:9" ht="15" customHeight="1">
      <c r="E305" s="38"/>
      <c r="F305" s="38"/>
      <c r="G305" s="38"/>
      <c r="H305" s="38"/>
      <c r="I305" s="18"/>
    </row>
    <row r="306" spans="5:9" ht="15" customHeight="1">
      <c r="E306" s="38"/>
      <c r="F306" s="38"/>
      <c r="G306" s="38"/>
      <c r="H306" s="38"/>
      <c r="I306" s="18"/>
    </row>
    <row r="307" spans="5:9" ht="15" customHeight="1">
      <c r="E307" s="38"/>
      <c r="F307" s="38"/>
      <c r="G307" s="38"/>
      <c r="H307" s="38"/>
      <c r="I307" s="18"/>
    </row>
    <row r="308" spans="5:9" ht="15" customHeight="1">
      <c r="E308" s="38"/>
      <c r="F308" s="38"/>
      <c r="G308" s="38"/>
      <c r="H308" s="38"/>
      <c r="I308" s="18"/>
    </row>
    <row r="309" spans="5:9" ht="15" customHeight="1">
      <c r="E309" s="38"/>
      <c r="F309" s="38"/>
      <c r="G309" s="38"/>
      <c r="H309" s="38"/>
      <c r="I309" s="18"/>
    </row>
    <row r="310" spans="5:9" ht="15" customHeight="1">
      <c r="E310" s="38"/>
      <c r="F310" s="38"/>
      <c r="G310" s="38"/>
      <c r="H310" s="38"/>
      <c r="I310" s="18"/>
    </row>
    <row r="311" spans="5:9" ht="15" customHeight="1">
      <c r="E311" s="38"/>
      <c r="F311" s="38"/>
      <c r="G311" s="38"/>
      <c r="H311" s="38"/>
      <c r="I311" s="18"/>
    </row>
    <row r="312" spans="5:9" ht="15" customHeight="1">
      <c r="E312" s="38"/>
      <c r="F312" s="38"/>
      <c r="G312" s="38"/>
      <c r="H312" s="38"/>
      <c r="I312" s="18"/>
    </row>
    <row r="313" spans="5:9" ht="15" customHeight="1">
      <c r="E313" s="38"/>
      <c r="F313" s="38"/>
      <c r="G313" s="38"/>
      <c r="H313" s="38"/>
      <c r="I313" s="18"/>
    </row>
    <row r="314" spans="5:9" ht="15" customHeight="1">
      <c r="E314" s="38"/>
      <c r="F314" s="38"/>
      <c r="G314" s="38"/>
      <c r="H314" s="38"/>
      <c r="I314" s="18"/>
    </row>
    <row r="315" spans="5:9" ht="15" customHeight="1">
      <c r="E315" s="38"/>
      <c r="F315" s="38"/>
      <c r="G315" s="38"/>
      <c r="H315" s="38"/>
      <c r="I315" s="18"/>
    </row>
    <row r="316" spans="5:9" ht="15" customHeight="1">
      <c r="E316" s="38"/>
      <c r="F316" s="38"/>
      <c r="G316" s="38"/>
      <c r="H316" s="38"/>
      <c r="I316" s="18"/>
    </row>
    <row r="317" spans="5:9" ht="15" customHeight="1">
      <c r="E317" s="38"/>
      <c r="F317" s="38"/>
      <c r="G317" s="38"/>
      <c r="H317" s="38"/>
      <c r="I317" s="18"/>
    </row>
    <row r="318" spans="5:9" ht="15" customHeight="1">
      <c r="E318" s="38"/>
      <c r="F318" s="38"/>
      <c r="G318" s="38"/>
      <c r="H318" s="38"/>
      <c r="I318" s="18"/>
    </row>
    <row r="319" spans="5:9" ht="15" customHeight="1">
      <c r="E319" s="38"/>
      <c r="F319" s="38"/>
      <c r="G319" s="38"/>
      <c r="H319" s="38"/>
      <c r="I319" s="18"/>
    </row>
    <row r="320" spans="5:9" ht="15" customHeight="1">
      <c r="E320" s="38"/>
      <c r="F320" s="38"/>
      <c r="G320" s="38"/>
      <c r="H320" s="38"/>
      <c r="I320" s="18"/>
    </row>
    <row r="321" spans="5:9" ht="15" customHeight="1">
      <c r="E321" s="38"/>
      <c r="F321" s="38"/>
      <c r="G321" s="38"/>
      <c r="H321" s="38"/>
      <c r="I321" s="18"/>
    </row>
    <row r="322" spans="5:9" ht="15" customHeight="1">
      <c r="E322" s="38"/>
      <c r="F322" s="38"/>
      <c r="G322" s="38"/>
      <c r="H322" s="38"/>
      <c r="I322" s="18"/>
    </row>
    <row r="323" spans="5:9" ht="15" customHeight="1">
      <c r="E323" s="38"/>
      <c r="F323" s="38"/>
      <c r="G323" s="38"/>
      <c r="H323" s="38"/>
      <c r="I323" s="18"/>
    </row>
    <row r="324" spans="5:9" ht="15" customHeight="1">
      <c r="E324" s="38"/>
      <c r="F324" s="38"/>
      <c r="G324" s="38"/>
      <c r="H324" s="38"/>
      <c r="I324" s="18"/>
    </row>
    <row r="325" spans="5:9" ht="15" customHeight="1">
      <c r="E325" s="38"/>
      <c r="F325" s="38"/>
      <c r="G325" s="38"/>
      <c r="H325" s="38"/>
      <c r="I325" s="18"/>
    </row>
    <row r="326" spans="5:9" ht="15" customHeight="1">
      <c r="E326" s="38"/>
      <c r="F326" s="38"/>
      <c r="G326" s="38"/>
      <c r="H326" s="38"/>
      <c r="I326" s="18"/>
    </row>
    <row r="327" spans="5:9" ht="15" customHeight="1">
      <c r="E327" s="38"/>
      <c r="F327" s="38"/>
      <c r="G327" s="38"/>
      <c r="H327" s="38"/>
      <c r="I327" s="18"/>
    </row>
    <row r="328" spans="5:9" ht="15" customHeight="1">
      <c r="E328" s="38"/>
      <c r="F328" s="38"/>
      <c r="G328" s="38"/>
      <c r="H328" s="38"/>
      <c r="I328" s="18"/>
    </row>
    <row r="329" spans="5:9" ht="15" customHeight="1">
      <c r="E329" s="38"/>
      <c r="F329" s="38"/>
      <c r="G329" s="38"/>
      <c r="H329" s="38"/>
      <c r="I329" s="18"/>
    </row>
    <row r="330" spans="5:9" ht="15" customHeight="1">
      <c r="E330" s="38"/>
      <c r="F330" s="38"/>
      <c r="G330" s="38"/>
      <c r="H330" s="38"/>
      <c r="I330" s="18"/>
    </row>
    <row r="331" spans="5:9" ht="15" customHeight="1">
      <c r="E331" s="38"/>
      <c r="F331" s="38"/>
      <c r="G331" s="38"/>
      <c r="H331" s="38"/>
      <c r="I331" s="18"/>
    </row>
    <row r="332" spans="5:9" ht="15" customHeight="1">
      <c r="E332" s="38"/>
      <c r="F332" s="38"/>
      <c r="G332" s="38"/>
      <c r="H332" s="38"/>
      <c r="I332" s="18"/>
    </row>
    <row r="333" spans="5:9" ht="15" customHeight="1">
      <c r="E333" s="38"/>
      <c r="F333" s="38"/>
      <c r="G333" s="38"/>
      <c r="H333" s="38"/>
      <c r="I333" s="18"/>
    </row>
    <row r="334" spans="5:9" ht="15" customHeight="1">
      <c r="E334" s="38"/>
      <c r="F334" s="38"/>
      <c r="G334" s="38"/>
      <c r="H334" s="38"/>
      <c r="I334" s="18"/>
    </row>
    <row r="335" spans="5:9" ht="15" customHeight="1">
      <c r="E335" s="38"/>
      <c r="F335" s="38"/>
      <c r="G335" s="38"/>
      <c r="H335" s="38"/>
      <c r="I335" s="18"/>
    </row>
    <row r="336" spans="5:9" ht="15" customHeight="1">
      <c r="E336" s="38"/>
      <c r="F336" s="38"/>
      <c r="G336" s="38"/>
      <c r="H336" s="38"/>
      <c r="I336" s="18"/>
    </row>
    <row r="337" spans="5:9" ht="15" customHeight="1">
      <c r="E337" s="38"/>
      <c r="F337" s="38"/>
      <c r="G337" s="38"/>
      <c r="H337" s="38"/>
      <c r="I337" s="18"/>
    </row>
    <row r="338" spans="5:9" ht="15" customHeight="1">
      <c r="E338" s="38"/>
      <c r="F338" s="38"/>
      <c r="G338" s="38"/>
      <c r="H338" s="38"/>
      <c r="I338" s="18"/>
    </row>
    <row r="339" spans="5:9" ht="15" customHeight="1">
      <c r="E339" s="38"/>
      <c r="F339" s="38"/>
      <c r="G339" s="38"/>
      <c r="H339" s="38"/>
      <c r="I339" s="18"/>
    </row>
    <row r="340" spans="5:9" ht="15" customHeight="1">
      <c r="E340" s="38"/>
      <c r="F340" s="38"/>
      <c r="G340" s="38"/>
      <c r="H340" s="38"/>
      <c r="I340" s="18"/>
    </row>
    <row r="341" spans="5:9" ht="15" customHeight="1">
      <c r="E341" s="38"/>
      <c r="F341" s="38"/>
      <c r="G341" s="38"/>
      <c r="H341" s="38"/>
      <c r="I341" s="18"/>
    </row>
    <row r="342" spans="5:9" ht="15" customHeight="1">
      <c r="E342" s="38"/>
      <c r="F342" s="38"/>
      <c r="G342" s="38"/>
      <c r="H342" s="38"/>
      <c r="I342" s="18"/>
    </row>
    <row r="343" spans="5:9" ht="15" customHeight="1">
      <c r="E343" s="38"/>
      <c r="F343" s="38"/>
      <c r="G343" s="38"/>
      <c r="H343" s="38"/>
      <c r="I343" s="18"/>
    </row>
    <row r="344" spans="5:9" ht="15" customHeight="1">
      <c r="E344" s="38"/>
      <c r="F344" s="38"/>
      <c r="G344" s="38"/>
      <c r="H344" s="38"/>
      <c r="I344" s="18"/>
    </row>
    <row r="345" spans="5:9" ht="15" customHeight="1">
      <c r="E345" s="38"/>
      <c r="F345" s="38"/>
      <c r="G345" s="38"/>
      <c r="H345" s="38"/>
      <c r="I345" s="18"/>
    </row>
    <row r="346" spans="5:9" ht="15" customHeight="1">
      <c r="E346" s="38"/>
      <c r="F346" s="38"/>
      <c r="G346" s="38"/>
      <c r="H346" s="38"/>
      <c r="I346" s="18"/>
    </row>
    <row r="347" spans="5:9" ht="15" customHeight="1">
      <c r="E347" s="38"/>
      <c r="F347" s="38"/>
      <c r="G347" s="38"/>
      <c r="H347" s="38"/>
      <c r="I347" s="18"/>
    </row>
    <row r="348" spans="5:9" ht="15" customHeight="1">
      <c r="E348" s="38"/>
      <c r="F348" s="38"/>
      <c r="G348" s="38"/>
      <c r="H348" s="38"/>
      <c r="I348" s="18"/>
    </row>
    <row r="349" spans="5:9" ht="15" customHeight="1">
      <c r="E349" s="38"/>
      <c r="F349" s="38"/>
      <c r="G349" s="38"/>
      <c r="H349" s="38"/>
      <c r="I349" s="18"/>
    </row>
    <row r="350" spans="5:9" ht="15" customHeight="1">
      <c r="E350" s="38"/>
      <c r="F350" s="38"/>
      <c r="G350" s="38"/>
      <c r="H350" s="38"/>
      <c r="I350" s="18"/>
    </row>
    <row r="351" spans="5:9" ht="15" customHeight="1">
      <c r="E351" s="38"/>
      <c r="F351" s="38"/>
      <c r="G351" s="38"/>
      <c r="H351" s="38"/>
      <c r="I351" s="18"/>
    </row>
    <row r="352" spans="5:9" ht="15" customHeight="1">
      <c r="E352" s="38"/>
      <c r="F352" s="38"/>
      <c r="G352" s="38"/>
      <c r="H352" s="38"/>
      <c r="I352" s="18"/>
    </row>
    <row r="353" spans="5:9" ht="15" customHeight="1">
      <c r="E353" s="38"/>
      <c r="F353" s="38"/>
      <c r="G353" s="38"/>
      <c r="H353" s="38"/>
      <c r="I353" s="18"/>
    </row>
    <row r="354" spans="5:9" ht="15" customHeight="1">
      <c r="E354" s="38"/>
      <c r="F354" s="38"/>
      <c r="G354" s="38"/>
      <c r="H354" s="38"/>
      <c r="I354" s="18"/>
    </row>
    <row r="355" spans="5:9" ht="15" customHeight="1">
      <c r="E355" s="38"/>
      <c r="F355" s="38"/>
      <c r="G355" s="38"/>
      <c r="H355" s="38"/>
      <c r="I355" s="18"/>
    </row>
    <row r="356" spans="5:9" ht="15" customHeight="1">
      <c r="E356" s="38"/>
      <c r="F356" s="38"/>
      <c r="G356" s="38"/>
      <c r="H356" s="38"/>
      <c r="I356" s="18"/>
    </row>
    <row r="357" spans="5:9" ht="15" customHeight="1">
      <c r="E357" s="38"/>
      <c r="F357" s="38"/>
      <c r="G357" s="38"/>
      <c r="H357" s="38"/>
      <c r="I357" s="18"/>
    </row>
    <row r="358" spans="5:9" ht="15" customHeight="1">
      <c r="E358" s="38"/>
      <c r="F358" s="38"/>
      <c r="G358" s="38"/>
      <c r="H358" s="38"/>
      <c r="I358" s="18"/>
    </row>
    <row r="359" spans="5:9" ht="15" customHeight="1">
      <c r="E359" s="38"/>
      <c r="F359" s="38"/>
      <c r="G359" s="38"/>
      <c r="H359" s="38"/>
      <c r="I359" s="18"/>
    </row>
    <row r="360" spans="5:9" ht="15" customHeight="1">
      <c r="E360" s="38"/>
      <c r="F360" s="38"/>
      <c r="G360" s="38"/>
      <c r="H360" s="38"/>
      <c r="I360" s="18"/>
    </row>
    <row r="361" spans="5:9" ht="15" customHeight="1">
      <c r="E361" s="38"/>
      <c r="F361" s="38"/>
      <c r="G361" s="38"/>
      <c r="H361" s="38"/>
      <c r="I361" s="18"/>
    </row>
    <row r="362" spans="5:9" ht="15" customHeight="1">
      <c r="E362" s="38"/>
      <c r="F362" s="38"/>
      <c r="G362" s="38"/>
      <c r="H362" s="38"/>
      <c r="I362" s="18"/>
    </row>
    <row r="363" spans="5:9" ht="15" customHeight="1">
      <c r="E363" s="38"/>
      <c r="F363" s="38"/>
      <c r="G363" s="38"/>
      <c r="H363" s="38"/>
      <c r="I363" s="18"/>
    </row>
    <row r="364" spans="5:9" ht="15" customHeight="1">
      <c r="E364" s="38"/>
      <c r="F364" s="38"/>
      <c r="G364" s="38"/>
      <c r="H364" s="38"/>
      <c r="I364" s="18"/>
    </row>
    <row r="365" spans="5:9" ht="15" customHeight="1">
      <c r="E365" s="38"/>
      <c r="F365" s="38"/>
      <c r="G365" s="38"/>
      <c r="H365" s="38"/>
      <c r="I365" s="18"/>
    </row>
    <row r="366" spans="5:9" ht="15" customHeight="1">
      <c r="E366" s="38"/>
      <c r="F366" s="38"/>
      <c r="G366" s="38"/>
      <c r="H366" s="38"/>
      <c r="I366" s="18"/>
    </row>
    <row r="367" spans="5:9" ht="15" customHeight="1">
      <c r="E367" s="38"/>
      <c r="F367" s="38"/>
      <c r="G367" s="38"/>
      <c r="H367" s="38"/>
      <c r="I367" s="18"/>
    </row>
    <row r="368" spans="5:9" ht="15" customHeight="1">
      <c r="E368" s="38"/>
      <c r="F368" s="38"/>
      <c r="G368" s="38"/>
      <c r="H368" s="38"/>
      <c r="I368" s="18"/>
    </row>
    <row r="369" spans="5:9" ht="15" customHeight="1">
      <c r="E369" s="38"/>
      <c r="F369" s="38"/>
      <c r="G369" s="38"/>
      <c r="H369" s="38"/>
      <c r="I369" s="18"/>
    </row>
    <row r="370" spans="5:9" ht="15" customHeight="1">
      <c r="E370" s="38"/>
      <c r="F370" s="38"/>
      <c r="G370" s="38"/>
      <c r="H370" s="38"/>
      <c r="I370" s="18"/>
    </row>
    <row r="371" spans="5:9" ht="15" customHeight="1">
      <c r="E371" s="38"/>
      <c r="F371" s="38"/>
      <c r="G371" s="38"/>
      <c r="H371" s="38"/>
      <c r="I371" s="18"/>
    </row>
    <row r="372" spans="5:9" ht="15" customHeight="1">
      <c r="E372" s="38"/>
      <c r="F372" s="38"/>
      <c r="G372" s="38"/>
      <c r="H372" s="38"/>
      <c r="I372" s="18"/>
    </row>
    <row r="373" spans="5:9" ht="15" customHeight="1">
      <c r="E373" s="38"/>
      <c r="F373" s="38"/>
      <c r="G373" s="38"/>
      <c r="H373" s="38"/>
      <c r="I373" s="18"/>
    </row>
    <row r="374" spans="5:9" ht="15" customHeight="1">
      <c r="E374" s="38"/>
      <c r="F374" s="38"/>
      <c r="G374" s="38"/>
      <c r="H374" s="38"/>
      <c r="I374" s="18"/>
    </row>
    <row r="375" spans="5:9" ht="15" customHeight="1">
      <c r="E375" s="38"/>
      <c r="F375" s="38"/>
      <c r="G375" s="38"/>
      <c r="H375" s="38"/>
      <c r="I375" s="18"/>
    </row>
    <row r="376" spans="5:9" ht="15" customHeight="1">
      <c r="E376" s="38"/>
      <c r="F376" s="38"/>
      <c r="G376" s="38"/>
      <c r="H376" s="38"/>
      <c r="I376" s="18"/>
    </row>
    <row r="377" spans="5:9" ht="15" customHeight="1">
      <c r="E377" s="38"/>
      <c r="F377" s="38"/>
      <c r="G377" s="38"/>
      <c r="H377" s="38"/>
      <c r="I377" s="18"/>
    </row>
    <row r="378" spans="5:9" ht="15" customHeight="1">
      <c r="E378" s="38"/>
      <c r="F378" s="38"/>
      <c r="G378" s="38"/>
      <c r="H378" s="38"/>
      <c r="I378" s="18"/>
    </row>
    <row r="379" spans="5:9" ht="15" customHeight="1">
      <c r="E379" s="38"/>
      <c r="F379" s="38"/>
      <c r="G379" s="38"/>
      <c r="H379" s="38"/>
      <c r="I379" s="18"/>
    </row>
    <row r="380" spans="5:9" ht="15" customHeight="1">
      <c r="E380" s="38"/>
      <c r="F380" s="38"/>
      <c r="G380" s="38"/>
      <c r="H380" s="38"/>
      <c r="I380" s="18"/>
    </row>
    <row r="381" spans="5:9" ht="15" customHeight="1">
      <c r="E381" s="38"/>
      <c r="F381" s="38"/>
      <c r="G381" s="38"/>
      <c r="H381" s="38"/>
      <c r="I381" s="18"/>
    </row>
    <row r="382" spans="5:9" ht="15" customHeight="1">
      <c r="E382" s="38"/>
      <c r="F382" s="38"/>
      <c r="G382" s="38"/>
      <c r="H382" s="38"/>
      <c r="I382" s="18"/>
    </row>
    <row r="383" spans="5:9" ht="15" customHeight="1">
      <c r="E383" s="38"/>
      <c r="F383" s="38"/>
      <c r="G383" s="38"/>
      <c r="H383" s="38"/>
      <c r="I383" s="18"/>
    </row>
    <row r="384" spans="5:9" ht="15" customHeight="1">
      <c r="E384" s="38"/>
      <c r="F384" s="38"/>
      <c r="G384" s="38"/>
      <c r="H384" s="38"/>
      <c r="I384" s="18"/>
    </row>
    <row r="385" spans="5:9" ht="15" customHeight="1">
      <c r="E385" s="38"/>
      <c r="F385" s="38"/>
      <c r="G385" s="38"/>
      <c r="H385" s="38"/>
      <c r="I385" s="18"/>
    </row>
    <row r="386" spans="5:9" ht="15" customHeight="1">
      <c r="E386" s="38"/>
      <c r="F386" s="38"/>
      <c r="G386" s="38"/>
      <c r="H386" s="38"/>
      <c r="I386" s="18"/>
    </row>
    <row r="387" spans="5:9" ht="15" customHeight="1">
      <c r="E387" s="38"/>
      <c r="F387" s="38"/>
      <c r="G387" s="38"/>
      <c r="H387" s="38"/>
      <c r="I387" s="18"/>
    </row>
    <row r="388" spans="5:9" ht="15" customHeight="1">
      <c r="E388" s="38"/>
      <c r="F388" s="38"/>
      <c r="G388" s="38"/>
      <c r="H388" s="38"/>
      <c r="I388" s="18"/>
    </row>
    <row r="389" spans="5:9" ht="15" customHeight="1">
      <c r="E389" s="38"/>
      <c r="F389" s="38"/>
      <c r="G389" s="38"/>
      <c r="H389" s="38"/>
      <c r="I389" s="18"/>
    </row>
    <row r="390" spans="5:9" ht="15" customHeight="1">
      <c r="E390" s="38"/>
      <c r="F390" s="38"/>
      <c r="G390" s="38"/>
      <c r="H390" s="38"/>
      <c r="I390" s="18"/>
    </row>
    <row r="391" spans="5:9" ht="15" customHeight="1">
      <c r="E391" s="38"/>
      <c r="F391" s="38"/>
      <c r="G391" s="38"/>
      <c r="H391" s="38"/>
      <c r="I391" s="18"/>
    </row>
    <row r="392" spans="5:9" ht="15" customHeight="1">
      <c r="E392" s="38"/>
      <c r="F392" s="38"/>
      <c r="G392" s="38"/>
      <c r="H392" s="38"/>
      <c r="I392" s="18"/>
    </row>
    <row r="393" spans="5:9" ht="15" customHeight="1">
      <c r="E393" s="38"/>
      <c r="F393" s="38"/>
      <c r="G393" s="38"/>
      <c r="H393" s="38"/>
      <c r="I393" s="18"/>
    </row>
    <row r="394" spans="5:9" ht="15" customHeight="1">
      <c r="E394" s="38"/>
      <c r="F394" s="38"/>
      <c r="G394" s="38"/>
      <c r="H394" s="38"/>
      <c r="I394" s="18"/>
    </row>
    <row r="395" spans="5:9" ht="15" customHeight="1">
      <c r="E395" s="38"/>
      <c r="F395" s="38"/>
      <c r="G395" s="38"/>
      <c r="H395" s="38"/>
      <c r="I395" s="18"/>
    </row>
    <row r="396" spans="5:9" ht="15" customHeight="1">
      <c r="E396" s="38"/>
      <c r="F396" s="38"/>
      <c r="G396" s="38"/>
      <c r="H396" s="38"/>
      <c r="I396" s="18"/>
    </row>
    <row r="397" spans="5:9" ht="15" customHeight="1">
      <c r="E397" s="38"/>
      <c r="F397" s="38"/>
      <c r="G397" s="38"/>
      <c r="H397" s="38"/>
      <c r="I397" s="18"/>
    </row>
    <row r="398" spans="5:9" ht="15" customHeight="1">
      <c r="E398" s="38"/>
      <c r="F398" s="38"/>
      <c r="G398" s="38"/>
      <c r="H398" s="38"/>
      <c r="I398" s="18"/>
    </row>
    <row r="399" spans="5:9" ht="15" customHeight="1">
      <c r="E399" s="38"/>
      <c r="F399" s="38"/>
      <c r="G399" s="38"/>
      <c r="H399" s="38"/>
      <c r="I399" s="18"/>
    </row>
    <row r="400" spans="5:9" ht="15" customHeight="1">
      <c r="E400" s="38"/>
      <c r="F400" s="38"/>
      <c r="G400" s="38"/>
      <c r="H400" s="38"/>
      <c r="I400" s="18"/>
    </row>
    <row r="401" spans="5:9" ht="15" customHeight="1">
      <c r="E401" s="38"/>
      <c r="F401" s="38"/>
      <c r="G401" s="38"/>
      <c r="H401" s="38"/>
      <c r="I401" s="18"/>
    </row>
    <row r="402" spans="5:9" ht="15" customHeight="1">
      <c r="E402" s="38"/>
      <c r="F402" s="38"/>
      <c r="G402" s="38"/>
      <c r="H402" s="38"/>
      <c r="I402" s="18"/>
    </row>
    <row r="403" spans="5:9" ht="15" customHeight="1">
      <c r="E403" s="38"/>
      <c r="F403" s="38"/>
      <c r="G403" s="38"/>
      <c r="H403" s="38"/>
      <c r="I403" s="18"/>
    </row>
    <row r="404" spans="5:9" ht="15" customHeight="1">
      <c r="E404" s="38"/>
      <c r="F404" s="38"/>
      <c r="G404" s="38"/>
      <c r="H404" s="38"/>
      <c r="I404" s="18"/>
    </row>
    <row r="405" spans="5:9" ht="15" customHeight="1">
      <c r="E405" s="38"/>
      <c r="F405" s="38"/>
      <c r="G405" s="38"/>
      <c r="H405" s="38"/>
      <c r="I405" s="18"/>
    </row>
    <row r="406" spans="5:9" ht="15" customHeight="1">
      <c r="E406" s="38"/>
      <c r="F406" s="38"/>
      <c r="G406" s="38"/>
      <c r="H406" s="38"/>
      <c r="I406" s="18"/>
    </row>
    <row r="407" spans="5:9" ht="15" customHeight="1">
      <c r="E407" s="38"/>
      <c r="F407" s="38"/>
      <c r="G407" s="38"/>
      <c r="H407" s="38"/>
      <c r="I407" s="18"/>
    </row>
    <row r="408" spans="5:9" ht="15" customHeight="1">
      <c r="E408" s="38"/>
      <c r="F408" s="38"/>
      <c r="G408" s="38"/>
      <c r="H408" s="38"/>
      <c r="I408" s="18"/>
    </row>
    <row r="409" spans="5:9" ht="15" customHeight="1">
      <c r="E409" s="38"/>
      <c r="F409" s="38"/>
      <c r="G409" s="38"/>
      <c r="H409" s="38"/>
      <c r="I409" s="18"/>
    </row>
    <row r="410" spans="5:9" ht="15" customHeight="1">
      <c r="E410" s="38"/>
      <c r="F410" s="38"/>
      <c r="G410" s="38"/>
      <c r="H410" s="38"/>
      <c r="I410" s="18"/>
    </row>
    <row r="411" spans="5:9" ht="15" customHeight="1">
      <c r="E411" s="38"/>
      <c r="F411" s="38"/>
      <c r="G411" s="38"/>
      <c r="H411" s="38"/>
      <c r="I411" s="18"/>
    </row>
    <row r="412" spans="5:9" ht="15" customHeight="1">
      <c r="E412" s="38"/>
      <c r="F412" s="38"/>
      <c r="G412" s="38"/>
      <c r="H412" s="38"/>
      <c r="I412" s="18"/>
    </row>
    <row r="413" spans="5:9" ht="15" customHeight="1">
      <c r="E413" s="38"/>
      <c r="F413" s="38"/>
      <c r="G413" s="38"/>
      <c r="H413" s="38"/>
      <c r="I413" s="18"/>
    </row>
    <row r="414" spans="5:9" ht="15" customHeight="1">
      <c r="E414" s="38"/>
      <c r="F414" s="38"/>
      <c r="G414" s="38"/>
      <c r="H414" s="38"/>
      <c r="I414" s="18"/>
    </row>
    <row r="415" spans="5:9" ht="15" customHeight="1">
      <c r="E415" s="38"/>
      <c r="F415" s="38"/>
      <c r="G415" s="38"/>
      <c r="H415" s="38"/>
      <c r="I415" s="18"/>
    </row>
    <row r="416" spans="5:9" ht="15" customHeight="1">
      <c r="E416" s="38"/>
      <c r="F416" s="38"/>
      <c r="G416" s="38"/>
      <c r="H416" s="38"/>
      <c r="I416" s="18"/>
    </row>
    <row r="417" spans="5:9" ht="15" customHeight="1">
      <c r="E417" s="38"/>
      <c r="F417" s="38"/>
      <c r="G417" s="38"/>
      <c r="H417" s="38"/>
      <c r="I417" s="18"/>
    </row>
    <row r="418" spans="5:9" ht="15" customHeight="1">
      <c r="E418" s="38"/>
      <c r="F418" s="38"/>
      <c r="G418" s="38"/>
      <c r="H418" s="38"/>
      <c r="I418" s="18"/>
    </row>
    <row r="419" spans="5:9" ht="15" customHeight="1">
      <c r="E419" s="38"/>
      <c r="F419" s="38"/>
      <c r="G419" s="38"/>
      <c r="H419" s="38"/>
      <c r="I419" s="18"/>
    </row>
    <row r="420" spans="5:9" ht="15" customHeight="1">
      <c r="E420" s="38"/>
      <c r="F420" s="38"/>
      <c r="G420" s="38"/>
      <c r="H420" s="38"/>
      <c r="I420" s="18"/>
    </row>
    <row r="421" spans="5:9" ht="15" customHeight="1">
      <c r="E421" s="38"/>
      <c r="F421" s="38"/>
      <c r="G421" s="38"/>
      <c r="H421" s="38"/>
      <c r="I421" s="18"/>
    </row>
    <row r="422" spans="5:9" ht="15" customHeight="1">
      <c r="E422" s="38"/>
      <c r="F422" s="38"/>
      <c r="G422" s="38"/>
      <c r="H422" s="38"/>
      <c r="I422" s="18"/>
    </row>
    <row r="423" spans="5:9" ht="15" customHeight="1">
      <c r="E423" s="38"/>
      <c r="F423" s="38"/>
      <c r="G423" s="38"/>
      <c r="H423" s="38"/>
      <c r="I423" s="18"/>
    </row>
    <row r="424" spans="5:9" ht="15" customHeight="1">
      <c r="E424" s="38"/>
      <c r="F424" s="38"/>
      <c r="G424" s="38"/>
      <c r="H424" s="38"/>
      <c r="I424" s="18"/>
    </row>
    <row r="425" spans="5:9" ht="15" customHeight="1">
      <c r="E425" s="38"/>
      <c r="F425" s="38"/>
      <c r="G425" s="38"/>
      <c r="H425" s="38"/>
      <c r="I425" s="18"/>
    </row>
    <row r="426" spans="5:9" ht="15" customHeight="1">
      <c r="E426" s="38"/>
      <c r="F426" s="38"/>
      <c r="G426" s="38"/>
      <c r="H426" s="38"/>
      <c r="I426" s="18"/>
    </row>
    <row r="427" spans="5:9" ht="15" customHeight="1">
      <c r="E427" s="38"/>
      <c r="F427" s="38"/>
      <c r="G427" s="38"/>
      <c r="H427" s="38"/>
      <c r="I427" s="18"/>
    </row>
    <row r="428" spans="5:9" ht="15" customHeight="1">
      <c r="E428" s="38"/>
      <c r="F428" s="38"/>
      <c r="G428" s="38"/>
      <c r="H428" s="38"/>
      <c r="I428" s="18"/>
    </row>
    <row r="429" spans="5:9" ht="15" customHeight="1">
      <c r="E429" s="38"/>
      <c r="F429" s="38"/>
      <c r="G429" s="38"/>
      <c r="H429" s="38"/>
      <c r="I429" s="18"/>
    </row>
    <row r="430" spans="5:9" ht="15" customHeight="1">
      <c r="E430" s="38"/>
      <c r="F430" s="38"/>
      <c r="G430" s="38"/>
      <c r="H430" s="38"/>
      <c r="I430" s="18"/>
    </row>
    <row r="431" spans="5:9" ht="15" customHeight="1">
      <c r="E431" s="38"/>
      <c r="F431" s="38"/>
      <c r="G431" s="38"/>
      <c r="H431" s="38"/>
      <c r="I431" s="18"/>
    </row>
    <row r="432" spans="5:9" ht="15" customHeight="1">
      <c r="E432" s="38"/>
      <c r="F432" s="38"/>
      <c r="G432" s="38"/>
      <c r="H432" s="38"/>
      <c r="I432" s="18"/>
    </row>
    <row r="433" spans="5:9" ht="15" customHeight="1">
      <c r="E433" s="38"/>
      <c r="F433" s="38"/>
      <c r="G433" s="38"/>
      <c r="H433" s="38"/>
      <c r="I433" s="18"/>
    </row>
    <row r="434" spans="5:9" ht="15" customHeight="1">
      <c r="E434" s="38"/>
      <c r="F434" s="38"/>
      <c r="G434" s="38"/>
      <c r="H434" s="38"/>
      <c r="I434" s="18"/>
    </row>
    <row r="435" spans="5:9" ht="15" customHeight="1">
      <c r="E435" s="38"/>
      <c r="F435" s="38"/>
      <c r="G435" s="38"/>
      <c r="H435" s="38"/>
      <c r="I435" s="18"/>
    </row>
    <row r="436" spans="5:9" ht="15" customHeight="1">
      <c r="E436" s="38"/>
      <c r="F436" s="38"/>
      <c r="G436" s="38"/>
      <c r="H436" s="38"/>
      <c r="I436" s="18"/>
    </row>
    <row r="437" spans="5:9" ht="15" customHeight="1">
      <c r="E437" s="38"/>
      <c r="F437" s="38"/>
      <c r="G437" s="38"/>
      <c r="H437" s="38"/>
      <c r="I437" s="18"/>
    </row>
    <row r="438" spans="5:9" ht="15" customHeight="1">
      <c r="E438" s="38"/>
      <c r="F438" s="38"/>
      <c r="G438" s="38"/>
      <c r="H438" s="38"/>
      <c r="I438" s="18"/>
    </row>
    <row r="439" spans="5:9" ht="15" customHeight="1">
      <c r="E439" s="38"/>
      <c r="F439" s="38"/>
      <c r="G439" s="38"/>
      <c r="H439" s="38"/>
      <c r="I439" s="18"/>
    </row>
    <row r="440" spans="5:9" ht="15" customHeight="1">
      <c r="E440" s="38"/>
      <c r="F440" s="38"/>
      <c r="G440" s="38"/>
      <c r="H440" s="38"/>
      <c r="I440" s="18"/>
    </row>
    <row r="441" spans="5:9" ht="15" customHeight="1">
      <c r="E441" s="38"/>
      <c r="F441" s="38"/>
      <c r="G441" s="38"/>
      <c r="H441" s="38"/>
      <c r="I441" s="18"/>
    </row>
    <row r="442" spans="5:9" ht="15" customHeight="1">
      <c r="E442" s="38"/>
      <c r="F442" s="38"/>
      <c r="G442" s="38"/>
      <c r="H442" s="38"/>
      <c r="I442" s="18"/>
    </row>
    <row r="443" spans="5:9" ht="15" customHeight="1">
      <c r="E443" s="38"/>
      <c r="F443" s="38"/>
      <c r="G443" s="38"/>
      <c r="H443" s="38"/>
      <c r="I443" s="18"/>
    </row>
    <row r="444" spans="5:9" ht="15" customHeight="1">
      <c r="E444" s="38"/>
      <c r="F444" s="38"/>
      <c r="G444" s="38"/>
      <c r="H444" s="38"/>
      <c r="I444" s="18"/>
    </row>
    <row r="445" spans="5:9" ht="15" customHeight="1">
      <c r="E445" s="38"/>
      <c r="F445" s="38"/>
      <c r="G445" s="38"/>
      <c r="H445" s="38"/>
      <c r="I445" s="18"/>
    </row>
    <row r="446" spans="5:9" ht="15" customHeight="1">
      <c r="E446" s="38"/>
      <c r="F446" s="38"/>
      <c r="G446" s="38"/>
      <c r="H446" s="38"/>
      <c r="I446" s="18"/>
    </row>
    <row r="447" spans="5:9" ht="15" customHeight="1">
      <c r="E447" s="38"/>
      <c r="F447" s="38"/>
      <c r="G447" s="38"/>
      <c r="H447" s="38"/>
      <c r="I447" s="18"/>
    </row>
    <row r="448" spans="5:9" ht="15" customHeight="1">
      <c r="E448" s="38"/>
      <c r="F448" s="38"/>
      <c r="G448" s="38"/>
      <c r="H448" s="38"/>
      <c r="I448" s="18"/>
    </row>
    <row r="449" spans="5:9" ht="15" customHeight="1">
      <c r="E449" s="38"/>
      <c r="F449" s="38"/>
      <c r="G449" s="38"/>
      <c r="H449" s="38"/>
      <c r="I449" s="18"/>
    </row>
    <row r="450" spans="5:9" ht="15" customHeight="1">
      <c r="E450" s="38"/>
      <c r="F450" s="38"/>
      <c r="G450" s="38"/>
      <c r="H450" s="38"/>
      <c r="I450" s="18"/>
    </row>
    <row r="451" spans="5:9" ht="15" customHeight="1">
      <c r="E451" s="38"/>
      <c r="F451" s="38"/>
      <c r="G451" s="38"/>
      <c r="H451" s="38"/>
      <c r="I451" s="18"/>
    </row>
    <row r="452" spans="5:9" ht="15" customHeight="1">
      <c r="E452" s="38"/>
      <c r="F452" s="38"/>
      <c r="G452" s="38"/>
      <c r="H452" s="38"/>
      <c r="I452" s="18"/>
    </row>
    <row r="453" spans="5:9" ht="15" customHeight="1">
      <c r="E453" s="38"/>
      <c r="F453" s="38"/>
      <c r="G453" s="38"/>
      <c r="H453" s="38"/>
      <c r="I453" s="18"/>
    </row>
    <row r="454" spans="5:9" ht="15" customHeight="1">
      <c r="E454" s="38"/>
      <c r="F454" s="38"/>
      <c r="G454" s="38"/>
      <c r="H454" s="38"/>
      <c r="I454" s="18"/>
    </row>
    <row r="455" spans="5:9" ht="15" customHeight="1">
      <c r="E455" s="38"/>
      <c r="F455" s="38"/>
      <c r="G455" s="38"/>
      <c r="H455" s="38"/>
      <c r="I455" s="18"/>
    </row>
    <row r="456" spans="5:9" ht="15" customHeight="1">
      <c r="E456" s="38"/>
      <c r="F456" s="38"/>
      <c r="G456" s="38"/>
      <c r="H456" s="38"/>
      <c r="I456" s="18"/>
    </row>
    <row r="457" spans="5:9" ht="15" customHeight="1">
      <c r="E457" s="38"/>
      <c r="F457" s="38"/>
      <c r="G457" s="38"/>
      <c r="H457" s="38"/>
      <c r="I457" s="18"/>
    </row>
    <row r="458" spans="5:9" ht="15" customHeight="1">
      <c r="E458" s="38"/>
      <c r="F458" s="38"/>
      <c r="G458" s="38"/>
      <c r="H458" s="38"/>
      <c r="I458" s="18"/>
    </row>
    <row r="459" spans="5:9" ht="15" customHeight="1">
      <c r="E459" s="38"/>
      <c r="F459" s="38"/>
      <c r="G459" s="38"/>
      <c r="H459" s="38"/>
      <c r="I459" s="18"/>
    </row>
    <row r="460" spans="5:9" ht="15" customHeight="1">
      <c r="E460" s="38"/>
      <c r="F460" s="38"/>
      <c r="G460" s="38"/>
      <c r="H460" s="38"/>
      <c r="I460" s="18"/>
    </row>
    <row r="461" spans="5:9" ht="15" customHeight="1">
      <c r="E461" s="38"/>
      <c r="F461" s="38"/>
      <c r="G461" s="38"/>
      <c r="H461" s="38"/>
      <c r="I461" s="18"/>
    </row>
    <row r="462" spans="5:9" ht="15" customHeight="1">
      <c r="E462" s="38"/>
      <c r="F462" s="38"/>
      <c r="G462" s="38"/>
      <c r="H462" s="38"/>
      <c r="I462" s="18"/>
    </row>
    <row r="463" spans="5:9" ht="15" customHeight="1">
      <c r="E463" s="38"/>
      <c r="F463" s="38"/>
      <c r="G463" s="38"/>
      <c r="H463" s="38"/>
      <c r="I463" s="18"/>
    </row>
    <row r="464" spans="5:9" ht="15" customHeight="1">
      <c r="E464" s="38"/>
      <c r="F464" s="38"/>
      <c r="G464" s="38"/>
      <c r="H464" s="38"/>
      <c r="I464" s="18"/>
    </row>
    <row r="465" spans="5:9" ht="15" customHeight="1">
      <c r="E465" s="38"/>
      <c r="F465" s="38"/>
      <c r="G465" s="38"/>
      <c r="H465" s="38"/>
      <c r="I465" s="18"/>
    </row>
    <row r="466" spans="5:9" ht="15" customHeight="1">
      <c r="E466" s="38"/>
      <c r="F466" s="38"/>
      <c r="G466" s="38"/>
      <c r="H466" s="38"/>
      <c r="I466" s="18"/>
    </row>
    <row r="467" spans="5:9" ht="15" customHeight="1">
      <c r="E467" s="38"/>
      <c r="F467" s="38"/>
      <c r="G467" s="38"/>
      <c r="H467" s="38"/>
      <c r="I467" s="18"/>
    </row>
    <row r="468" spans="5:9" ht="15" customHeight="1">
      <c r="E468" s="38"/>
      <c r="F468" s="38"/>
      <c r="G468" s="38"/>
      <c r="H468" s="38"/>
      <c r="I468" s="18"/>
    </row>
    <row r="469" spans="5:9" ht="15" customHeight="1">
      <c r="E469" s="38"/>
      <c r="F469" s="38"/>
      <c r="G469" s="38"/>
      <c r="H469" s="38"/>
      <c r="I469" s="18"/>
    </row>
    <row r="470" spans="5:9" ht="15" customHeight="1">
      <c r="E470" s="38"/>
      <c r="F470" s="38"/>
      <c r="G470" s="38"/>
      <c r="H470" s="38"/>
      <c r="I470" s="18"/>
    </row>
    <row r="471" spans="5:9" ht="15" customHeight="1">
      <c r="E471" s="38"/>
      <c r="F471" s="38"/>
      <c r="G471" s="38"/>
      <c r="H471" s="38"/>
      <c r="I471" s="18"/>
    </row>
    <row r="472" spans="5:9" ht="15" customHeight="1">
      <c r="E472" s="38"/>
      <c r="F472" s="38"/>
      <c r="G472" s="38"/>
      <c r="H472" s="38"/>
      <c r="I472" s="18"/>
    </row>
    <row r="473" spans="5:9" ht="15" customHeight="1">
      <c r="E473" s="38"/>
      <c r="F473" s="38"/>
      <c r="G473" s="38"/>
      <c r="H473" s="38"/>
      <c r="I473" s="18"/>
    </row>
    <row r="474" spans="5:9" ht="15" customHeight="1">
      <c r="E474" s="38"/>
      <c r="F474" s="38"/>
      <c r="G474" s="38"/>
      <c r="H474" s="38"/>
      <c r="I474" s="18"/>
    </row>
    <row r="475" spans="5:9" ht="15" customHeight="1">
      <c r="E475" s="38"/>
      <c r="F475" s="38"/>
      <c r="G475" s="38"/>
      <c r="H475" s="38"/>
      <c r="I475" s="18"/>
    </row>
    <row r="476" spans="5:9" ht="15" customHeight="1">
      <c r="E476" s="38"/>
      <c r="F476" s="38"/>
      <c r="G476" s="38"/>
      <c r="H476" s="38"/>
      <c r="I476" s="18"/>
    </row>
    <row r="477" spans="5:9" ht="15" customHeight="1">
      <c r="E477" s="38"/>
      <c r="F477" s="38"/>
      <c r="G477" s="38"/>
      <c r="H477" s="38"/>
      <c r="I477" s="18"/>
    </row>
    <row r="478" spans="5:9" ht="15" customHeight="1">
      <c r="E478" s="38"/>
      <c r="F478" s="38"/>
      <c r="G478" s="38"/>
      <c r="H478" s="38"/>
      <c r="I478" s="18"/>
    </row>
    <row r="479" spans="5:9" ht="15" customHeight="1">
      <c r="E479" s="38"/>
      <c r="F479" s="38"/>
      <c r="G479" s="38"/>
      <c r="H479" s="38"/>
      <c r="I479" s="18"/>
    </row>
    <row r="480" spans="5:9" ht="15" customHeight="1">
      <c r="E480" s="38"/>
      <c r="F480" s="38"/>
      <c r="G480" s="38"/>
      <c r="H480" s="38"/>
      <c r="I480" s="18"/>
    </row>
    <row r="481" spans="5:9" ht="15" customHeight="1">
      <c r="E481" s="38"/>
      <c r="F481" s="38"/>
      <c r="G481" s="38"/>
      <c r="H481" s="38"/>
      <c r="I481" s="18"/>
    </row>
    <row r="482" spans="5:9" ht="15" customHeight="1">
      <c r="E482" s="38"/>
      <c r="F482" s="38"/>
      <c r="G482" s="38"/>
      <c r="H482" s="38"/>
      <c r="I482" s="18"/>
    </row>
    <row r="483" spans="5:9" ht="15" customHeight="1">
      <c r="E483" s="38"/>
      <c r="F483" s="38"/>
      <c r="G483" s="38"/>
      <c r="H483" s="38"/>
      <c r="I483" s="18"/>
    </row>
    <row r="484" spans="5:9" ht="15" customHeight="1">
      <c r="E484" s="38"/>
      <c r="F484" s="38"/>
      <c r="G484" s="38"/>
      <c r="H484" s="38"/>
      <c r="I484" s="18"/>
    </row>
    <row r="485" spans="5:9" ht="15" customHeight="1">
      <c r="E485" s="38"/>
      <c r="F485" s="38"/>
      <c r="G485" s="38"/>
      <c r="H485" s="38"/>
      <c r="I485" s="18"/>
    </row>
    <row r="486" spans="5:9" ht="15" customHeight="1">
      <c r="E486" s="38"/>
      <c r="F486" s="38"/>
      <c r="G486" s="38"/>
      <c r="H486" s="38"/>
      <c r="I486" s="18"/>
    </row>
    <row r="487" spans="5:9" ht="15" customHeight="1">
      <c r="E487" s="38"/>
      <c r="F487" s="38"/>
      <c r="G487" s="38"/>
      <c r="H487" s="38"/>
      <c r="I487" s="18"/>
    </row>
    <row r="488" spans="5:9" ht="15" customHeight="1">
      <c r="E488" s="38"/>
      <c r="F488" s="38"/>
      <c r="G488" s="38"/>
      <c r="H488" s="38"/>
      <c r="I488" s="18"/>
    </row>
    <row r="489" spans="5:9" ht="15" customHeight="1">
      <c r="E489" s="38"/>
      <c r="F489" s="38"/>
      <c r="G489" s="38"/>
      <c r="H489" s="38"/>
      <c r="I489" s="18"/>
    </row>
    <row r="490" spans="5:9" ht="15" customHeight="1">
      <c r="E490" s="38"/>
      <c r="F490" s="38"/>
      <c r="G490" s="38"/>
      <c r="H490" s="38"/>
      <c r="I490" s="18"/>
    </row>
    <row r="491" spans="5:9" ht="15" customHeight="1">
      <c r="E491" s="38"/>
      <c r="F491" s="38"/>
      <c r="G491" s="38"/>
      <c r="H491" s="38"/>
      <c r="I491" s="18"/>
    </row>
    <row r="492" spans="5:9" ht="15" customHeight="1">
      <c r="E492" s="38"/>
      <c r="F492" s="38"/>
      <c r="G492" s="38"/>
      <c r="H492" s="38"/>
      <c r="I492" s="18"/>
    </row>
    <row r="493" spans="5:9" ht="15" customHeight="1">
      <c r="E493" s="38"/>
      <c r="F493" s="38"/>
      <c r="G493" s="38"/>
      <c r="H493" s="38"/>
      <c r="I493" s="18"/>
    </row>
    <row r="494" spans="5:9" ht="15" customHeight="1">
      <c r="E494" s="38"/>
      <c r="F494" s="38"/>
      <c r="G494" s="38"/>
      <c r="H494" s="38"/>
      <c r="I494" s="18"/>
    </row>
    <row r="495" spans="5:9" ht="15" customHeight="1">
      <c r="E495" s="38"/>
      <c r="F495" s="38"/>
      <c r="G495" s="38"/>
      <c r="H495" s="38"/>
      <c r="I495" s="18"/>
    </row>
    <row r="496" spans="5:9" ht="15" customHeight="1">
      <c r="E496" s="38"/>
      <c r="F496" s="38"/>
      <c r="G496" s="38"/>
      <c r="H496" s="38"/>
      <c r="I496" s="18"/>
    </row>
    <row r="497" spans="5:9" ht="15" customHeight="1">
      <c r="E497" s="38"/>
      <c r="F497" s="38"/>
      <c r="G497" s="38"/>
      <c r="H497" s="38"/>
      <c r="I497" s="18"/>
    </row>
    <row r="498" spans="5:9" ht="15" customHeight="1">
      <c r="E498" s="38"/>
      <c r="F498" s="38"/>
      <c r="G498" s="38"/>
      <c r="H498" s="38"/>
      <c r="I498" s="18"/>
    </row>
    <row r="499" spans="5:9" ht="15" customHeight="1">
      <c r="E499" s="38"/>
      <c r="F499" s="38"/>
      <c r="G499" s="38"/>
      <c r="H499" s="38"/>
      <c r="I499" s="18"/>
    </row>
    <row r="500" spans="5:9" ht="15" customHeight="1">
      <c r="E500" s="38"/>
      <c r="F500" s="38"/>
      <c r="G500" s="38"/>
      <c r="H500" s="38"/>
      <c r="I500" s="18"/>
    </row>
    <row r="501" spans="5:9" ht="15" customHeight="1">
      <c r="E501" s="38"/>
      <c r="F501" s="38"/>
      <c r="G501" s="38"/>
      <c r="H501" s="38"/>
      <c r="I501" s="18"/>
    </row>
    <row r="502" spans="5:9" ht="15" customHeight="1">
      <c r="E502" s="38"/>
      <c r="F502" s="38"/>
      <c r="G502" s="38"/>
      <c r="H502" s="38"/>
      <c r="I502" s="18"/>
    </row>
    <row r="503" spans="5:9" ht="15" customHeight="1">
      <c r="E503" s="38"/>
      <c r="F503" s="38"/>
      <c r="G503" s="38"/>
      <c r="H503" s="38"/>
      <c r="I503" s="18"/>
    </row>
    <row r="504" spans="5:9" ht="15" customHeight="1">
      <c r="E504" s="38"/>
      <c r="F504" s="38"/>
      <c r="G504" s="38"/>
      <c r="H504" s="38"/>
      <c r="I504" s="18"/>
    </row>
    <row r="505" spans="5:9" ht="15" customHeight="1">
      <c r="E505" s="38"/>
      <c r="F505" s="38"/>
      <c r="G505" s="38"/>
      <c r="H505" s="38"/>
      <c r="I505" s="18"/>
    </row>
    <row r="506" spans="5:9" ht="15" customHeight="1">
      <c r="E506" s="38"/>
      <c r="F506" s="38"/>
      <c r="G506" s="38"/>
      <c r="H506" s="38"/>
      <c r="I506" s="18"/>
    </row>
    <row r="507" spans="5:9" ht="15" customHeight="1">
      <c r="E507" s="38"/>
      <c r="F507" s="38"/>
      <c r="G507" s="38"/>
      <c r="H507" s="38"/>
      <c r="I507" s="18"/>
    </row>
    <row r="508" spans="5:9" ht="15" customHeight="1">
      <c r="E508" s="38"/>
      <c r="F508" s="38"/>
      <c r="G508" s="38"/>
      <c r="H508" s="38"/>
      <c r="I508" s="18"/>
    </row>
    <row r="509" spans="5:9" ht="15" customHeight="1">
      <c r="E509" s="38"/>
      <c r="F509" s="38"/>
      <c r="G509" s="38"/>
      <c r="H509" s="38"/>
      <c r="I509" s="18"/>
    </row>
    <row r="510" spans="5:9" ht="15" customHeight="1">
      <c r="E510" s="38"/>
      <c r="F510" s="38"/>
      <c r="G510" s="38"/>
      <c r="H510" s="38"/>
      <c r="I510" s="18"/>
    </row>
    <row r="511" spans="5:9" ht="15" customHeight="1">
      <c r="E511" s="38"/>
      <c r="F511" s="38"/>
      <c r="G511" s="38"/>
      <c r="H511" s="38"/>
      <c r="I511" s="18"/>
    </row>
    <row r="512" spans="5:9" ht="15" customHeight="1">
      <c r="E512" s="38"/>
      <c r="F512" s="38"/>
      <c r="G512" s="38"/>
      <c r="H512" s="38"/>
      <c r="I512" s="18"/>
    </row>
    <row r="513" spans="5:9" ht="15" customHeight="1">
      <c r="E513" s="38"/>
      <c r="F513" s="38"/>
      <c r="G513" s="38"/>
      <c r="H513" s="38"/>
      <c r="I513" s="18"/>
    </row>
    <row r="514" spans="5:9" ht="15" customHeight="1">
      <c r="E514" s="38"/>
      <c r="F514" s="38"/>
      <c r="G514" s="38"/>
      <c r="H514" s="38"/>
      <c r="I514" s="18"/>
    </row>
    <row r="515" spans="5:9" ht="15" customHeight="1">
      <c r="E515" s="38"/>
      <c r="F515" s="38"/>
      <c r="G515" s="38"/>
      <c r="H515" s="38"/>
      <c r="I515" s="18"/>
    </row>
    <row r="516" spans="5:9" ht="15" customHeight="1">
      <c r="E516" s="38"/>
      <c r="F516" s="38"/>
      <c r="G516" s="38"/>
      <c r="H516" s="38"/>
      <c r="I516" s="18"/>
    </row>
    <row r="517" spans="5:9" ht="15" customHeight="1">
      <c r="E517" s="38"/>
      <c r="F517" s="38"/>
      <c r="G517" s="38"/>
      <c r="H517" s="38"/>
      <c r="I517" s="18"/>
    </row>
    <row r="518" spans="5:9" ht="15" customHeight="1">
      <c r="E518" s="38"/>
      <c r="F518" s="38"/>
      <c r="G518" s="38"/>
      <c r="H518" s="38"/>
      <c r="I518" s="18"/>
    </row>
    <row r="519" spans="5:9" ht="15" customHeight="1">
      <c r="E519" s="38"/>
      <c r="F519" s="38"/>
      <c r="G519" s="38"/>
      <c r="H519" s="38"/>
      <c r="I519" s="18"/>
    </row>
    <row r="520" spans="5:9" ht="15" customHeight="1">
      <c r="E520" s="38"/>
      <c r="F520" s="38"/>
      <c r="G520" s="38"/>
      <c r="H520" s="38"/>
      <c r="I520" s="18"/>
    </row>
    <row r="521" spans="5:9" ht="15" customHeight="1">
      <c r="E521" s="38"/>
      <c r="F521" s="38"/>
      <c r="G521" s="38"/>
      <c r="H521" s="38"/>
      <c r="I521" s="18"/>
    </row>
    <row r="522" spans="5:9" ht="15" customHeight="1">
      <c r="E522" s="38"/>
      <c r="F522" s="38"/>
      <c r="G522" s="38"/>
      <c r="H522" s="38"/>
      <c r="I522" s="18"/>
    </row>
    <row r="523" spans="5:9" ht="15" customHeight="1">
      <c r="E523" s="38"/>
      <c r="F523" s="38"/>
      <c r="G523" s="38"/>
      <c r="H523" s="38"/>
      <c r="I523" s="18"/>
    </row>
    <row r="524" spans="5:9" ht="15" customHeight="1">
      <c r="E524" s="38"/>
      <c r="F524" s="38"/>
      <c r="G524" s="38"/>
      <c r="H524" s="38"/>
      <c r="I524" s="18"/>
    </row>
    <row r="525" spans="5:9" ht="15" customHeight="1">
      <c r="E525" s="38"/>
      <c r="F525" s="38"/>
      <c r="G525" s="38"/>
      <c r="H525" s="38"/>
      <c r="I525" s="18"/>
    </row>
    <row r="526" spans="5:9" ht="15" customHeight="1">
      <c r="E526" s="38"/>
      <c r="F526" s="38"/>
      <c r="G526" s="38"/>
      <c r="H526" s="38"/>
      <c r="I526" s="18"/>
    </row>
    <row r="527" spans="5:9" ht="15" customHeight="1">
      <c r="E527" s="38"/>
      <c r="F527" s="38"/>
      <c r="G527" s="38"/>
      <c r="H527" s="38"/>
      <c r="I527" s="18"/>
    </row>
    <row r="528" spans="5:9" ht="15" customHeight="1">
      <c r="E528" s="38"/>
      <c r="F528" s="38"/>
      <c r="G528" s="38"/>
      <c r="H528" s="38"/>
      <c r="I528" s="18"/>
    </row>
    <row r="529" spans="5:9" ht="15" customHeight="1">
      <c r="E529" s="38"/>
      <c r="F529" s="38"/>
      <c r="G529" s="38"/>
      <c r="H529" s="38"/>
      <c r="I529" s="18"/>
    </row>
    <row r="530" spans="5:9" ht="15" customHeight="1">
      <c r="E530" s="38"/>
      <c r="F530" s="38"/>
      <c r="G530" s="38"/>
      <c r="H530" s="38"/>
      <c r="I530" s="18"/>
    </row>
    <row r="531" spans="5:9" ht="15" customHeight="1">
      <c r="E531" s="38"/>
      <c r="F531" s="38"/>
      <c r="G531" s="38"/>
      <c r="H531" s="38"/>
      <c r="I531" s="18"/>
    </row>
    <row r="532" spans="5:9" ht="15" customHeight="1">
      <c r="E532" s="38"/>
      <c r="F532" s="38"/>
      <c r="G532" s="38"/>
      <c r="H532" s="38"/>
      <c r="I532" s="18"/>
    </row>
    <row r="533" spans="5:9" ht="15" customHeight="1">
      <c r="E533" s="38"/>
      <c r="F533" s="38"/>
      <c r="G533" s="38"/>
      <c r="H533" s="38"/>
      <c r="I533" s="18"/>
    </row>
    <row r="534" spans="5:9" ht="15" customHeight="1">
      <c r="E534" s="38"/>
      <c r="F534" s="38"/>
      <c r="G534" s="38"/>
      <c r="H534" s="38"/>
      <c r="I534" s="18"/>
    </row>
    <row r="535" spans="5:9" ht="15" customHeight="1">
      <c r="E535" s="38"/>
      <c r="F535" s="38"/>
      <c r="G535" s="38"/>
      <c r="H535" s="38"/>
      <c r="I535" s="18"/>
    </row>
    <row r="536" spans="5:9" ht="15" customHeight="1">
      <c r="E536" s="38"/>
      <c r="F536" s="38"/>
      <c r="G536" s="38"/>
      <c r="H536" s="38"/>
      <c r="I536" s="18"/>
    </row>
    <row r="537" spans="5:9" ht="15" customHeight="1">
      <c r="E537" s="38"/>
      <c r="F537" s="38"/>
      <c r="G537" s="38"/>
      <c r="H537" s="38"/>
      <c r="I537" s="18"/>
    </row>
    <row r="538" spans="5:9" ht="15" customHeight="1">
      <c r="E538" s="38"/>
      <c r="F538" s="38"/>
      <c r="G538" s="38"/>
      <c r="H538" s="38"/>
      <c r="I538" s="18"/>
    </row>
    <row r="539" spans="5:9" ht="15" customHeight="1">
      <c r="E539" s="38"/>
      <c r="F539" s="38"/>
      <c r="G539" s="38"/>
      <c r="H539" s="38"/>
      <c r="I539" s="18"/>
    </row>
    <row r="540" spans="5:9" ht="15" customHeight="1">
      <c r="E540" s="38"/>
      <c r="F540" s="38"/>
      <c r="G540" s="38"/>
      <c r="H540" s="38"/>
      <c r="I540" s="18"/>
    </row>
    <row r="541" spans="5:9" ht="15" customHeight="1">
      <c r="E541" s="38"/>
      <c r="F541" s="38"/>
      <c r="G541" s="38"/>
      <c r="H541" s="38"/>
      <c r="I541" s="18"/>
    </row>
    <row r="542" spans="5:9" ht="15" customHeight="1">
      <c r="E542" s="38"/>
      <c r="F542" s="38"/>
      <c r="G542" s="38"/>
      <c r="H542" s="38"/>
      <c r="I542" s="18"/>
    </row>
    <row r="543" spans="5:9" ht="15" customHeight="1">
      <c r="E543" s="38"/>
      <c r="F543" s="38"/>
      <c r="G543" s="38"/>
      <c r="H543" s="38"/>
      <c r="I543" s="18"/>
    </row>
    <row r="544" spans="5:9" ht="15" customHeight="1">
      <c r="E544" s="38"/>
      <c r="F544" s="38"/>
      <c r="G544" s="38"/>
      <c r="H544" s="38"/>
      <c r="I544" s="18"/>
    </row>
    <row r="545" spans="5:9" ht="15" customHeight="1">
      <c r="E545" s="38"/>
      <c r="F545" s="38"/>
      <c r="G545" s="38"/>
      <c r="H545" s="38"/>
      <c r="I545" s="18"/>
    </row>
    <row r="546" spans="5:9" ht="15" customHeight="1">
      <c r="E546" s="38"/>
      <c r="F546" s="38"/>
      <c r="G546" s="38"/>
      <c r="H546" s="38"/>
      <c r="I546" s="18"/>
    </row>
    <row r="547" spans="5:9" ht="15" customHeight="1">
      <c r="E547" s="38"/>
      <c r="F547" s="38"/>
      <c r="G547" s="38"/>
      <c r="H547" s="38"/>
      <c r="I547" s="18"/>
    </row>
    <row r="548" spans="5:9" ht="15" customHeight="1">
      <c r="E548" s="38"/>
      <c r="F548" s="38"/>
      <c r="G548" s="38"/>
      <c r="H548" s="38"/>
      <c r="I548" s="18"/>
    </row>
    <row r="549" spans="5:9" ht="15" customHeight="1">
      <c r="E549" s="38"/>
      <c r="F549" s="38"/>
      <c r="G549" s="38"/>
      <c r="H549" s="38"/>
      <c r="I549" s="18"/>
    </row>
    <row r="550" spans="5:9" ht="15" customHeight="1">
      <c r="E550" s="38"/>
      <c r="F550" s="38"/>
      <c r="G550" s="38"/>
      <c r="H550" s="38"/>
      <c r="I550" s="18"/>
    </row>
    <row r="551" spans="5:9" ht="15" customHeight="1">
      <c r="E551" s="38"/>
      <c r="F551" s="38"/>
      <c r="G551" s="38"/>
      <c r="H551" s="38"/>
      <c r="I551" s="18"/>
    </row>
    <row r="552" spans="5:9" ht="15" customHeight="1">
      <c r="E552" s="38"/>
      <c r="F552" s="38"/>
      <c r="G552" s="38"/>
      <c r="H552" s="38"/>
      <c r="I552" s="18"/>
    </row>
    <row r="553" spans="5:9" ht="15" customHeight="1">
      <c r="E553" s="38"/>
      <c r="F553" s="38"/>
      <c r="G553" s="38"/>
      <c r="H553" s="38"/>
      <c r="I553" s="18"/>
    </row>
    <row r="554" spans="5:9" ht="15" customHeight="1">
      <c r="E554" s="38"/>
      <c r="F554" s="38"/>
      <c r="G554" s="38"/>
      <c r="H554" s="38"/>
      <c r="I554" s="18"/>
    </row>
    <row r="555" spans="5:9" ht="15" customHeight="1">
      <c r="E555" s="38"/>
      <c r="F555" s="38"/>
      <c r="G555" s="38"/>
      <c r="H555" s="38"/>
      <c r="I555" s="18"/>
    </row>
    <row r="556" spans="5:9" ht="15" customHeight="1">
      <c r="E556" s="38"/>
      <c r="F556" s="38"/>
      <c r="G556" s="38"/>
      <c r="H556" s="38"/>
      <c r="I556" s="18"/>
    </row>
    <row r="557" spans="5:9" ht="15" customHeight="1">
      <c r="E557" s="38"/>
      <c r="F557" s="38"/>
      <c r="G557" s="38"/>
      <c r="H557" s="38"/>
      <c r="I557" s="18"/>
    </row>
    <row r="558" spans="5:9" ht="15" customHeight="1">
      <c r="E558" s="38"/>
      <c r="F558" s="38"/>
      <c r="G558" s="38"/>
      <c r="H558" s="38"/>
      <c r="I558" s="18"/>
    </row>
    <row r="559" spans="5:9" ht="15" customHeight="1">
      <c r="E559" s="38"/>
      <c r="F559" s="38"/>
      <c r="G559" s="38"/>
      <c r="H559" s="38"/>
      <c r="I559" s="18"/>
    </row>
    <row r="560" spans="5:9" ht="15" customHeight="1">
      <c r="E560" s="38"/>
      <c r="F560" s="38"/>
      <c r="G560" s="38"/>
      <c r="H560" s="38"/>
      <c r="I560" s="18"/>
    </row>
    <row r="561" spans="5:9" ht="15" customHeight="1">
      <c r="E561" s="38"/>
      <c r="F561" s="38"/>
      <c r="G561" s="38"/>
      <c r="H561" s="38"/>
      <c r="I561" s="18"/>
    </row>
    <row r="562" spans="5:9" ht="15" customHeight="1">
      <c r="E562" s="38"/>
      <c r="F562" s="38"/>
      <c r="G562" s="38"/>
      <c r="H562" s="38"/>
      <c r="I562" s="18"/>
    </row>
    <row r="563" spans="5:9" ht="15" customHeight="1">
      <c r="E563" s="38"/>
      <c r="F563" s="38"/>
      <c r="G563" s="38"/>
      <c r="H563" s="38"/>
      <c r="I563" s="18"/>
    </row>
    <row r="564" spans="5:9" ht="15" customHeight="1">
      <c r="E564" s="38"/>
      <c r="F564" s="38"/>
      <c r="G564" s="38"/>
      <c r="H564" s="38"/>
      <c r="I564" s="18"/>
    </row>
    <row r="565" spans="5:9" ht="15" customHeight="1">
      <c r="E565" s="38"/>
      <c r="F565" s="38"/>
      <c r="G565" s="38"/>
      <c r="H565" s="38"/>
      <c r="I565" s="18"/>
    </row>
    <row r="566" spans="5:9" ht="15" customHeight="1">
      <c r="E566" s="38"/>
      <c r="F566" s="38"/>
      <c r="G566" s="38"/>
      <c r="H566" s="38"/>
      <c r="I566" s="18"/>
    </row>
    <row r="567" spans="5:9" ht="15" customHeight="1">
      <c r="E567" s="38"/>
      <c r="F567" s="38"/>
      <c r="G567" s="38"/>
      <c r="H567" s="38"/>
      <c r="I567" s="18"/>
    </row>
    <row r="568" spans="5:9" ht="15" customHeight="1">
      <c r="E568" s="38"/>
      <c r="F568" s="38"/>
      <c r="G568" s="38"/>
      <c r="H568" s="38"/>
      <c r="I568" s="18"/>
    </row>
    <row r="569" spans="5:9" ht="15" customHeight="1">
      <c r="E569" s="38"/>
      <c r="F569" s="38"/>
      <c r="G569" s="38"/>
      <c r="H569" s="38"/>
      <c r="I569" s="18"/>
    </row>
    <row r="570" spans="5:9" ht="15" customHeight="1">
      <c r="E570" s="38"/>
      <c r="F570" s="38"/>
      <c r="G570" s="38"/>
      <c r="H570" s="38"/>
      <c r="I570" s="18"/>
    </row>
    <row r="571" spans="5:9" ht="15" customHeight="1">
      <c r="E571" s="38"/>
      <c r="F571" s="38"/>
      <c r="G571" s="38"/>
      <c r="H571" s="38"/>
      <c r="I571" s="18"/>
    </row>
    <row r="572" spans="5:9" ht="15" customHeight="1">
      <c r="E572" s="38"/>
      <c r="F572" s="38"/>
      <c r="G572" s="38"/>
      <c r="H572" s="38"/>
      <c r="I572" s="18"/>
    </row>
    <row r="573" spans="5:9" ht="15" customHeight="1">
      <c r="E573" s="38"/>
      <c r="F573" s="38"/>
      <c r="G573" s="38"/>
      <c r="H573" s="38"/>
      <c r="I573" s="18"/>
    </row>
    <row r="574" spans="5:9" ht="15" customHeight="1">
      <c r="E574" s="38"/>
      <c r="F574" s="38"/>
      <c r="G574" s="38"/>
      <c r="H574" s="38"/>
      <c r="I574" s="18"/>
    </row>
    <row r="575" spans="5:9" ht="15" customHeight="1">
      <c r="E575" s="38"/>
      <c r="F575" s="38"/>
      <c r="G575" s="38"/>
      <c r="H575" s="38"/>
      <c r="I575" s="18"/>
    </row>
    <row r="576" spans="5:9" ht="15" customHeight="1">
      <c r="E576" s="38"/>
      <c r="F576" s="38"/>
      <c r="G576" s="38"/>
      <c r="H576" s="38"/>
      <c r="I576" s="18"/>
    </row>
    <row r="577" spans="5:9" ht="15" customHeight="1">
      <c r="E577" s="38"/>
      <c r="F577" s="38"/>
      <c r="G577" s="38"/>
      <c r="H577" s="38"/>
      <c r="I577" s="18"/>
    </row>
    <row r="578" spans="5:9" ht="15" customHeight="1">
      <c r="E578" s="38"/>
      <c r="F578" s="38"/>
      <c r="G578" s="38"/>
      <c r="H578" s="38"/>
      <c r="I578" s="18"/>
    </row>
    <row r="579" spans="5:9" ht="15" customHeight="1">
      <c r="E579" s="38"/>
      <c r="F579" s="38"/>
      <c r="G579" s="38"/>
      <c r="H579" s="38"/>
      <c r="I579" s="18"/>
    </row>
    <row r="580" spans="5:9" ht="15" customHeight="1">
      <c r="E580" s="38"/>
      <c r="F580" s="38"/>
      <c r="G580" s="38"/>
      <c r="H580" s="38"/>
      <c r="I580" s="18"/>
    </row>
    <row r="581" spans="5:9" ht="15" customHeight="1">
      <c r="E581" s="38"/>
      <c r="F581" s="38"/>
      <c r="G581" s="38"/>
      <c r="H581" s="38"/>
      <c r="I581" s="18"/>
    </row>
    <row r="582" spans="5:9" ht="15" customHeight="1">
      <c r="E582" s="38"/>
      <c r="F582" s="38"/>
      <c r="G582" s="38"/>
      <c r="H582" s="38"/>
      <c r="I582" s="18"/>
    </row>
    <row r="583" spans="5:9" ht="15" customHeight="1">
      <c r="E583" s="38"/>
      <c r="F583" s="38"/>
      <c r="G583" s="38"/>
      <c r="H583" s="38"/>
      <c r="I583" s="18"/>
    </row>
    <row r="584" spans="5:9" ht="15" customHeight="1">
      <c r="E584" s="38"/>
      <c r="F584" s="38"/>
      <c r="G584" s="38"/>
      <c r="H584" s="38"/>
      <c r="I584" s="18"/>
    </row>
    <row r="585" spans="5:9" ht="15" customHeight="1">
      <c r="E585" s="38"/>
      <c r="F585" s="38"/>
      <c r="G585" s="38"/>
      <c r="H585" s="38"/>
      <c r="I585" s="18"/>
    </row>
    <row r="586" spans="5:9" ht="15" customHeight="1">
      <c r="E586" s="38"/>
      <c r="F586" s="38"/>
      <c r="G586" s="38"/>
      <c r="H586" s="38"/>
      <c r="I586" s="18"/>
    </row>
    <row r="587" spans="5:9" ht="15" customHeight="1">
      <c r="E587" s="38"/>
      <c r="F587" s="38"/>
      <c r="G587" s="38"/>
      <c r="H587" s="38"/>
      <c r="I587" s="18"/>
    </row>
    <row r="588" spans="5:9" ht="15" customHeight="1">
      <c r="E588" s="38"/>
      <c r="F588" s="38"/>
      <c r="G588" s="38"/>
      <c r="H588" s="38"/>
      <c r="I588" s="18"/>
    </row>
    <row r="589" spans="5:9" ht="15" customHeight="1">
      <c r="E589" s="38"/>
      <c r="F589" s="38"/>
      <c r="G589" s="38"/>
      <c r="H589" s="38"/>
      <c r="I589" s="18"/>
    </row>
    <row r="590" spans="5:9" ht="15" customHeight="1">
      <c r="E590" s="38"/>
      <c r="F590" s="38"/>
      <c r="G590" s="38"/>
      <c r="H590" s="38"/>
      <c r="I590" s="18"/>
    </row>
    <row r="591" spans="5:9" ht="15" customHeight="1">
      <c r="E591" s="38"/>
      <c r="F591" s="38"/>
      <c r="G591" s="38"/>
      <c r="H591" s="38"/>
      <c r="I591" s="18"/>
    </row>
    <row r="592" spans="5:9" ht="15" customHeight="1">
      <c r="E592" s="38"/>
      <c r="F592" s="38"/>
      <c r="G592" s="38"/>
      <c r="H592" s="38"/>
      <c r="I592" s="18"/>
    </row>
    <row r="593" spans="5:9" ht="15" customHeight="1">
      <c r="E593" s="38"/>
      <c r="F593" s="38"/>
      <c r="G593" s="38"/>
      <c r="H593" s="38"/>
      <c r="I593" s="18"/>
    </row>
    <row r="594" spans="5:9" ht="15" customHeight="1">
      <c r="E594" s="38"/>
      <c r="F594" s="38"/>
      <c r="G594" s="38"/>
      <c r="H594" s="38"/>
      <c r="I594" s="18"/>
    </row>
    <row r="595" spans="5:9" ht="15" customHeight="1">
      <c r="E595" s="38"/>
      <c r="F595" s="38"/>
      <c r="G595" s="38"/>
      <c r="H595" s="38"/>
      <c r="I595" s="18"/>
    </row>
    <row r="596" spans="5:9" ht="15" customHeight="1">
      <c r="E596" s="38"/>
      <c r="F596" s="38"/>
      <c r="G596" s="38"/>
      <c r="H596" s="38"/>
      <c r="I596" s="18"/>
    </row>
    <row r="597" spans="5:9" ht="15" customHeight="1">
      <c r="E597" s="38"/>
      <c r="F597" s="38"/>
      <c r="G597" s="38"/>
      <c r="H597" s="38"/>
      <c r="I597" s="18"/>
    </row>
    <row r="598" spans="5:9" ht="15" customHeight="1">
      <c r="E598" s="38"/>
      <c r="F598" s="38"/>
      <c r="G598" s="38"/>
      <c r="H598" s="38"/>
      <c r="I598" s="18"/>
    </row>
    <row r="599" spans="5:9" ht="15" customHeight="1">
      <c r="E599" s="38"/>
      <c r="F599" s="38"/>
      <c r="G599" s="38"/>
      <c r="H599" s="38"/>
      <c r="I599" s="18"/>
    </row>
    <row r="600" spans="5:9" ht="15" customHeight="1">
      <c r="E600" s="38"/>
      <c r="F600" s="38"/>
      <c r="G600" s="38"/>
      <c r="H600" s="38"/>
      <c r="I600" s="18"/>
    </row>
    <row r="601" spans="5:9" ht="15" customHeight="1">
      <c r="E601" s="38"/>
      <c r="F601" s="38"/>
      <c r="G601" s="38"/>
      <c r="H601" s="38"/>
      <c r="I601" s="18"/>
    </row>
    <row r="602" spans="5:9" ht="15" customHeight="1">
      <c r="E602" s="38"/>
      <c r="F602" s="38"/>
      <c r="G602" s="38"/>
      <c r="H602" s="38"/>
      <c r="I602" s="18"/>
    </row>
    <row r="603" spans="5:9" ht="15" customHeight="1">
      <c r="E603" s="38"/>
      <c r="F603" s="38"/>
      <c r="G603" s="38"/>
      <c r="H603" s="38"/>
      <c r="I603" s="18"/>
    </row>
    <row r="604" spans="5:9" ht="15" customHeight="1">
      <c r="E604" s="38"/>
      <c r="F604" s="38"/>
      <c r="G604" s="38"/>
      <c r="H604" s="38"/>
      <c r="I604" s="18"/>
    </row>
    <row r="605" spans="5:9" ht="15" customHeight="1">
      <c r="E605" s="38"/>
      <c r="F605" s="38"/>
      <c r="G605" s="38"/>
      <c r="H605" s="38"/>
      <c r="I605" s="18"/>
    </row>
    <row r="606" spans="5:9" ht="15" customHeight="1">
      <c r="E606" s="38"/>
      <c r="F606" s="38"/>
      <c r="G606" s="38"/>
      <c r="H606" s="38"/>
      <c r="I606" s="18"/>
    </row>
    <row r="607" spans="5:9" ht="15" customHeight="1">
      <c r="E607" s="38"/>
      <c r="F607" s="38"/>
      <c r="G607" s="38"/>
      <c r="H607" s="38"/>
      <c r="I607" s="18"/>
    </row>
    <row r="608" spans="5:9" ht="15" customHeight="1">
      <c r="E608" s="38"/>
      <c r="F608" s="38"/>
      <c r="G608" s="38"/>
      <c r="H608" s="38"/>
      <c r="I608" s="18"/>
    </row>
    <row r="609" spans="5:9" ht="15" customHeight="1">
      <c r="E609" s="38"/>
      <c r="F609" s="38"/>
      <c r="G609" s="38"/>
      <c r="H609" s="38"/>
      <c r="I609" s="18"/>
    </row>
    <row r="610" spans="5:9" ht="15" customHeight="1">
      <c r="E610" s="38"/>
      <c r="F610" s="38"/>
      <c r="G610" s="38"/>
      <c r="H610" s="38"/>
      <c r="I610" s="18"/>
    </row>
    <row r="611" spans="5:9" ht="15" customHeight="1">
      <c r="E611" s="38"/>
      <c r="F611" s="38"/>
      <c r="G611" s="38"/>
      <c r="H611" s="38"/>
      <c r="I611" s="18"/>
    </row>
    <row r="612" spans="5:9" ht="15" customHeight="1">
      <c r="E612" s="38"/>
      <c r="F612" s="38"/>
      <c r="G612" s="38"/>
      <c r="H612" s="38"/>
      <c r="I612" s="18"/>
    </row>
    <row r="613" spans="5:9" ht="15" customHeight="1">
      <c r="E613" s="38"/>
      <c r="F613" s="38"/>
      <c r="G613" s="38"/>
      <c r="H613" s="38"/>
      <c r="I613" s="18"/>
    </row>
    <row r="614" spans="5:9" ht="15" customHeight="1">
      <c r="E614" s="38"/>
      <c r="F614" s="38"/>
      <c r="G614" s="38"/>
      <c r="H614" s="38"/>
      <c r="I614" s="18"/>
    </row>
    <row r="615" spans="5:9" ht="15" customHeight="1">
      <c r="E615" s="38"/>
      <c r="F615" s="38"/>
      <c r="G615" s="38"/>
      <c r="H615" s="38"/>
      <c r="I615" s="18"/>
    </row>
    <row r="616" spans="5:9" ht="15" customHeight="1">
      <c r="E616" s="38"/>
      <c r="F616" s="38"/>
      <c r="G616" s="38"/>
      <c r="H616" s="38"/>
      <c r="I616" s="18"/>
    </row>
    <row r="617" spans="5:9" ht="15" customHeight="1">
      <c r="E617" s="38"/>
      <c r="F617" s="38"/>
      <c r="G617" s="38"/>
      <c r="H617" s="38"/>
      <c r="I617" s="18"/>
    </row>
    <row r="618" spans="5:9" ht="15" customHeight="1">
      <c r="E618" s="38"/>
      <c r="F618" s="38"/>
      <c r="G618" s="38"/>
      <c r="H618" s="38"/>
      <c r="I618" s="18"/>
    </row>
    <row r="619" spans="5:9" ht="15" customHeight="1">
      <c r="E619" s="38"/>
      <c r="F619" s="38"/>
      <c r="G619" s="38"/>
      <c r="H619" s="38"/>
      <c r="I619" s="18"/>
    </row>
    <row r="620" spans="5:9" ht="15" customHeight="1">
      <c r="E620" s="38"/>
      <c r="F620" s="38"/>
      <c r="G620" s="38"/>
      <c r="H620" s="38"/>
      <c r="I620" s="18"/>
    </row>
    <row r="621" spans="5:9" ht="15" customHeight="1">
      <c r="E621" s="38"/>
      <c r="F621" s="38"/>
      <c r="G621" s="38"/>
      <c r="H621" s="38"/>
      <c r="I621" s="18"/>
    </row>
    <row r="622" spans="5:9" ht="15" customHeight="1">
      <c r="E622" s="38"/>
      <c r="F622" s="38"/>
      <c r="G622" s="38"/>
      <c r="H622" s="38"/>
      <c r="I622" s="18"/>
    </row>
    <row r="623" spans="5:9" ht="15" customHeight="1">
      <c r="E623" s="38"/>
      <c r="F623" s="38"/>
      <c r="G623" s="38"/>
      <c r="H623" s="38"/>
      <c r="I623" s="18"/>
    </row>
    <row r="624" spans="5:9" ht="15" customHeight="1">
      <c r="E624" s="38"/>
      <c r="F624" s="38"/>
      <c r="G624" s="38"/>
      <c r="H624" s="38"/>
      <c r="I624" s="18"/>
    </row>
    <row r="625" spans="5:9" ht="15" customHeight="1">
      <c r="E625" s="38"/>
      <c r="F625" s="38"/>
      <c r="G625" s="38"/>
      <c r="H625" s="38"/>
      <c r="I625" s="18"/>
    </row>
    <row r="626" spans="5:9" ht="15" customHeight="1">
      <c r="E626" s="38"/>
      <c r="F626" s="38"/>
      <c r="G626" s="38"/>
      <c r="H626" s="38"/>
      <c r="I626" s="18"/>
    </row>
    <row r="627" spans="5:9" ht="15" customHeight="1">
      <c r="E627" s="38"/>
      <c r="F627" s="38"/>
      <c r="G627" s="38"/>
      <c r="H627" s="38"/>
      <c r="I627" s="18"/>
    </row>
    <row r="628" spans="5:9" ht="15" customHeight="1">
      <c r="E628" s="38"/>
      <c r="F628" s="38"/>
      <c r="G628" s="38"/>
      <c r="H628" s="38"/>
      <c r="I628" s="18"/>
    </row>
    <row r="629" spans="5:9" ht="15" customHeight="1">
      <c r="E629" s="38"/>
      <c r="F629" s="38"/>
      <c r="G629" s="38"/>
      <c r="H629" s="38"/>
      <c r="I629" s="18"/>
    </row>
    <row r="630" spans="5:9" ht="15" customHeight="1">
      <c r="E630" s="38"/>
      <c r="F630" s="38"/>
      <c r="G630" s="38"/>
      <c r="H630" s="38"/>
      <c r="I630" s="18"/>
    </row>
    <row r="631" spans="5:9" ht="15" customHeight="1">
      <c r="E631" s="38"/>
      <c r="F631" s="38"/>
      <c r="G631" s="38"/>
      <c r="H631" s="38"/>
      <c r="I631" s="18"/>
    </row>
    <row r="632" spans="5:9" ht="15" customHeight="1">
      <c r="E632" s="38"/>
      <c r="F632" s="38"/>
      <c r="G632" s="38"/>
      <c r="H632" s="38"/>
      <c r="I632" s="18"/>
    </row>
    <row r="633" spans="5:9" ht="15" customHeight="1">
      <c r="E633" s="38"/>
      <c r="F633" s="38"/>
      <c r="G633" s="38"/>
      <c r="H633" s="38"/>
      <c r="I633" s="18"/>
    </row>
    <row r="634" spans="5:9" ht="15" customHeight="1">
      <c r="E634" s="38"/>
      <c r="F634" s="38"/>
      <c r="G634" s="38"/>
      <c r="H634" s="38"/>
      <c r="I634" s="18"/>
    </row>
    <row r="635" spans="5:9" ht="15" customHeight="1">
      <c r="E635" s="38"/>
      <c r="F635" s="38"/>
      <c r="G635" s="38"/>
      <c r="H635" s="38"/>
      <c r="I635" s="18"/>
    </row>
    <row r="636" spans="5:9" ht="15" customHeight="1">
      <c r="E636" s="38"/>
      <c r="F636" s="38"/>
      <c r="G636" s="38"/>
      <c r="H636" s="38"/>
      <c r="I636" s="18"/>
    </row>
    <row r="637" spans="5:9" ht="15" customHeight="1">
      <c r="E637" s="38"/>
      <c r="F637" s="38"/>
      <c r="G637" s="38"/>
      <c r="H637" s="38"/>
      <c r="I637" s="18"/>
    </row>
    <row r="638" spans="5:9" ht="15" customHeight="1">
      <c r="E638" s="38"/>
      <c r="F638" s="38"/>
      <c r="G638" s="38"/>
      <c r="H638" s="38"/>
      <c r="I638" s="18"/>
    </row>
    <row r="639" spans="5:9" ht="15" customHeight="1">
      <c r="E639" s="38"/>
      <c r="F639" s="38"/>
      <c r="G639" s="38"/>
      <c r="H639" s="38"/>
      <c r="I639" s="18"/>
    </row>
    <row r="640" spans="5:9" ht="15" customHeight="1">
      <c r="E640" s="38"/>
      <c r="F640" s="38"/>
      <c r="G640" s="38"/>
      <c r="H640" s="38"/>
      <c r="I640" s="18"/>
    </row>
    <row r="641" spans="5:9" ht="15" customHeight="1">
      <c r="E641" s="38"/>
      <c r="F641" s="38"/>
      <c r="G641" s="38"/>
      <c r="H641" s="38"/>
      <c r="I641" s="18"/>
    </row>
    <row r="642" spans="5:9" ht="15" customHeight="1">
      <c r="E642" s="38"/>
      <c r="F642" s="38"/>
      <c r="G642" s="38"/>
      <c r="H642" s="38"/>
      <c r="I642" s="18"/>
    </row>
    <row r="643" spans="5:9" ht="15" customHeight="1">
      <c r="E643" s="38"/>
      <c r="F643" s="38"/>
      <c r="G643" s="38"/>
      <c r="H643" s="38"/>
      <c r="I643" s="18"/>
    </row>
    <row r="644" spans="5:9" ht="15" customHeight="1">
      <c r="E644" s="38"/>
      <c r="F644" s="38"/>
      <c r="G644" s="38"/>
      <c r="H644" s="38"/>
      <c r="I644" s="18"/>
    </row>
    <row r="645" spans="5:9" ht="15" customHeight="1">
      <c r="E645" s="38"/>
      <c r="F645" s="38"/>
      <c r="G645" s="38"/>
      <c r="H645" s="38"/>
      <c r="I645" s="18"/>
    </row>
    <row r="646" spans="5:9" ht="15" customHeight="1">
      <c r="E646" s="38"/>
      <c r="F646" s="38"/>
      <c r="G646" s="38"/>
      <c r="H646" s="38"/>
      <c r="I646" s="18"/>
    </row>
    <row r="647" spans="5:9" ht="15" customHeight="1">
      <c r="E647" s="38"/>
      <c r="F647" s="38"/>
      <c r="G647" s="38"/>
      <c r="H647" s="38"/>
      <c r="I647" s="18"/>
    </row>
    <row r="648" spans="5:9" ht="15" customHeight="1">
      <c r="E648" s="38"/>
      <c r="F648" s="38"/>
      <c r="G648" s="38"/>
      <c r="H648" s="38"/>
      <c r="I648" s="18"/>
    </row>
    <row r="649" spans="5:9" ht="15" customHeight="1">
      <c r="E649" s="38"/>
      <c r="F649" s="38"/>
      <c r="G649" s="38"/>
      <c r="H649" s="38"/>
      <c r="I649" s="18"/>
    </row>
    <row r="650" spans="5:9" ht="15" customHeight="1">
      <c r="E650" s="38"/>
      <c r="F650" s="38"/>
      <c r="G650" s="38"/>
      <c r="H650" s="38"/>
      <c r="I650" s="18"/>
    </row>
    <row r="651" spans="5:9" ht="15" customHeight="1">
      <c r="E651" s="38"/>
      <c r="F651" s="38"/>
      <c r="G651" s="38"/>
      <c r="H651" s="38"/>
      <c r="I651" s="18"/>
    </row>
    <row r="652" spans="5:9" ht="15" customHeight="1">
      <c r="E652" s="38"/>
      <c r="F652" s="38"/>
      <c r="G652" s="38"/>
      <c r="H652" s="38"/>
      <c r="I652" s="18"/>
    </row>
    <row r="653" spans="5:9" ht="15" customHeight="1">
      <c r="E653" s="38"/>
      <c r="F653" s="38"/>
      <c r="G653" s="38"/>
      <c r="H653" s="38"/>
      <c r="I653" s="18"/>
    </row>
    <row r="654" spans="5:9" ht="15" customHeight="1">
      <c r="E654" s="38"/>
      <c r="F654" s="38"/>
      <c r="G654" s="38"/>
      <c r="H654" s="38"/>
      <c r="I654" s="18"/>
    </row>
    <row r="655" spans="5:9" ht="15" customHeight="1">
      <c r="E655" s="38"/>
      <c r="F655" s="38"/>
      <c r="G655" s="38"/>
      <c r="H655" s="38"/>
      <c r="I655" s="18"/>
    </row>
    <row r="656" spans="5:9" ht="15" customHeight="1">
      <c r="E656" s="38"/>
      <c r="F656" s="38"/>
      <c r="G656" s="38"/>
      <c r="H656" s="38"/>
      <c r="I656" s="18"/>
    </row>
    <row r="657" spans="5:9" ht="15" customHeight="1">
      <c r="E657" s="38"/>
      <c r="F657" s="38"/>
      <c r="G657" s="38"/>
      <c r="H657" s="38"/>
      <c r="I657" s="18"/>
    </row>
    <row r="658" spans="5:9" ht="15" customHeight="1">
      <c r="E658" s="38"/>
      <c r="F658" s="38"/>
      <c r="G658" s="38"/>
      <c r="H658" s="38"/>
      <c r="I658" s="18"/>
    </row>
    <row r="659" spans="5:9" ht="15" customHeight="1">
      <c r="E659" s="38"/>
      <c r="F659" s="38"/>
      <c r="G659" s="38"/>
      <c r="H659" s="38"/>
      <c r="I659" s="18"/>
    </row>
    <row r="660" spans="5:9" ht="15" customHeight="1">
      <c r="E660" s="38"/>
      <c r="F660" s="38"/>
      <c r="G660" s="38"/>
      <c r="H660" s="38"/>
      <c r="I660" s="18"/>
    </row>
    <row r="661" spans="5:9" ht="15" customHeight="1">
      <c r="E661" s="38"/>
      <c r="F661" s="38"/>
      <c r="G661" s="38"/>
      <c r="H661" s="38"/>
      <c r="I661" s="18"/>
    </row>
    <row r="662" spans="5:9" ht="15" customHeight="1">
      <c r="E662" s="38"/>
      <c r="F662" s="38"/>
      <c r="G662" s="38"/>
      <c r="H662" s="38"/>
      <c r="I662" s="18"/>
    </row>
    <row r="663" spans="5:9" ht="15" customHeight="1">
      <c r="E663" s="38"/>
      <c r="F663" s="38"/>
      <c r="G663" s="38"/>
      <c r="H663" s="38"/>
      <c r="I663" s="18"/>
    </row>
    <row r="664" spans="5:9" ht="15" customHeight="1">
      <c r="E664" s="38"/>
      <c r="F664" s="38"/>
      <c r="G664" s="38"/>
      <c r="H664" s="38"/>
      <c r="I664" s="18"/>
    </row>
    <row r="665" spans="5:9" ht="15" customHeight="1">
      <c r="E665" s="38"/>
      <c r="F665" s="38"/>
      <c r="G665" s="38"/>
      <c r="H665" s="38"/>
      <c r="I665" s="18"/>
    </row>
    <row r="666" spans="5:9" ht="15" customHeight="1">
      <c r="E666" s="38"/>
      <c r="F666" s="38"/>
      <c r="G666" s="38"/>
      <c r="H666" s="38"/>
      <c r="I666" s="18"/>
    </row>
    <row r="667" spans="5:9" ht="15" customHeight="1">
      <c r="E667" s="38"/>
      <c r="F667" s="38"/>
      <c r="G667" s="38"/>
      <c r="H667" s="38"/>
      <c r="I667" s="18"/>
    </row>
    <row r="668" spans="5:9" ht="15" customHeight="1">
      <c r="E668" s="38"/>
      <c r="F668" s="38"/>
      <c r="G668" s="38"/>
      <c r="H668" s="38"/>
      <c r="I668" s="18"/>
    </row>
    <row r="669" spans="5:9" ht="15" customHeight="1">
      <c r="E669" s="38"/>
      <c r="F669" s="38"/>
      <c r="G669" s="38"/>
      <c r="H669" s="38"/>
      <c r="I669" s="18"/>
    </row>
    <row r="670" spans="5:9" ht="15" customHeight="1">
      <c r="E670" s="38"/>
      <c r="F670" s="38"/>
      <c r="G670" s="38"/>
      <c r="H670" s="38"/>
      <c r="I670" s="18"/>
    </row>
    <row r="671" spans="5:9" ht="15" customHeight="1">
      <c r="E671" s="38"/>
      <c r="F671" s="38"/>
      <c r="G671" s="38"/>
      <c r="H671" s="38"/>
      <c r="I671" s="18"/>
    </row>
    <row r="672" spans="5:9" ht="15" customHeight="1">
      <c r="E672" s="38"/>
      <c r="F672" s="38"/>
      <c r="G672" s="38"/>
      <c r="H672" s="38"/>
      <c r="I672" s="18"/>
    </row>
    <row r="673" spans="5:9" ht="15" customHeight="1">
      <c r="E673" s="38"/>
      <c r="F673" s="38"/>
      <c r="G673" s="38"/>
      <c r="H673" s="38"/>
      <c r="I673" s="18"/>
    </row>
    <row r="674" spans="5:9" ht="15" customHeight="1">
      <c r="E674" s="38"/>
      <c r="F674" s="38"/>
      <c r="G674" s="38"/>
      <c r="H674" s="38"/>
      <c r="I674" s="18"/>
    </row>
    <row r="675" spans="5:9" ht="15" customHeight="1">
      <c r="E675" s="38"/>
      <c r="F675" s="38"/>
      <c r="G675" s="38"/>
      <c r="H675" s="38"/>
      <c r="I675" s="18"/>
    </row>
    <row r="676" spans="5:9" ht="15" customHeight="1">
      <c r="E676" s="38"/>
      <c r="F676" s="38"/>
      <c r="G676" s="38"/>
      <c r="H676" s="38"/>
      <c r="I676" s="18"/>
    </row>
    <row r="677" spans="5:9" ht="15" customHeight="1">
      <c r="E677" s="38"/>
      <c r="F677" s="38"/>
      <c r="G677" s="38"/>
      <c r="H677" s="38"/>
      <c r="I677" s="18"/>
    </row>
    <row r="678" spans="5:9" ht="15" customHeight="1">
      <c r="E678" s="38"/>
      <c r="F678" s="38"/>
      <c r="G678" s="38"/>
      <c r="H678" s="38"/>
      <c r="I678" s="18"/>
    </row>
    <row r="679" spans="5:9" ht="15" customHeight="1">
      <c r="E679" s="38"/>
      <c r="F679" s="38"/>
      <c r="G679" s="38"/>
      <c r="H679" s="38"/>
      <c r="I679" s="18"/>
    </row>
    <row r="680" spans="5:9" ht="15" customHeight="1">
      <c r="E680" s="38"/>
      <c r="F680" s="38"/>
      <c r="G680" s="38"/>
      <c r="H680" s="38"/>
      <c r="I680" s="18"/>
    </row>
    <row r="681" spans="5:9" ht="15" customHeight="1">
      <c r="E681" s="38"/>
      <c r="F681" s="38"/>
      <c r="G681" s="38"/>
      <c r="H681" s="38"/>
      <c r="I681" s="18"/>
    </row>
    <row r="682" spans="5:9" ht="15" customHeight="1">
      <c r="E682" s="38"/>
      <c r="F682" s="38"/>
      <c r="G682" s="38"/>
      <c r="H682" s="38"/>
      <c r="I682" s="18"/>
    </row>
    <row r="683" spans="5:9" ht="15" customHeight="1">
      <c r="E683" s="38"/>
      <c r="F683" s="38"/>
      <c r="G683" s="38"/>
      <c r="H683" s="38"/>
      <c r="I683" s="18"/>
    </row>
    <row r="684" spans="5:9" ht="15" customHeight="1">
      <c r="E684" s="38"/>
      <c r="F684" s="38"/>
      <c r="G684" s="38"/>
      <c r="H684" s="38"/>
      <c r="I684" s="18"/>
    </row>
    <row r="685" spans="5:9" ht="15" customHeight="1">
      <c r="E685" s="38"/>
      <c r="F685" s="38"/>
      <c r="G685" s="38"/>
      <c r="H685" s="38"/>
      <c r="I685" s="18"/>
    </row>
    <row r="686" spans="5:9" ht="15" customHeight="1">
      <c r="E686" s="38"/>
      <c r="F686" s="38"/>
      <c r="G686" s="38"/>
      <c r="H686" s="38"/>
      <c r="I686" s="18"/>
    </row>
    <row r="687" spans="5:9" ht="15" customHeight="1">
      <c r="E687" s="38"/>
      <c r="F687" s="38"/>
      <c r="G687" s="38"/>
      <c r="H687" s="38"/>
      <c r="I687" s="18"/>
    </row>
    <row r="688" spans="5:9" ht="15" customHeight="1">
      <c r="E688" s="38"/>
      <c r="F688" s="38"/>
      <c r="G688" s="38"/>
      <c r="H688" s="38"/>
      <c r="I688" s="18"/>
    </row>
    <row r="689" spans="5:9" ht="15" customHeight="1">
      <c r="E689" s="38"/>
      <c r="F689" s="38"/>
      <c r="G689" s="38"/>
      <c r="H689" s="38"/>
      <c r="I689" s="18"/>
    </row>
    <row r="690" spans="5:9" ht="15" customHeight="1">
      <c r="E690" s="38"/>
      <c r="F690" s="38"/>
      <c r="G690" s="38"/>
      <c r="H690" s="38"/>
      <c r="I690" s="18"/>
    </row>
    <row r="691" spans="5:9" ht="15" customHeight="1">
      <c r="E691" s="38"/>
      <c r="F691" s="38"/>
      <c r="G691" s="38"/>
      <c r="H691" s="38"/>
      <c r="I691" s="18"/>
    </row>
    <row r="692" spans="5:9" ht="15" customHeight="1">
      <c r="E692" s="38"/>
      <c r="F692" s="38"/>
      <c r="G692" s="38"/>
      <c r="H692" s="38"/>
      <c r="I692" s="18"/>
    </row>
    <row r="693" spans="5:9" ht="15" customHeight="1">
      <c r="E693" s="38"/>
      <c r="F693" s="38"/>
      <c r="G693" s="38"/>
      <c r="H693" s="38"/>
      <c r="I693" s="18"/>
    </row>
    <row r="694" spans="5:9" ht="15" customHeight="1">
      <c r="E694" s="38"/>
      <c r="F694" s="38"/>
      <c r="G694" s="38"/>
      <c r="H694" s="38"/>
      <c r="I694" s="18"/>
    </row>
    <row r="695" spans="5:9" ht="15" customHeight="1">
      <c r="E695" s="38"/>
      <c r="F695" s="38"/>
      <c r="G695" s="38"/>
      <c r="H695" s="38"/>
      <c r="I695" s="18"/>
    </row>
    <row r="696" spans="5:9" ht="15" customHeight="1">
      <c r="E696" s="38"/>
      <c r="F696" s="38"/>
      <c r="G696" s="38"/>
      <c r="H696" s="38"/>
      <c r="I696" s="18"/>
    </row>
    <row r="697" spans="5:9" ht="15" customHeight="1">
      <c r="E697" s="38"/>
      <c r="F697" s="38"/>
      <c r="G697" s="38"/>
      <c r="H697" s="38"/>
      <c r="I697" s="18"/>
    </row>
    <row r="698" spans="5:9" ht="15" customHeight="1">
      <c r="E698" s="38"/>
      <c r="F698" s="38"/>
      <c r="G698" s="38"/>
      <c r="H698" s="38"/>
      <c r="I698" s="18"/>
    </row>
    <row r="699" spans="5:9" ht="15" customHeight="1">
      <c r="E699" s="38"/>
      <c r="F699" s="38"/>
      <c r="G699" s="38"/>
      <c r="H699" s="38"/>
      <c r="I699" s="18"/>
    </row>
    <row r="700" spans="5:9" ht="15" customHeight="1">
      <c r="E700" s="38"/>
      <c r="F700" s="38"/>
      <c r="G700" s="38"/>
      <c r="H700" s="38"/>
      <c r="I700" s="18"/>
    </row>
    <row r="701" spans="5:9" ht="15" customHeight="1">
      <c r="E701" s="38"/>
      <c r="F701" s="38"/>
      <c r="G701" s="38"/>
      <c r="H701" s="38"/>
      <c r="I701" s="18"/>
    </row>
    <row r="702" spans="5:9" ht="15" customHeight="1">
      <c r="E702" s="38"/>
      <c r="F702" s="38"/>
      <c r="G702" s="38"/>
      <c r="H702" s="38"/>
      <c r="I702" s="18"/>
    </row>
    <row r="703" spans="5:9" ht="15" customHeight="1">
      <c r="E703" s="38"/>
      <c r="F703" s="38"/>
      <c r="G703" s="38"/>
      <c r="H703" s="38"/>
      <c r="I703" s="18"/>
    </row>
    <row r="704" spans="5:9" ht="15" customHeight="1">
      <c r="E704" s="38"/>
      <c r="F704" s="38"/>
      <c r="G704" s="38"/>
      <c r="H704" s="38"/>
      <c r="I704" s="18"/>
    </row>
    <row r="705" spans="5:9" ht="15" customHeight="1">
      <c r="E705" s="38"/>
      <c r="F705" s="38"/>
      <c r="G705" s="38"/>
      <c r="H705" s="38"/>
      <c r="I705" s="18"/>
    </row>
    <row r="706" spans="5:9" ht="15" customHeight="1">
      <c r="E706" s="38"/>
      <c r="F706" s="38"/>
      <c r="G706" s="38"/>
      <c r="H706" s="38"/>
      <c r="I706" s="18"/>
    </row>
    <row r="707" spans="5:9" ht="15" customHeight="1">
      <c r="E707" s="38"/>
      <c r="F707" s="38"/>
      <c r="G707" s="38"/>
      <c r="H707" s="38"/>
      <c r="I707" s="18"/>
    </row>
    <row r="708" spans="5:9" ht="15" customHeight="1">
      <c r="E708" s="38"/>
      <c r="F708" s="38"/>
      <c r="G708" s="38"/>
      <c r="H708" s="38"/>
      <c r="I708" s="18"/>
    </row>
    <row r="709" spans="5:9" ht="15" customHeight="1">
      <c r="E709" s="38"/>
      <c r="F709" s="38"/>
      <c r="G709" s="38"/>
      <c r="H709" s="38"/>
      <c r="I709" s="18"/>
    </row>
    <row r="710" spans="5:9" ht="15" customHeight="1">
      <c r="E710" s="38"/>
      <c r="F710" s="38"/>
      <c r="G710" s="38"/>
      <c r="H710" s="38"/>
      <c r="I710" s="18"/>
    </row>
    <row r="711" spans="5:9" ht="15" customHeight="1">
      <c r="E711" s="38"/>
      <c r="F711" s="38"/>
      <c r="G711" s="38"/>
      <c r="H711" s="38"/>
      <c r="I711" s="18"/>
    </row>
    <row r="712" spans="5:9" ht="15" customHeight="1">
      <c r="E712" s="38"/>
      <c r="F712" s="38"/>
      <c r="G712" s="38"/>
      <c r="H712" s="38"/>
      <c r="I712" s="18"/>
    </row>
    <row r="713" spans="5:9" ht="15" customHeight="1">
      <c r="E713" s="38"/>
      <c r="F713" s="38"/>
      <c r="G713" s="38"/>
      <c r="H713" s="38"/>
      <c r="I713" s="18"/>
    </row>
    <row r="714" spans="5:9" ht="15" customHeight="1">
      <c r="E714" s="38"/>
      <c r="F714" s="38"/>
      <c r="G714" s="38"/>
      <c r="H714" s="38"/>
      <c r="I714" s="18"/>
    </row>
    <row r="715" spans="5:9" ht="15" customHeight="1">
      <c r="E715" s="38"/>
      <c r="F715" s="38"/>
      <c r="G715" s="38"/>
      <c r="H715" s="38"/>
      <c r="I715" s="18"/>
    </row>
    <row r="716" spans="5:9" ht="15" customHeight="1">
      <c r="E716" s="38"/>
      <c r="F716" s="38"/>
      <c r="G716" s="38"/>
      <c r="H716" s="38"/>
      <c r="I716" s="18"/>
    </row>
    <row r="717" spans="5:9" ht="15" customHeight="1">
      <c r="E717" s="38"/>
      <c r="F717" s="38"/>
      <c r="G717" s="38"/>
      <c r="H717" s="38"/>
      <c r="I717" s="18"/>
    </row>
    <row r="718" spans="5:9" ht="15" customHeight="1">
      <c r="E718" s="38"/>
      <c r="F718" s="38"/>
      <c r="G718" s="38"/>
      <c r="H718" s="38"/>
      <c r="I718" s="18"/>
    </row>
    <row r="719" spans="5:9" ht="15" customHeight="1">
      <c r="E719" s="38"/>
      <c r="F719" s="38"/>
      <c r="G719" s="38"/>
      <c r="H719" s="38"/>
      <c r="I719" s="18"/>
    </row>
    <row r="720" spans="5:9" ht="15" customHeight="1">
      <c r="E720" s="38"/>
      <c r="F720" s="38"/>
      <c r="G720" s="38"/>
      <c r="H720" s="38"/>
      <c r="I720" s="18"/>
    </row>
    <row r="721" spans="5:9" ht="15" customHeight="1">
      <c r="E721" s="38"/>
      <c r="F721" s="38"/>
      <c r="G721" s="38"/>
      <c r="H721" s="38"/>
      <c r="I721" s="18"/>
    </row>
    <row r="722" spans="5:9" ht="15" customHeight="1">
      <c r="E722" s="38"/>
      <c r="F722" s="38"/>
      <c r="G722" s="38"/>
      <c r="H722" s="38"/>
      <c r="I722" s="18"/>
    </row>
    <row r="723" spans="5:9" ht="15" customHeight="1">
      <c r="E723" s="38"/>
      <c r="F723" s="38"/>
      <c r="G723" s="38"/>
      <c r="H723" s="38"/>
      <c r="I723" s="18"/>
    </row>
    <row r="724" spans="5:9" ht="15" customHeight="1">
      <c r="E724" s="38"/>
      <c r="F724" s="38"/>
      <c r="G724" s="38"/>
      <c r="H724" s="38"/>
      <c r="I724" s="18"/>
    </row>
    <row r="725" spans="5:9" ht="15" customHeight="1">
      <c r="E725" s="38"/>
      <c r="F725" s="38"/>
      <c r="G725" s="38"/>
      <c r="H725" s="38"/>
      <c r="I725" s="18"/>
    </row>
    <row r="726" spans="5:9" ht="15" customHeight="1">
      <c r="E726" s="38"/>
      <c r="F726" s="38"/>
      <c r="G726" s="38"/>
      <c r="H726" s="38"/>
      <c r="I726" s="18"/>
    </row>
    <row r="727" spans="5:9" ht="15" customHeight="1">
      <c r="E727" s="38"/>
      <c r="F727" s="38"/>
      <c r="G727" s="38"/>
      <c r="H727" s="38"/>
      <c r="I727" s="18"/>
    </row>
    <row r="728" spans="5:9" ht="15" customHeight="1">
      <c r="E728" s="38"/>
      <c r="F728" s="38"/>
      <c r="G728" s="38"/>
      <c r="H728" s="38"/>
      <c r="I728" s="18"/>
    </row>
    <row r="729" spans="5:9" ht="15" customHeight="1">
      <c r="E729" s="38"/>
      <c r="F729" s="38"/>
      <c r="G729" s="38"/>
      <c r="H729" s="38"/>
      <c r="I729" s="18"/>
    </row>
    <row r="730" spans="5:9" ht="15" customHeight="1">
      <c r="E730" s="38"/>
      <c r="F730" s="38"/>
      <c r="G730" s="38"/>
      <c r="H730" s="38"/>
      <c r="I730" s="18"/>
    </row>
    <row r="731" spans="5:9" ht="15" customHeight="1">
      <c r="E731" s="38"/>
      <c r="F731" s="38"/>
      <c r="G731" s="38"/>
      <c r="H731" s="38"/>
      <c r="I731" s="18"/>
    </row>
    <row r="732" spans="5:9" ht="15" customHeight="1">
      <c r="E732" s="38"/>
      <c r="F732" s="38"/>
      <c r="G732" s="38"/>
      <c r="H732" s="38"/>
      <c r="I732" s="18"/>
    </row>
    <row r="733" spans="5:9" ht="15" customHeight="1">
      <c r="E733" s="38"/>
      <c r="F733" s="38"/>
      <c r="G733" s="38"/>
      <c r="H733" s="38"/>
      <c r="I733" s="18"/>
    </row>
    <row r="734" spans="5:9" ht="15" customHeight="1">
      <c r="E734" s="38"/>
      <c r="F734" s="38"/>
      <c r="G734" s="38"/>
      <c r="H734" s="38"/>
      <c r="I734" s="18"/>
    </row>
    <row r="735" spans="5:9" ht="15" customHeight="1">
      <c r="E735" s="38"/>
      <c r="F735" s="38"/>
      <c r="G735" s="38"/>
      <c r="H735" s="38"/>
      <c r="I735" s="18"/>
    </row>
    <row r="736" spans="5:9" ht="15" customHeight="1">
      <c r="E736" s="38"/>
      <c r="F736" s="38"/>
      <c r="G736" s="38"/>
      <c r="H736" s="38"/>
      <c r="I736" s="18"/>
    </row>
    <row r="737" spans="5:9" ht="15" customHeight="1">
      <c r="E737" s="38"/>
      <c r="F737" s="38"/>
      <c r="G737" s="38"/>
      <c r="H737" s="38"/>
      <c r="I737" s="18"/>
    </row>
    <row r="738" spans="5:9" ht="15" customHeight="1">
      <c r="E738" s="38"/>
      <c r="F738" s="38"/>
      <c r="G738" s="38"/>
      <c r="H738" s="38"/>
      <c r="I738" s="18"/>
    </row>
    <row r="739" spans="5:9" ht="15" customHeight="1">
      <c r="E739" s="38"/>
      <c r="F739" s="38"/>
      <c r="G739" s="38"/>
      <c r="H739" s="38"/>
      <c r="I739" s="18"/>
    </row>
    <row r="740" spans="5:9" ht="15" customHeight="1">
      <c r="E740" s="38"/>
      <c r="F740" s="38"/>
      <c r="G740" s="38"/>
      <c r="H740" s="38"/>
      <c r="I740" s="18"/>
    </row>
    <row r="741" spans="5:9" ht="15" customHeight="1">
      <c r="E741" s="38"/>
      <c r="F741" s="38"/>
      <c r="G741" s="38"/>
      <c r="H741" s="38"/>
      <c r="I741" s="18"/>
    </row>
    <row r="742" spans="5:9" ht="15" customHeight="1">
      <c r="E742" s="38"/>
      <c r="F742" s="38"/>
      <c r="G742" s="38"/>
      <c r="H742" s="38"/>
      <c r="I742" s="18"/>
    </row>
    <row r="743" spans="5:9" ht="15" customHeight="1">
      <c r="E743" s="38"/>
      <c r="F743" s="38"/>
      <c r="G743" s="38"/>
      <c r="H743" s="38"/>
      <c r="I743" s="18"/>
    </row>
    <row r="744" spans="5:9" ht="15" customHeight="1">
      <c r="E744" s="38"/>
      <c r="F744" s="38"/>
      <c r="G744" s="38"/>
      <c r="H744" s="38"/>
      <c r="I744" s="18"/>
    </row>
    <row r="745" spans="5:9" ht="15" customHeight="1">
      <c r="E745" s="38"/>
      <c r="F745" s="38"/>
      <c r="G745" s="38"/>
      <c r="H745" s="38"/>
      <c r="I745" s="18"/>
    </row>
    <row r="746" spans="5:9" ht="15" customHeight="1">
      <c r="E746" s="38"/>
      <c r="F746" s="38"/>
      <c r="G746" s="38"/>
      <c r="H746" s="38"/>
      <c r="I746" s="18"/>
    </row>
    <row r="747" spans="5:9" ht="15" customHeight="1">
      <c r="E747" s="38"/>
      <c r="F747" s="38"/>
      <c r="G747" s="38"/>
      <c r="H747" s="38"/>
      <c r="I747" s="18"/>
    </row>
    <row r="748" spans="5:9" ht="15" customHeight="1">
      <c r="E748" s="38"/>
      <c r="F748" s="38"/>
      <c r="G748" s="38"/>
      <c r="H748" s="38"/>
      <c r="I748" s="18"/>
    </row>
    <row r="749" spans="5:9" ht="15" customHeight="1">
      <c r="E749" s="38"/>
      <c r="F749" s="38"/>
      <c r="G749" s="38"/>
      <c r="H749" s="38"/>
      <c r="I749" s="18"/>
    </row>
    <row r="750" spans="5:9" ht="15" customHeight="1">
      <c r="E750" s="38"/>
      <c r="F750" s="38"/>
      <c r="G750" s="38"/>
      <c r="H750" s="38"/>
      <c r="I750" s="18"/>
    </row>
    <row r="751" spans="5:9" ht="15" customHeight="1">
      <c r="E751" s="38"/>
      <c r="F751" s="38"/>
      <c r="G751" s="38"/>
      <c r="H751" s="38"/>
      <c r="I751" s="18"/>
    </row>
    <row r="752" spans="5:9" ht="15" customHeight="1">
      <c r="E752" s="38"/>
      <c r="F752" s="38"/>
      <c r="G752" s="38"/>
      <c r="H752" s="38"/>
      <c r="I752" s="18"/>
    </row>
    <row r="753" spans="5:9" ht="15" customHeight="1">
      <c r="E753" s="38"/>
      <c r="F753" s="38"/>
      <c r="G753" s="38"/>
      <c r="H753" s="38"/>
      <c r="I753" s="18"/>
    </row>
    <row r="754" spans="5:9" ht="15" customHeight="1">
      <c r="E754" s="38"/>
      <c r="F754" s="38"/>
      <c r="G754" s="38"/>
      <c r="H754" s="38"/>
      <c r="I754" s="18"/>
    </row>
    <row r="755" spans="5:9" ht="15" customHeight="1">
      <c r="E755" s="38"/>
      <c r="F755" s="38"/>
      <c r="G755" s="38"/>
      <c r="H755" s="38"/>
      <c r="I755" s="18"/>
    </row>
    <row r="756" spans="5:9" ht="15" customHeight="1">
      <c r="E756" s="38"/>
      <c r="F756" s="38"/>
      <c r="G756" s="38"/>
      <c r="H756" s="38"/>
      <c r="I756" s="18"/>
    </row>
    <row r="757" spans="5:9" ht="15" customHeight="1">
      <c r="E757" s="38"/>
      <c r="F757" s="38"/>
      <c r="G757" s="38"/>
      <c r="H757" s="38"/>
      <c r="I757" s="18"/>
    </row>
    <row r="758" spans="5:9" ht="15" customHeight="1">
      <c r="E758" s="38"/>
      <c r="F758" s="38"/>
      <c r="G758" s="38"/>
      <c r="H758" s="38"/>
      <c r="I758" s="18"/>
    </row>
    <row r="759" spans="5:9" ht="15" customHeight="1">
      <c r="E759" s="38"/>
      <c r="F759" s="38"/>
      <c r="G759" s="38"/>
      <c r="H759" s="38"/>
      <c r="I759" s="18"/>
    </row>
    <row r="760" spans="5:9" ht="15" customHeight="1">
      <c r="E760" s="38"/>
      <c r="F760" s="38"/>
      <c r="G760" s="38"/>
      <c r="H760" s="38"/>
      <c r="I760" s="18"/>
    </row>
    <row r="761" spans="5:9" ht="15" customHeight="1">
      <c r="E761" s="38"/>
      <c r="F761" s="38"/>
      <c r="G761" s="38"/>
      <c r="H761" s="38"/>
      <c r="I761" s="18"/>
    </row>
    <row r="762" spans="5:9" ht="15" customHeight="1">
      <c r="E762" s="38"/>
      <c r="F762" s="38"/>
      <c r="G762" s="38"/>
      <c r="H762" s="38"/>
      <c r="I762" s="18"/>
    </row>
    <row r="763" spans="5:9" ht="15" customHeight="1">
      <c r="E763" s="38"/>
      <c r="F763" s="38"/>
      <c r="G763" s="38"/>
      <c r="H763" s="38"/>
      <c r="I763" s="18"/>
    </row>
    <row r="764" spans="5:9" ht="15" customHeight="1">
      <c r="E764" s="38"/>
      <c r="F764" s="38"/>
      <c r="G764" s="38"/>
      <c r="H764" s="38"/>
      <c r="I764" s="18"/>
    </row>
    <row r="765" spans="5:9" ht="15" customHeight="1">
      <c r="E765" s="38"/>
      <c r="F765" s="38"/>
      <c r="G765" s="38"/>
      <c r="H765" s="38"/>
      <c r="I765" s="18"/>
    </row>
    <row r="766" spans="5:9" ht="15" customHeight="1">
      <c r="E766" s="38"/>
      <c r="F766" s="38"/>
      <c r="G766" s="38"/>
      <c r="H766" s="38"/>
      <c r="I766" s="18"/>
    </row>
    <row r="767" spans="5:9" ht="15" customHeight="1">
      <c r="E767" s="38"/>
      <c r="F767" s="38"/>
      <c r="G767" s="38"/>
      <c r="H767" s="38"/>
      <c r="I767" s="18"/>
    </row>
    <row r="768" spans="5:9" ht="15" customHeight="1">
      <c r="E768" s="38"/>
      <c r="F768" s="38"/>
      <c r="G768" s="38"/>
      <c r="H768" s="38"/>
      <c r="I768" s="18"/>
    </row>
    <row r="769" spans="5:9" ht="15" customHeight="1">
      <c r="E769" s="38"/>
      <c r="F769" s="38"/>
      <c r="G769" s="38"/>
      <c r="H769" s="38"/>
      <c r="I769" s="18"/>
    </row>
    <row r="770" spans="5:9" ht="15" customHeight="1">
      <c r="E770" s="38"/>
      <c r="F770" s="38"/>
      <c r="G770" s="38"/>
      <c r="H770" s="38"/>
      <c r="I770" s="18"/>
    </row>
    <row r="771" spans="5:9" ht="15" customHeight="1">
      <c r="E771" s="38"/>
      <c r="F771" s="38"/>
      <c r="G771" s="38"/>
      <c r="H771" s="38"/>
      <c r="I771" s="18"/>
    </row>
    <row r="772" spans="5:9" ht="15" customHeight="1">
      <c r="E772" s="38"/>
      <c r="F772" s="38"/>
      <c r="G772" s="38"/>
      <c r="H772" s="38"/>
      <c r="I772" s="18"/>
    </row>
    <row r="773" spans="5:9" ht="15" customHeight="1">
      <c r="E773" s="38"/>
      <c r="F773" s="38"/>
      <c r="G773" s="38"/>
      <c r="H773" s="38"/>
      <c r="I773" s="18"/>
    </row>
    <row r="774" spans="5:9" ht="15" customHeight="1">
      <c r="E774" s="38"/>
      <c r="F774" s="38"/>
      <c r="G774" s="38"/>
      <c r="H774" s="38"/>
      <c r="I774" s="18"/>
    </row>
    <row r="775" spans="5:9" ht="15" customHeight="1">
      <c r="E775" s="38"/>
      <c r="F775" s="38"/>
      <c r="G775" s="38"/>
      <c r="H775" s="38"/>
      <c r="I775" s="18"/>
    </row>
    <row r="776" spans="5:9" ht="15" customHeight="1">
      <c r="E776" s="38"/>
      <c r="F776" s="38"/>
      <c r="G776" s="38"/>
      <c r="H776" s="38"/>
      <c r="I776" s="18"/>
    </row>
    <row r="777" spans="5:9" ht="15" customHeight="1">
      <c r="E777" s="38"/>
      <c r="F777" s="38"/>
      <c r="G777" s="38"/>
      <c r="H777" s="38"/>
      <c r="I777" s="18"/>
    </row>
    <row r="778" spans="5:9" ht="15" customHeight="1">
      <c r="E778" s="38"/>
      <c r="F778" s="38"/>
      <c r="G778" s="38"/>
      <c r="H778" s="38"/>
      <c r="I778" s="18"/>
    </row>
    <row r="779" spans="5:9" ht="15" customHeight="1">
      <c r="E779" s="38"/>
      <c r="F779" s="38"/>
      <c r="G779" s="38"/>
      <c r="H779" s="38"/>
      <c r="I779" s="18"/>
    </row>
    <row r="780" spans="5:9" ht="15" customHeight="1">
      <c r="E780" s="38"/>
      <c r="F780" s="38"/>
      <c r="G780" s="38"/>
      <c r="H780" s="38"/>
      <c r="I780" s="18"/>
    </row>
    <row r="781" spans="5:9" ht="15" customHeight="1">
      <c r="E781" s="38"/>
      <c r="F781" s="38"/>
      <c r="G781" s="38"/>
      <c r="H781" s="38"/>
      <c r="I781" s="18"/>
    </row>
    <row r="782" spans="5:9" ht="15" customHeight="1">
      <c r="E782" s="38"/>
      <c r="F782" s="38"/>
      <c r="G782" s="38"/>
      <c r="H782" s="38"/>
      <c r="I782" s="18"/>
    </row>
    <row r="783" spans="5:9" ht="15" customHeight="1">
      <c r="E783" s="38"/>
      <c r="F783" s="38"/>
      <c r="G783" s="38"/>
      <c r="H783" s="38"/>
      <c r="I783" s="18"/>
    </row>
    <row r="784" spans="5:9" ht="15" customHeight="1">
      <c r="E784" s="38"/>
      <c r="F784" s="38"/>
      <c r="G784" s="38"/>
      <c r="H784" s="38"/>
      <c r="I784" s="18"/>
    </row>
    <row r="785" spans="5:9" ht="15" customHeight="1">
      <c r="E785" s="38"/>
      <c r="F785" s="38"/>
      <c r="G785" s="38"/>
      <c r="H785" s="38"/>
      <c r="I785" s="18"/>
    </row>
    <row r="786" spans="5:9" ht="15" customHeight="1">
      <c r="E786" s="38"/>
      <c r="F786" s="38"/>
      <c r="G786" s="38"/>
      <c r="H786" s="38"/>
      <c r="I786" s="18"/>
    </row>
    <row r="787" spans="5:9" ht="15" customHeight="1">
      <c r="E787" s="38"/>
      <c r="F787" s="38"/>
      <c r="G787" s="38"/>
      <c r="H787" s="38"/>
      <c r="I787" s="18"/>
    </row>
    <row r="788" spans="5:9" ht="15" customHeight="1">
      <c r="E788" s="38"/>
      <c r="F788" s="38"/>
      <c r="G788" s="38"/>
      <c r="H788" s="38"/>
      <c r="I788" s="18"/>
    </row>
    <row r="789" spans="5:9" ht="15" customHeight="1">
      <c r="E789" s="38"/>
      <c r="F789" s="38"/>
      <c r="G789" s="38"/>
      <c r="H789" s="38"/>
      <c r="I789" s="18"/>
    </row>
    <row r="790" spans="5:9" ht="15" customHeight="1">
      <c r="E790" s="38"/>
      <c r="F790" s="38"/>
      <c r="G790" s="38"/>
      <c r="H790" s="38"/>
      <c r="I790" s="18"/>
    </row>
    <row r="791" spans="5:9" ht="15" customHeight="1">
      <c r="E791" s="38"/>
      <c r="F791" s="38"/>
      <c r="G791" s="38"/>
      <c r="H791" s="38"/>
      <c r="I791" s="18"/>
    </row>
    <row r="792" spans="5:9" ht="15" customHeight="1">
      <c r="E792" s="38"/>
      <c r="F792" s="38"/>
      <c r="G792" s="38"/>
      <c r="H792" s="38"/>
      <c r="I792" s="18"/>
    </row>
    <row r="793" spans="5:9" ht="15" customHeight="1">
      <c r="E793" s="38"/>
      <c r="F793" s="38"/>
      <c r="G793" s="38"/>
      <c r="H793" s="38"/>
      <c r="I793" s="18"/>
    </row>
    <row r="794" spans="5:9" ht="15" customHeight="1">
      <c r="E794" s="38"/>
      <c r="F794" s="38"/>
      <c r="G794" s="38"/>
      <c r="H794" s="38"/>
      <c r="I794" s="18"/>
    </row>
    <row r="795" spans="5:9" ht="15" customHeight="1">
      <c r="E795" s="38"/>
      <c r="F795" s="38"/>
      <c r="G795" s="38"/>
      <c r="H795" s="38"/>
      <c r="I795" s="18"/>
    </row>
    <row r="796" spans="5:9" ht="15" customHeight="1">
      <c r="E796" s="38"/>
      <c r="F796" s="38"/>
      <c r="G796" s="38"/>
      <c r="H796" s="38"/>
      <c r="I796" s="18"/>
    </row>
    <row r="797" spans="5:9" ht="15" customHeight="1">
      <c r="E797" s="38"/>
      <c r="F797" s="38"/>
      <c r="G797" s="38"/>
      <c r="H797" s="38"/>
      <c r="I797" s="18"/>
    </row>
    <row r="798" spans="5:9" ht="15" customHeight="1">
      <c r="E798" s="38"/>
      <c r="F798" s="38"/>
      <c r="G798" s="38"/>
      <c r="H798" s="38"/>
      <c r="I798" s="18"/>
    </row>
    <row r="799" spans="5:9" ht="15" customHeight="1">
      <c r="E799" s="38"/>
      <c r="F799" s="38"/>
      <c r="G799" s="38"/>
      <c r="H799" s="38"/>
      <c r="I799" s="18"/>
    </row>
    <row r="800" spans="5:9" ht="15" customHeight="1">
      <c r="E800" s="38"/>
      <c r="F800" s="38"/>
      <c r="G800" s="38"/>
      <c r="H800" s="38"/>
      <c r="I800" s="18"/>
    </row>
    <row r="801" spans="5:9" ht="15" customHeight="1">
      <c r="E801" s="38"/>
      <c r="F801" s="38"/>
      <c r="G801" s="38"/>
      <c r="H801" s="38"/>
      <c r="I801" s="18"/>
    </row>
    <row r="802" spans="5:9" ht="15" customHeight="1">
      <c r="E802" s="38"/>
      <c r="F802" s="38"/>
      <c r="G802" s="38"/>
      <c r="H802" s="38"/>
      <c r="I802" s="18"/>
    </row>
    <row r="803" spans="5:9" ht="15" customHeight="1">
      <c r="E803" s="38"/>
      <c r="F803" s="38"/>
      <c r="G803" s="38"/>
      <c r="H803" s="38"/>
      <c r="I803" s="18"/>
    </row>
    <row r="804" spans="5:9" ht="15" customHeight="1">
      <c r="E804" s="38"/>
      <c r="F804" s="38"/>
      <c r="G804" s="38"/>
      <c r="H804" s="38"/>
      <c r="I804" s="18"/>
    </row>
    <row r="805" spans="5:9" ht="15" customHeight="1">
      <c r="E805" s="38"/>
      <c r="F805" s="38"/>
      <c r="G805" s="38"/>
      <c r="H805" s="38"/>
      <c r="I805" s="18"/>
    </row>
    <row r="806" spans="5:9" ht="15" customHeight="1">
      <c r="E806" s="38"/>
      <c r="F806" s="38"/>
      <c r="G806" s="38"/>
      <c r="H806" s="38"/>
      <c r="I806" s="18"/>
    </row>
    <row r="807" spans="5:9" ht="15" customHeight="1">
      <c r="E807" s="38"/>
      <c r="F807" s="38"/>
      <c r="G807" s="38"/>
      <c r="H807" s="38"/>
      <c r="I807" s="18"/>
    </row>
    <row r="808" spans="5:9" ht="15" customHeight="1">
      <c r="E808" s="38"/>
      <c r="F808" s="38"/>
      <c r="G808" s="38"/>
      <c r="H808" s="38"/>
      <c r="I808" s="18"/>
    </row>
    <row r="809" spans="5:9" ht="15" customHeight="1">
      <c r="E809" s="38"/>
      <c r="F809" s="38"/>
      <c r="G809" s="38"/>
      <c r="H809" s="38"/>
      <c r="I809" s="18"/>
    </row>
    <row r="810" spans="5:9" ht="15" customHeight="1">
      <c r="E810" s="38"/>
      <c r="F810" s="38"/>
      <c r="G810" s="38"/>
      <c r="H810" s="38"/>
      <c r="I810" s="18"/>
    </row>
    <row r="811" spans="5:9" ht="15" customHeight="1">
      <c r="E811" s="38"/>
      <c r="F811" s="38"/>
      <c r="G811" s="38"/>
      <c r="H811" s="38"/>
      <c r="I811" s="18"/>
    </row>
    <row r="812" spans="5:9" ht="15" customHeight="1">
      <c r="E812" s="38"/>
      <c r="F812" s="38"/>
      <c r="G812" s="38"/>
      <c r="H812" s="38"/>
      <c r="I812" s="18"/>
    </row>
    <row r="813" spans="5:9" ht="15" customHeight="1">
      <c r="E813" s="38"/>
      <c r="F813" s="38"/>
      <c r="G813" s="38"/>
      <c r="H813" s="38"/>
      <c r="I813" s="18"/>
    </row>
    <row r="814" spans="5:9" ht="15" customHeight="1">
      <c r="E814" s="38"/>
      <c r="F814" s="38"/>
      <c r="G814" s="38"/>
      <c r="H814" s="38"/>
      <c r="I814" s="18"/>
    </row>
    <row r="815" spans="5:9" ht="15" customHeight="1">
      <c r="E815" s="38"/>
      <c r="F815" s="38"/>
      <c r="G815" s="38"/>
      <c r="H815" s="38"/>
      <c r="I815" s="18"/>
    </row>
    <row r="816" spans="5:9" ht="15" customHeight="1">
      <c r="E816" s="38"/>
      <c r="F816" s="38"/>
      <c r="G816" s="38"/>
      <c r="H816" s="38"/>
      <c r="I816" s="18"/>
    </row>
    <row r="817" spans="5:9" ht="15" customHeight="1">
      <c r="E817" s="38"/>
      <c r="F817" s="38"/>
      <c r="G817" s="38"/>
      <c r="H817" s="38"/>
      <c r="I817" s="18"/>
    </row>
    <row r="818" spans="5:9" ht="15" customHeight="1">
      <c r="E818" s="38"/>
      <c r="F818" s="38"/>
      <c r="G818" s="38"/>
      <c r="H818" s="38"/>
      <c r="I818" s="18"/>
    </row>
    <row r="819" spans="5:9" ht="15" customHeight="1">
      <c r="E819" s="38"/>
      <c r="F819" s="38"/>
      <c r="G819" s="38"/>
      <c r="H819" s="38"/>
      <c r="I819" s="18"/>
    </row>
    <row r="820" spans="5:9" ht="15" customHeight="1">
      <c r="E820" s="38"/>
      <c r="F820" s="38"/>
      <c r="G820" s="38"/>
      <c r="H820" s="38"/>
      <c r="I820" s="18"/>
    </row>
    <row r="821" spans="5:9" ht="15" customHeight="1">
      <c r="E821" s="38"/>
      <c r="F821" s="38"/>
      <c r="G821" s="38"/>
      <c r="H821" s="38"/>
      <c r="I821" s="18"/>
    </row>
    <row r="822" spans="5:9" ht="15" customHeight="1">
      <c r="E822" s="38"/>
      <c r="F822" s="38"/>
      <c r="G822" s="38"/>
      <c r="H822" s="38"/>
      <c r="I822" s="18"/>
    </row>
    <row r="823" spans="5:9" ht="15" customHeight="1">
      <c r="E823" s="38"/>
      <c r="F823" s="38"/>
      <c r="G823" s="38"/>
      <c r="H823" s="38"/>
      <c r="I823" s="18"/>
    </row>
    <row r="824" spans="5:9" ht="15" customHeight="1">
      <c r="E824" s="38"/>
      <c r="F824" s="38"/>
      <c r="G824" s="38"/>
      <c r="H824" s="38"/>
      <c r="I824" s="18"/>
    </row>
    <row r="825" spans="5:9" ht="15" customHeight="1">
      <c r="E825" s="38"/>
      <c r="F825" s="38"/>
      <c r="G825" s="38"/>
      <c r="H825" s="38"/>
      <c r="I825" s="18"/>
    </row>
    <row r="826" spans="5:9" ht="15" customHeight="1">
      <c r="E826" s="38"/>
      <c r="F826" s="38"/>
      <c r="G826" s="38"/>
      <c r="H826" s="38"/>
      <c r="I826" s="18"/>
    </row>
    <row r="827" spans="5:9" ht="15" customHeight="1">
      <c r="E827" s="38"/>
      <c r="F827" s="38"/>
      <c r="G827" s="38"/>
      <c r="H827" s="38"/>
      <c r="I827" s="18"/>
    </row>
    <row r="828" spans="5:9" ht="15" customHeight="1">
      <c r="E828" s="38"/>
      <c r="F828" s="38"/>
      <c r="G828" s="38"/>
      <c r="H828" s="38"/>
      <c r="I828" s="18"/>
    </row>
    <row r="829" spans="5:9" ht="15" customHeight="1">
      <c r="E829" s="38"/>
      <c r="F829" s="38"/>
      <c r="G829" s="38"/>
      <c r="H829" s="38"/>
      <c r="I829" s="18"/>
    </row>
    <row r="830" spans="5:9" ht="15" customHeight="1">
      <c r="E830" s="38"/>
      <c r="F830" s="38"/>
      <c r="G830" s="38"/>
      <c r="H830" s="38"/>
      <c r="I830" s="18"/>
    </row>
    <row r="831" spans="5:9" ht="15" customHeight="1">
      <c r="E831" s="38"/>
      <c r="F831" s="38"/>
      <c r="G831" s="38"/>
      <c r="H831" s="38"/>
      <c r="I831" s="18"/>
    </row>
    <row r="832" spans="5:9" ht="15" customHeight="1">
      <c r="E832" s="38"/>
      <c r="F832" s="38"/>
      <c r="G832" s="38"/>
      <c r="H832" s="38"/>
      <c r="I832" s="18"/>
    </row>
    <row r="833" spans="5:9" ht="15" customHeight="1">
      <c r="E833" s="38"/>
      <c r="F833" s="38"/>
      <c r="G833" s="38"/>
      <c r="H833" s="38"/>
      <c r="I833" s="18"/>
    </row>
    <row r="834" spans="5:9" ht="15" customHeight="1">
      <c r="E834" s="38"/>
      <c r="F834" s="38"/>
      <c r="G834" s="38"/>
      <c r="H834" s="38"/>
      <c r="I834" s="18"/>
    </row>
    <row r="835" spans="5:9" ht="15" customHeight="1">
      <c r="E835" s="38"/>
      <c r="F835" s="38"/>
      <c r="G835" s="38"/>
      <c r="H835" s="38"/>
      <c r="I835" s="18"/>
    </row>
    <row r="836" spans="5:9" ht="15" customHeight="1">
      <c r="E836" s="38"/>
      <c r="F836" s="38"/>
      <c r="G836" s="38"/>
      <c r="H836" s="38"/>
      <c r="I836" s="18"/>
    </row>
    <row r="837" spans="5:9" ht="15" customHeight="1">
      <c r="E837" s="38"/>
      <c r="F837" s="38"/>
      <c r="G837" s="38"/>
      <c r="H837" s="38"/>
      <c r="I837" s="18"/>
    </row>
    <row r="838" spans="5:9" ht="15" customHeight="1">
      <c r="E838" s="38"/>
      <c r="F838" s="38"/>
      <c r="G838" s="38"/>
      <c r="H838" s="38"/>
      <c r="I838" s="18"/>
    </row>
    <row r="839" spans="5:9" ht="15" customHeight="1">
      <c r="E839" s="38"/>
      <c r="F839" s="38"/>
      <c r="G839" s="38"/>
      <c r="H839" s="38"/>
      <c r="I839" s="18"/>
    </row>
    <row r="840" spans="5:9" ht="15" customHeight="1">
      <c r="E840" s="38"/>
      <c r="F840" s="38"/>
      <c r="G840" s="38"/>
      <c r="H840" s="38"/>
      <c r="I840" s="18"/>
    </row>
    <row r="841" spans="5:9" ht="15" customHeight="1">
      <c r="E841" s="38"/>
      <c r="F841" s="38"/>
      <c r="G841" s="38"/>
      <c r="H841" s="38"/>
      <c r="I841" s="18"/>
    </row>
    <row r="842" spans="5:9" ht="15" customHeight="1">
      <c r="E842" s="38"/>
      <c r="F842" s="38"/>
      <c r="G842" s="38"/>
      <c r="H842" s="38"/>
      <c r="I842" s="18"/>
    </row>
    <row r="843" spans="5:9" ht="15" customHeight="1">
      <c r="E843" s="38"/>
      <c r="F843" s="38"/>
      <c r="G843" s="38"/>
      <c r="H843" s="38"/>
      <c r="I843" s="18"/>
    </row>
    <row r="844" spans="5:9" ht="15" customHeight="1">
      <c r="E844" s="38"/>
      <c r="F844" s="38"/>
      <c r="G844" s="38"/>
      <c r="H844" s="38"/>
      <c r="I844" s="18"/>
    </row>
    <row r="845" spans="5:9" ht="15" customHeight="1">
      <c r="E845" s="38"/>
      <c r="F845" s="38"/>
      <c r="G845" s="38"/>
      <c r="H845" s="38"/>
      <c r="I845" s="18"/>
    </row>
    <row r="846" spans="5:9" ht="15" customHeight="1">
      <c r="E846" s="38"/>
      <c r="F846" s="38"/>
      <c r="G846" s="38"/>
      <c r="H846" s="38"/>
      <c r="I846" s="18"/>
    </row>
    <row r="847" spans="5:9" ht="15" customHeight="1">
      <c r="E847" s="38"/>
      <c r="F847" s="38"/>
      <c r="G847" s="38"/>
      <c r="H847" s="38"/>
      <c r="I847" s="18"/>
    </row>
    <row r="848" spans="5:9" ht="15" customHeight="1">
      <c r="E848" s="38"/>
      <c r="F848" s="38"/>
      <c r="G848" s="38"/>
      <c r="H848" s="38"/>
      <c r="I848" s="18"/>
    </row>
    <row r="849" spans="5:9" ht="15" customHeight="1">
      <c r="E849" s="38"/>
      <c r="F849" s="38"/>
      <c r="G849" s="38"/>
      <c r="H849" s="38"/>
      <c r="I849" s="18"/>
    </row>
    <row r="850" spans="5:9" ht="15" customHeight="1">
      <c r="E850" s="38"/>
      <c r="F850" s="38"/>
      <c r="G850" s="38"/>
      <c r="H850" s="38"/>
      <c r="I850" s="18"/>
    </row>
    <row r="851" spans="5:9" ht="15" customHeight="1">
      <c r="E851" s="38"/>
      <c r="F851" s="38"/>
      <c r="G851" s="38"/>
      <c r="H851" s="38"/>
      <c r="I851" s="18"/>
    </row>
    <row r="852" spans="5:9" ht="15" customHeight="1">
      <c r="E852" s="38"/>
      <c r="F852" s="38"/>
      <c r="G852" s="38"/>
      <c r="H852" s="38"/>
      <c r="I852" s="18"/>
    </row>
    <row r="853" spans="5:9" ht="15" customHeight="1">
      <c r="E853" s="38"/>
      <c r="F853" s="38"/>
      <c r="G853" s="38"/>
      <c r="H853" s="38"/>
      <c r="I853" s="18"/>
    </row>
    <row r="854" spans="5:9" ht="15" customHeight="1">
      <c r="E854" s="38"/>
      <c r="F854" s="38"/>
      <c r="G854" s="38"/>
      <c r="H854" s="38"/>
      <c r="I854" s="18"/>
    </row>
    <row r="855" spans="5:9" ht="15" customHeight="1">
      <c r="E855" s="38"/>
      <c r="F855" s="38"/>
      <c r="G855" s="38"/>
      <c r="H855" s="38"/>
      <c r="I855" s="18"/>
    </row>
    <row r="856" spans="5:9" ht="15" customHeight="1">
      <c r="E856" s="38"/>
      <c r="F856" s="38"/>
      <c r="G856" s="38"/>
      <c r="H856" s="38"/>
      <c r="I856" s="18"/>
    </row>
    <row r="857" spans="5:9" ht="15" customHeight="1">
      <c r="E857" s="38"/>
      <c r="F857" s="38"/>
      <c r="G857" s="38"/>
      <c r="H857" s="38"/>
      <c r="I857" s="18"/>
    </row>
    <row r="858" spans="5:9" ht="15" customHeight="1">
      <c r="E858" s="38"/>
      <c r="F858" s="38"/>
      <c r="G858" s="38"/>
      <c r="H858" s="38"/>
      <c r="I858" s="18"/>
    </row>
    <row r="859" spans="5:9" ht="15" customHeight="1">
      <c r="E859" s="38"/>
      <c r="F859" s="38"/>
      <c r="G859" s="38"/>
      <c r="H859" s="38"/>
      <c r="I859" s="18"/>
    </row>
    <row r="860" spans="5:9" ht="15" customHeight="1">
      <c r="E860" s="38"/>
      <c r="F860" s="38"/>
      <c r="G860" s="38"/>
      <c r="H860" s="38"/>
      <c r="I860" s="18"/>
    </row>
    <row r="861" spans="5:9" ht="15" customHeight="1">
      <c r="E861" s="38"/>
      <c r="F861" s="38"/>
      <c r="G861" s="38"/>
      <c r="H861" s="38"/>
      <c r="I861" s="18"/>
    </row>
    <row r="862" spans="5:9" ht="15" customHeight="1">
      <c r="E862" s="38"/>
      <c r="F862" s="38"/>
      <c r="G862" s="38"/>
      <c r="H862" s="38"/>
      <c r="I862" s="18"/>
    </row>
    <row r="863" spans="5:9" ht="15" customHeight="1">
      <c r="E863" s="38"/>
      <c r="F863" s="38"/>
      <c r="G863" s="38"/>
      <c r="H863" s="38"/>
      <c r="I863" s="18"/>
    </row>
    <row r="864" spans="5:9" ht="15" customHeight="1">
      <c r="E864" s="38"/>
      <c r="F864" s="38"/>
      <c r="G864" s="38"/>
      <c r="H864" s="38"/>
      <c r="I864" s="18"/>
    </row>
    <row r="865" spans="5:9" ht="15" customHeight="1">
      <c r="E865" s="38"/>
      <c r="F865" s="38"/>
      <c r="G865" s="38"/>
      <c r="H865" s="38"/>
      <c r="I865" s="18"/>
    </row>
    <row r="866" spans="5:9" ht="15" customHeight="1">
      <c r="E866" s="38"/>
      <c r="F866" s="38"/>
      <c r="G866" s="38"/>
      <c r="H866" s="38"/>
      <c r="I866" s="18"/>
    </row>
    <row r="867" spans="5:9" ht="15" customHeight="1">
      <c r="E867" s="38"/>
      <c r="F867" s="38"/>
      <c r="G867" s="38"/>
      <c r="H867" s="38"/>
      <c r="I867" s="18"/>
    </row>
    <row r="868" spans="5:9" ht="15" customHeight="1">
      <c r="E868" s="38"/>
      <c r="F868" s="38"/>
      <c r="G868" s="38"/>
      <c r="H868" s="38"/>
      <c r="I868" s="18"/>
    </row>
    <row r="869" spans="5:9" ht="15" customHeight="1">
      <c r="E869" s="38"/>
      <c r="F869" s="38"/>
      <c r="G869" s="38"/>
      <c r="H869" s="38"/>
      <c r="I869" s="18"/>
    </row>
    <row r="870" spans="5:9" ht="15" customHeight="1">
      <c r="E870" s="38"/>
      <c r="F870" s="38"/>
      <c r="G870" s="38"/>
      <c r="H870" s="38"/>
      <c r="I870" s="18"/>
    </row>
    <row r="871" spans="5:9" ht="15" customHeight="1">
      <c r="E871" s="38"/>
      <c r="F871" s="38"/>
      <c r="G871" s="38"/>
      <c r="H871" s="38"/>
      <c r="I871" s="18"/>
    </row>
    <row r="872" spans="5:9" ht="15" customHeight="1">
      <c r="E872" s="38"/>
      <c r="F872" s="38"/>
      <c r="G872" s="38"/>
      <c r="H872" s="38"/>
      <c r="I872" s="18"/>
    </row>
    <row r="873" spans="5:9" ht="15" customHeight="1">
      <c r="E873" s="38"/>
      <c r="F873" s="38"/>
      <c r="G873" s="38"/>
      <c r="H873" s="38"/>
      <c r="I873" s="18"/>
    </row>
    <row r="874" spans="5:9" ht="15" customHeight="1">
      <c r="E874" s="38"/>
      <c r="F874" s="38"/>
      <c r="G874" s="38"/>
      <c r="H874" s="38"/>
      <c r="I874" s="18"/>
    </row>
    <row r="875" spans="5:9" ht="15" customHeight="1">
      <c r="E875" s="38"/>
      <c r="F875" s="38"/>
      <c r="G875" s="38"/>
      <c r="H875" s="38"/>
      <c r="I875" s="18"/>
    </row>
    <row r="876" spans="5:9" ht="15" customHeight="1">
      <c r="E876" s="38"/>
      <c r="F876" s="38"/>
      <c r="G876" s="38"/>
      <c r="H876" s="38"/>
      <c r="I876" s="18"/>
    </row>
    <row r="877" spans="5:9" ht="15" customHeight="1">
      <c r="E877" s="38"/>
      <c r="F877" s="38"/>
      <c r="G877" s="38"/>
      <c r="H877" s="38"/>
      <c r="I877" s="18"/>
    </row>
    <row r="878" spans="5:9" ht="15" customHeight="1">
      <c r="E878" s="38"/>
      <c r="F878" s="38"/>
      <c r="G878" s="38"/>
      <c r="H878" s="38"/>
      <c r="I878" s="18"/>
    </row>
    <row r="879" spans="5:9" ht="15" customHeight="1">
      <c r="E879" s="38"/>
      <c r="F879" s="38"/>
      <c r="G879" s="38"/>
      <c r="H879" s="38"/>
      <c r="I879" s="18"/>
    </row>
    <row r="880" spans="5:9" ht="15" customHeight="1">
      <c r="E880" s="38"/>
      <c r="F880" s="38"/>
      <c r="G880" s="38"/>
      <c r="H880" s="38"/>
      <c r="I880" s="18"/>
    </row>
    <row r="881" spans="5:9" ht="15" customHeight="1">
      <c r="E881" s="38"/>
      <c r="F881" s="38"/>
      <c r="G881" s="38"/>
      <c r="H881" s="38"/>
      <c r="I881" s="18"/>
    </row>
    <row r="882" spans="5:9" ht="15" customHeight="1">
      <c r="E882" s="38"/>
      <c r="F882" s="38"/>
      <c r="G882" s="38"/>
      <c r="H882" s="38"/>
      <c r="I882" s="18"/>
    </row>
    <row r="883" spans="5:9" ht="15" customHeight="1">
      <c r="E883" s="38"/>
      <c r="F883" s="38"/>
      <c r="G883" s="38"/>
      <c r="H883" s="38"/>
      <c r="I883" s="18"/>
    </row>
    <row r="884" spans="5:9" ht="15" customHeight="1">
      <c r="E884" s="38"/>
      <c r="F884" s="38"/>
      <c r="G884" s="38"/>
      <c r="H884" s="38"/>
      <c r="I884" s="18"/>
    </row>
    <row r="885" spans="5:9" ht="15" customHeight="1">
      <c r="E885" s="38"/>
      <c r="F885" s="38"/>
      <c r="G885" s="38"/>
      <c r="H885" s="38"/>
      <c r="I885" s="18"/>
    </row>
    <row r="886" spans="5:9" ht="15" customHeight="1">
      <c r="E886" s="38"/>
      <c r="F886" s="38"/>
      <c r="G886" s="38"/>
      <c r="H886" s="38"/>
      <c r="I886" s="18"/>
    </row>
    <row r="887" spans="5:9" ht="15" customHeight="1">
      <c r="E887" s="38"/>
      <c r="F887" s="38"/>
      <c r="G887" s="38"/>
      <c r="H887" s="38"/>
      <c r="I887" s="18"/>
    </row>
    <row r="888" spans="5:9" ht="15" customHeight="1">
      <c r="E888" s="38"/>
      <c r="F888" s="38"/>
      <c r="G888" s="38"/>
      <c r="H888" s="38"/>
      <c r="I888" s="18"/>
    </row>
    <row r="889" spans="5:9" ht="15" customHeight="1">
      <c r="E889" s="38"/>
      <c r="F889" s="38"/>
      <c r="G889" s="38"/>
      <c r="H889" s="38"/>
      <c r="I889" s="18"/>
    </row>
    <row r="890" spans="5:9" ht="15" customHeight="1">
      <c r="E890" s="38"/>
      <c r="F890" s="38"/>
      <c r="G890" s="38"/>
      <c r="H890" s="38"/>
      <c r="I890" s="18"/>
    </row>
    <row r="891" spans="5:9" ht="15" customHeight="1">
      <c r="E891" s="38"/>
      <c r="F891" s="38"/>
      <c r="G891" s="38"/>
      <c r="H891" s="38"/>
      <c r="I891" s="18"/>
    </row>
    <row r="892" spans="5:9" ht="15" customHeight="1">
      <c r="E892" s="38"/>
      <c r="F892" s="38"/>
      <c r="G892" s="38"/>
      <c r="H892" s="38"/>
      <c r="I892" s="18"/>
    </row>
    <row r="893" spans="5:9" ht="15" customHeight="1">
      <c r="E893" s="38"/>
      <c r="F893" s="38"/>
      <c r="G893" s="38"/>
      <c r="H893" s="38"/>
      <c r="I893" s="18"/>
    </row>
    <row r="894" spans="5:9" ht="15" customHeight="1">
      <c r="E894" s="38"/>
      <c r="F894" s="38"/>
      <c r="G894" s="38"/>
      <c r="H894" s="38"/>
      <c r="I894" s="18"/>
    </row>
    <row r="895" spans="5:9" ht="15" customHeight="1">
      <c r="E895" s="38"/>
      <c r="F895" s="38"/>
      <c r="G895" s="38"/>
      <c r="H895" s="38"/>
      <c r="I895" s="18"/>
    </row>
    <row r="896" spans="5:9" ht="15" customHeight="1">
      <c r="E896" s="38"/>
      <c r="F896" s="38"/>
      <c r="G896" s="38"/>
      <c r="H896" s="38"/>
      <c r="I896" s="18"/>
    </row>
    <row r="897" spans="5:9" ht="15" customHeight="1">
      <c r="E897" s="38"/>
      <c r="F897" s="38"/>
      <c r="G897" s="38"/>
      <c r="H897" s="38"/>
      <c r="I897" s="18"/>
    </row>
    <row r="898" spans="5:9" ht="15" customHeight="1">
      <c r="E898" s="38"/>
      <c r="F898" s="38"/>
      <c r="G898" s="38"/>
      <c r="H898" s="38"/>
      <c r="I898" s="18"/>
    </row>
    <row r="899" spans="5:9" ht="15" customHeight="1">
      <c r="E899" s="38"/>
      <c r="F899" s="38"/>
      <c r="G899" s="38"/>
      <c r="H899" s="38"/>
      <c r="I899" s="18"/>
    </row>
    <row r="900" spans="5:9" ht="15" customHeight="1">
      <c r="E900" s="38"/>
      <c r="F900" s="38"/>
      <c r="G900" s="38"/>
      <c r="H900" s="38"/>
      <c r="I900" s="18"/>
    </row>
    <row r="901" spans="5:9" ht="15" customHeight="1">
      <c r="E901" s="38"/>
      <c r="F901" s="38"/>
      <c r="G901" s="38"/>
      <c r="H901" s="38"/>
      <c r="I901" s="18"/>
    </row>
    <row r="902" spans="5:9" ht="15" customHeight="1">
      <c r="E902" s="38"/>
      <c r="F902" s="38"/>
      <c r="G902" s="38"/>
      <c r="H902" s="38"/>
      <c r="I902" s="18"/>
    </row>
    <row r="903" spans="5:9" ht="15" customHeight="1">
      <c r="E903" s="38"/>
      <c r="F903" s="38"/>
      <c r="G903" s="38"/>
      <c r="H903" s="38"/>
      <c r="I903" s="18"/>
    </row>
    <row r="904" spans="5:9" ht="15" customHeight="1">
      <c r="E904" s="38"/>
      <c r="F904" s="38"/>
      <c r="G904" s="38"/>
      <c r="H904" s="38"/>
      <c r="I904" s="18"/>
    </row>
    <row r="905" spans="5:9" ht="15" customHeight="1">
      <c r="E905" s="38"/>
      <c r="F905" s="38"/>
      <c r="G905" s="38"/>
      <c r="H905" s="38"/>
      <c r="I905" s="18"/>
    </row>
    <row r="906" spans="5:9" ht="15" customHeight="1">
      <c r="E906" s="38"/>
      <c r="F906" s="38"/>
      <c r="G906" s="38"/>
      <c r="H906" s="38"/>
      <c r="I906" s="18"/>
    </row>
    <row r="907" spans="5:9" ht="15" customHeight="1">
      <c r="E907" s="38"/>
      <c r="F907" s="38"/>
      <c r="G907" s="38"/>
      <c r="H907" s="38"/>
      <c r="I907" s="18"/>
    </row>
    <row r="908" spans="5:9" ht="15" customHeight="1">
      <c r="E908" s="38"/>
      <c r="F908" s="38"/>
      <c r="G908" s="38"/>
      <c r="H908" s="38"/>
      <c r="I908" s="18"/>
    </row>
    <row r="909" spans="5:9" ht="15" customHeight="1">
      <c r="E909" s="38"/>
      <c r="F909" s="38"/>
      <c r="G909" s="38"/>
      <c r="H909" s="38"/>
      <c r="I909" s="18"/>
    </row>
    <row r="910" spans="5:9" ht="15" customHeight="1">
      <c r="E910" s="38"/>
      <c r="F910" s="38"/>
      <c r="G910" s="38"/>
      <c r="H910" s="38"/>
      <c r="I910" s="18"/>
    </row>
    <row r="911" spans="5:9" ht="15" customHeight="1">
      <c r="E911" s="38"/>
      <c r="F911" s="38"/>
      <c r="G911" s="38"/>
      <c r="H911" s="38"/>
      <c r="I911" s="18"/>
    </row>
    <row r="912" spans="5:9" ht="15" customHeight="1">
      <c r="E912" s="38"/>
      <c r="F912" s="38"/>
      <c r="G912" s="38"/>
      <c r="H912" s="38"/>
      <c r="I912" s="18"/>
    </row>
    <row r="913" spans="5:9" ht="15" customHeight="1">
      <c r="E913" s="38"/>
      <c r="F913" s="38"/>
      <c r="G913" s="38"/>
      <c r="H913" s="38"/>
      <c r="I913" s="18"/>
    </row>
    <row r="914" spans="5:9" ht="15" customHeight="1">
      <c r="E914" s="38"/>
      <c r="F914" s="38"/>
      <c r="G914" s="38"/>
      <c r="H914" s="38"/>
      <c r="I914" s="18"/>
    </row>
    <row r="915" spans="5:9" ht="15" customHeight="1">
      <c r="E915" s="38"/>
      <c r="F915" s="38"/>
      <c r="G915" s="38"/>
      <c r="H915" s="38"/>
      <c r="I915" s="18"/>
    </row>
    <row r="916" spans="5:9" ht="15" customHeight="1">
      <c r="E916" s="38"/>
      <c r="F916" s="38"/>
      <c r="G916" s="38"/>
      <c r="H916" s="38"/>
      <c r="I916" s="18"/>
    </row>
    <row r="917" spans="5:9" ht="15" customHeight="1">
      <c r="E917" s="38"/>
      <c r="F917" s="38"/>
      <c r="G917" s="38"/>
      <c r="H917" s="38"/>
      <c r="I917" s="18"/>
    </row>
    <row r="918" spans="5:9" ht="15" customHeight="1">
      <c r="E918" s="38"/>
      <c r="F918" s="38"/>
      <c r="G918" s="38"/>
      <c r="H918" s="38"/>
      <c r="I918" s="18"/>
    </row>
    <row r="919" spans="5:9" ht="15" customHeight="1">
      <c r="E919" s="38"/>
      <c r="F919" s="38"/>
      <c r="G919" s="38"/>
      <c r="H919" s="38"/>
      <c r="I919" s="18"/>
    </row>
    <row r="920" spans="5:9" ht="15" customHeight="1">
      <c r="E920" s="38"/>
      <c r="F920" s="38"/>
      <c r="G920" s="38"/>
      <c r="H920" s="38"/>
      <c r="I920" s="18"/>
    </row>
    <row r="921" spans="5:9" ht="15" customHeight="1">
      <c r="E921" s="38"/>
      <c r="F921" s="38"/>
      <c r="G921" s="38"/>
      <c r="H921" s="38"/>
      <c r="I921" s="18"/>
    </row>
    <row r="922" spans="5:9" ht="15" customHeight="1">
      <c r="E922" s="38"/>
      <c r="F922" s="38"/>
      <c r="G922" s="38"/>
      <c r="H922" s="38"/>
      <c r="I922" s="18"/>
    </row>
    <row r="923" spans="5:9" ht="15" customHeight="1">
      <c r="E923" s="38"/>
      <c r="F923" s="38"/>
      <c r="G923" s="38"/>
      <c r="H923" s="38"/>
      <c r="I923" s="18"/>
    </row>
    <row r="924" spans="5:9" ht="15" customHeight="1">
      <c r="E924" s="38"/>
      <c r="F924" s="38"/>
      <c r="G924" s="38"/>
      <c r="H924" s="38"/>
      <c r="I924" s="18"/>
    </row>
    <row r="925" spans="5:9" ht="15" customHeight="1">
      <c r="E925" s="38"/>
      <c r="F925" s="38"/>
      <c r="G925" s="38"/>
      <c r="H925" s="38"/>
      <c r="I925" s="18"/>
    </row>
    <row r="926" spans="5:9" ht="15" customHeight="1">
      <c r="E926" s="38"/>
      <c r="F926" s="38"/>
      <c r="G926" s="38"/>
      <c r="H926" s="38"/>
      <c r="I926" s="18"/>
    </row>
    <row r="927" spans="5:9" ht="15" customHeight="1">
      <c r="E927" s="38"/>
      <c r="F927" s="38"/>
      <c r="G927" s="38"/>
      <c r="H927" s="38"/>
      <c r="I927" s="18"/>
    </row>
    <row r="928" spans="5:9" ht="15" customHeight="1">
      <c r="E928" s="38"/>
      <c r="F928" s="38"/>
      <c r="G928" s="38"/>
      <c r="H928" s="38"/>
      <c r="I928" s="18"/>
    </row>
    <row r="929" spans="5:9" ht="15" customHeight="1">
      <c r="E929" s="38"/>
      <c r="F929" s="38"/>
      <c r="G929" s="38"/>
      <c r="H929" s="38"/>
      <c r="I929" s="18"/>
    </row>
    <row r="930" spans="5:9" ht="15" customHeight="1">
      <c r="E930" s="38"/>
      <c r="F930" s="38"/>
      <c r="G930" s="38"/>
      <c r="H930" s="38"/>
      <c r="I930" s="18"/>
    </row>
    <row r="931" spans="5:9" ht="15" customHeight="1">
      <c r="E931" s="38"/>
      <c r="F931" s="38"/>
      <c r="G931" s="38"/>
      <c r="H931" s="38"/>
      <c r="I931" s="18"/>
    </row>
    <row r="932" spans="5:9" ht="15" customHeight="1">
      <c r="E932" s="38"/>
      <c r="F932" s="38"/>
      <c r="G932" s="38"/>
      <c r="H932" s="38"/>
      <c r="I932" s="18"/>
    </row>
    <row r="933" spans="5:9" ht="15" customHeight="1">
      <c r="E933" s="38"/>
      <c r="F933" s="38"/>
      <c r="G933" s="38"/>
      <c r="H933" s="38"/>
      <c r="I933" s="18"/>
    </row>
    <row r="934" spans="5:9" ht="15" customHeight="1">
      <c r="E934" s="38"/>
      <c r="F934" s="38"/>
      <c r="G934" s="38"/>
      <c r="H934" s="38"/>
      <c r="I934" s="18"/>
    </row>
    <row r="935" spans="5:9" ht="15" customHeight="1">
      <c r="E935" s="38"/>
      <c r="F935" s="38"/>
      <c r="G935" s="38"/>
      <c r="H935" s="38"/>
      <c r="I935" s="18"/>
    </row>
    <row r="936" spans="5:9" ht="15" customHeight="1">
      <c r="E936" s="38"/>
      <c r="F936" s="38"/>
      <c r="G936" s="38"/>
      <c r="H936" s="38"/>
      <c r="I936" s="18"/>
    </row>
    <row r="937" spans="5:9" ht="15" customHeight="1">
      <c r="E937" s="38"/>
      <c r="F937" s="38"/>
      <c r="G937" s="38"/>
      <c r="H937" s="38"/>
      <c r="I937" s="18"/>
    </row>
    <row r="938" spans="5:9" ht="15" customHeight="1">
      <c r="E938" s="38"/>
      <c r="F938" s="38"/>
      <c r="G938" s="38"/>
      <c r="H938" s="38"/>
      <c r="I938" s="18"/>
    </row>
    <row r="939" spans="5:9" ht="15" customHeight="1">
      <c r="E939" s="38"/>
      <c r="F939" s="38"/>
      <c r="G939" s="38"/>
      <c r="H939" s="38"/>
      <c r="I939" s="18"/>
    </row>
    <row r="940" spans="5:9" ht="15" customHeight="1">
      <c r="E940" s="38"/>
      <c r="F940" s="38"/>
      <c r="G940" s="38"/>
      <c r="H940" s="38"/>
      <c r="I940" s="18"/>
    </row>
    <row r="941" spans="5:9" ht="15" customHeight="1">
      <c r="E941" s="38"/>
      <c r="F941" s="38"/>
      <c r="G941" s="38"/>
      <c r="H941" s="38"/>
      <c r="I941" s="18"/>
    </row>
    <row r="942" spans="5:9" ht="15" customHeight="1">
      <c r="E942" s="38"/>
      <c r="F942" s="38"/>
      <c r="G942" s="38"/>
      <c r="H942" s="38"/>
      <c r="I942" s="18"/>
    </row>
    <row r="943" spans="5:9" ht="15" customHeight="1">
      <c r="E943" s="38"/>
      <c r="F943" s="38"/>
      <c r="G943" s="38"/>
      <c r="H943" s="38"/>
      <c r="I943" s="18"/>
    </row>
    <row r="944" spans="5:9" ht="15" customHeight="1">
      <c r="E944" s="38"/>
      <c r="F944" s="38"/>
      <c r="G944" s="38"/>
      <c r="H944" s="38"/>
      <c r="I944" s="1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K969"/>
  <sheetViews>
    <sheetView workbookViewId="0">
      <pane ySplit="1" topLeftCell="A2" activePane="bottomLeft" state="frozen"/>
      <selection pane="bottomLeft" activeCell="H16" sqref="H16"/>
    </sheetView>
  </sheetViews>
  <sheetFormatPr defaultColWidth="14.42578125" defaultRowHeight="15" customHeight="1"/>
  <cols>
    <col min="6" max="9" width="14.42578125" style="62"/>
    <col min="10" max="10" width="19.140625" bestFit="1" customWidth="1"/>
    <col min="11" max="11" width="70.5703125" customWidth="1"/>
  </cols>
  <sheetData>
    <row r="1" spans="1:11" ht="15" customHeight="1">
      <c r="A1" s="1" t="s">
        <v>0</v>
      </c>
      <c r="B1" s="1" t="s">
        <v>1</v>
      </c>
      <c r="C1" s="1" t="s">
        <v>33</v>
      </c>
      <c r="D1" s="50" t="s">
        <v>34</v>
      </c>
      <c r="E1" s="1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1" t="s">
        <v>9</v>
      </c>
    </row>
    <row r="2" spans="1:11" ht="15" customHeight="1">
      <c r="A2" s="4" t="s">
        <v>150</v>
      </c>
      <c r="B2" s="69" t="s">
        <v>24</v>
      </c>
      <c r="C2" s="4">
        <v>750</v>
      </c>
      <c r="D2" s="47" t="s">
        <v>157</v>
      </c>
      <c r="E2" s="4">
        <v>65</v>
      </c>
      <c r="F2" s="38">
        <f t="shared" ref="F2:F7" si="0">E2/C2</f>
        <v>8.666666666666667E-2</v>
      </c>
      <c r="G2" s="38">
        <f>MAX(0.00078 * C2, E2 - (C2*('PHE StandardCalibration'!$G$2/'PHE StandardCalibration'!$C$2)))</f>
        <v>42.585000000000001</v>
      </c>
      <c r="H2" s="38">
        <f t="shared" ref="H2:H7" si="1">E2-G2</f>
        <v>22.414999999999999</v>
      </c>
      <c r="I2" s="38">
        <f t="shared" ref="I2:I7" si="2">G2/C2</f>
        <v>5.6780000000000004E-2</v>
      </c>
      <c r="J2" s="4" t="s">
        <v>151</v>
      </c>
      <c r="K2" s="72" t="s">
        <v>29</v>
      </c>
    </row>
    <row r="3" spans="1:11" ht="15" customHeight="1">
      <c r="A3" s="4" t="s">
        <v>152</v>
      </c>
      <c r="B3" s="69" t="s">
        <v>24</v>
      </c>
      <c r="C3" s="4">
        <v>750</v>
      </c>
      <c r="D3" s="47" t="s">
        <v>158</v>
      </c>
      <c r="E3" s="4">
        <v>57</v>
      </c>
      <c r="F3" s="38">
        <f t="shared" si="0"/>
        <v>7.5999999999999998E-2</v>
      </c>
      <c r="G3" s="38">
        <f>MAX(0.00078 * C3, E3 - (C3*('PHE StandardCalibration'!$G$2/'PHE StandardCalibration'!$C$2)))</f>
        <v>34.585000000000001</v>
      </c>
      <c r="H3" s="38">
        <f t="shared" si="1"/>
        <v>22.414999999999999</v>
      </c>
      <c r="I3" s="38">
        <f t="shared" si="2"/>
        <v>4.6113333333333333E-2</v>
      </c>
      <c r="J3" s="4" t="s">
        <v>153</v>
      </c>
    </row>
    <row r="4" spans="1:11" s="68" customFormat="1" ht="15" customHeight="1">
      <c r="A4" s="63" t="s">
        <v>154</v>
      </c>
      <c r="B4" s="80" t="s">
        <v>24</v>
      </c>
      <c r="C4" s="63">
        <v>750</v>
      </c>
      <c r="D4" s="97" t="s">
        <v>159</v>
      </c>
      <c r="E4" s="63">
        <v>61</v>
      </c>
      <c r="F4" s="67">
        <f t="shared" si="0"/>
        <v>8.1333333333333327E-2</v>
      </c>
      <c r="G4" s="67">
        <f>MAX(0.00078 * C4, E4 - (C4*('PHE StandardCalibration'!$G$2/'PHE StandardCalibration'!$C$2)))</f>
        <v>38.585000000000001</v>
      </c>
      <c r="H4" s="67">
        <f t="shared" si="1"/>
        <v>22.414999999999999</v>
      </c>
      <c r="I4" s="67">
        <f t="shared" si="2"/>
        <v>5.1446666666666668E-2</v>
      </c>
      <c r="J4" s="63" t="s">
        <v>155</v>
      </c>
      <c r="K4" s="83"/>
    </row>
    <row r="5" spans="1:11" ht="15" customHeight="1">
      <c r="A5" s="4" t="s">
        <v>150</v>
      </c>
      <c r="B5" s="69" t="s">
        <v>24</v>
      </c>
      <c r="C5" s="4">
        <v>750</v>
      </c>
      <c r="D5" s="47" t="s">
        <v>157</v>
      </c>
      <c r="E5" s="4">
        <v>65</v>
      </c>
      <c r="F5" s="38">
        <f t="shared" si="0"/>
        <v>8.666666666666667E-2</v>
      </c>
      <c r="G5" s="38">
        <f>MAX(0.00078 * C5, E5 - (C5*('PHE StandardCalibration'!$G$10/'PHE StandardCalibration'!$C$10)))</f>
        <v>49.254814950500005</v>
      </c>
      <c r="H5" s="38">
        <f t="shared" si="1"/>
        <v>15.745185049499995</v>
      </c>
      <c r="I5" s="38">
        <f t="shared" si="2"/>
        <v>6.5673086600666675E-2</v>
      </c>
      <c r="J5" s="4" t="s">
        <v>151</v>
      </c>
      <c r="K5" s="72" t="s">
        <v>156</v>
      </c>
    </row>
    <row r="6" spans="1:11" ht="15" customHeight="1">
      <c r="A6" s="4" t="s">
        <v>152</v>
      </c>
      <c r="B6" s="69" t="s">
        <v>24</v>
      </c>
      <c r="C6" s="4">
        <v>750</v>
      </c>
      <c r="D6" s="47" t="s">
        <v>158</v>
      </c>
      <c r="E6" s="4">
        <v>57</v>
      </c>
      <c r="F6" s="38">
        <f t="shared" si="0"/>
        <v>7.5999999999999998E-2</v>
      </c>
      <c r="G6" s="38">
        <f>MAX(0.00078 * C6, E6 - (C6*('PHE StandardCalibration'!$G$10/'PHE StandardCalibration'!$C$10)))</f>
        <v>41.254814950500005</v>
      </c>
      <c r="H6" s="38">
        <f t="shared" si="1"/>
        <v>15.745185049499995</v>
      </c>
      <c r="I6" s="38">
        <f t="shared" si="2"/>
        <v>5.500641993400001E-2</v>
      </c>
      <c r="J6" s="4" t="s">
        <v>153</v>
      </c>
    </row>
    <row r="7" spans="1:11" s="68" customFormat="1" ht="15" customHeight="1">
      <c r="A7" s="63" t="s">
        <v>154</v>
      </c>
      <c r="B7" s="80" t="s">
        <v>24</v>
      </c>
      <c r="C7" s="63">
        <v>750</v>
      </c>
      <c r="D7" s="97" t="s">
        <v>159</v>
      </c>
      <c r="E7" s="63">
        <v>61</v>
      </c>
      <c r="F7" s="67">
        <f t="shared" si="0"/>
        <v>8.1333333333333327E-2</v>
      </c>
      <c r="G7" s="67">
        <f>MAX(0.00078 * C7, E7 - (C7*('PHE StandardCalibration'!$G$10/'PHE StandardCalibration'!$C$10)))</f>
        <v>45.254814950500005</v>
      </c>
      <c r="H7" s="67">
        <f t="shared" si="1"/>
        <v>15.745185049499995</v>
      </c>
      <c r="I7" s="67">
        <f t="shared" si="2"/>
        <v>6.0339753267333339E-2</v>
      </c>
      <c r="J7" s="63" t="s">
        <v>155</v>
      </c>
      <c r="K7" s="83"/>
    </row>
    <row r="8" spans="1:11" ht="15" customHeight="1">
      <c r="A8" s="4" t="s">
        <v>160</v>
      </c>
      <c r="B8" s="69" t="s">
        <v>24</v>
      </c>
      <c r="C8" s="4">
        <v>750</v>
      </c>
      <c r="D8" s="47" t="s">
        <v>166</v>
      </c>
      <c r="E8" s="4">
        <v>73</v>
      </c>
      <c r="F8" s="62">
        <f t="shared" ref="F8:F15" si="3">E8/C8</f>
        <v>9.7333333333333327E-2</v>
      </c>
      <c r="G8" s="38">
        <f>MAX(0.00078 * C8, E8 - (C8*('PHE StandardCalibration'!$G$2/'PHE StandardCalibration'!$C$2)))</f>
        <v>50.585000000000001</v>
      </c>
      <c r="H8" s="38">
        <f t="shared" ref="H8:H15" si="4">E8-G8</f>
        <v>22.414999999999999</v>
      </c>
      <c r="I8" s="38">
        <f t="shared" ref="I8:I15" si="5">G8/C8</f>
        <v>6.7446666666666669E-2</v>
      </c>
      <c r="J8" s="39" t="s">
        <v>161</v>
      </c>
      <c r="K8" s="73" t="s">
        <v>29</v>
      </c>
    </row>
    <row r="9" spans="1:11" ht="15" customHeight="1">
      <c r="A9" s="4" t="s">
        <v>162</v>
      </c>
      <c r="B9" s="69" t="s">
        <v>24</v>
      </c>
      <c r="C9" s="4">
        <v>750</v>
      </c>
      <c r="D9" s="47" t="s">
        <v>167</v>
      </c>
      <c r="E9" s="4">
        <v>191</v>
      </c>
      <c r="F9" s="62">
        <f t="shared" si="3"/>
        <v>0.25466666666666665</v>
      </c>
      <c r="G9" s="38">
        <f>MAX(0.00078 * C9, E9 - (C9*('PHE StandardCalibration'!$G$2/'PHE StandardCalibration'!$C$2)))</f>
        <v>168.58500000000001</v>
      </c>
      <c r="H9" s="38">
        <f t="shared" si="4"/>
        <v>22.414999999999992</v>
      </c>
      <c r="I9" s="38">
        <f t="shared" si="5"/>
        <v>0.22478000000000001</v>
      </c>
      <c r="J9" s="4" t="s">
        <v>56</v>
      </c>
    </row>
    <row r="10" spans="1:11" ht="15" customHeight="1">
      <c r="A10" s="4" t="s">
        <v>163</v>
      </c>
      <c r="B10" s="69" t="s">
        <v>24</v>
      </c>
      <c r="C10" s="4">
        <v>750</v>
      </c>
      <c r="D10" s="47" t="s">
        <v>168</v>
      </c>
      <c r="E10" s="4">
        <v>32</v>
      </c>
      <c r="F10" s="62">
        <f t="shared" si="3"/>
        <v>4.2666666666666665E-2</v>
      </c>
      <c r="G10" s="38">
        <f>MAX(0.00078 * C10, E10 - (C10*('PHE StandardCalibration'!$G$2/'PHE StandardCalibration'!$C$2)))</f>
        <v>9.5850000000000009</v>
      </c>
      <c r="H10" s="38">
        <f t="shared" si="4"/>
        <v>22.414999999999999</v>
      </c>
      <c r="I10" s="38">
        <f t="shared" si="5"/>
        <v>1.2780000000000001E-2</v>
      </c>
      <c r="J10" s="4" t="s">
        <v>164</v>
      </c>
    </row>
    <row r="11" spans="1:11" s="68" customFormat="1" ht="15" customHeight="1">
      <c r="A11" s="63" t="s">
        <v>165</v>
      </c>
      <c r="B11" s="80" t="s">
        <v>24</v>
      </c>
      <c r="C11" s="63">
        <v>750</v>
      </c>
      <c r="D11" s="65" t="s">
        <v>169</v>
      </c>
      <c r="E11" s="63">
        <v>26</v>
      </c>
      <c r="F11" s="66">
        <f t="shared" si="3"/>
        <v>3.4666666666666665E-2</v>
      </c>
      <c r="G11" s="67">
        <f>MAX(0.00078 * C11, E11 - (C11*('PHE StandardCalibration'!$G$2/'PHE StandardCalibration'!$C$2)))</f>
        <v>3.5850000000000009</v>
      </c>
      <c r="H11" s="67">
        <f t="shared" si="4"/>
        <v>22.414999999999999</v>
      </c>
      <c r="I11" s="67">
        <f t="shared" si="5"/>
        <v>4.7800000000000013E-3</v>
      </c>
      <c r="J11" s="63" t="s">
        <v>50</v>
      </c>
    </row>
    <row r="12" spans="1:11" ht="15" customHeight="1">
      <c r="A12" s="4" t="s">
        <v>160</v>
      </c>
      <c r="B12" s="69" t="s">
        <v>24</v>
      </c>
      <c r="C12" s="4">
        <v>750</v>
      </c>
      <c r="D12" s="47" t="s">
        <v>166</v>
      </c>
      <c r="E12" s="4">
        <v>73</v>
      </c>
      <c r="F12" s="62">
        <f t="shared" si="3"/>
        <v>9.7333333333333327E-2</v>
      </c>
      <c r="G12" s="38">
        <f>MAX(0.00078 * C12, E12 - (C12*('PHE StandardCalibration'!$G$10/'PHE StandardCalibration'!$C$10)))</f>
        <v>57.254814950500005</v>
      </c>
      <c r="H12" s="38">
        <f t="shared" si="4"/>
        <v>15.745185049499995</v>
      </c>
      <c r="I12" s="38">
        <f t="shared" si="5"/>
        <v>7.6339753267333346E-2</v>
      </c>
      <c r="J12" s="4" t="s">
        <v>161</v>
      </c>
      <c r="K12" s="73" t="s">
        <v>156</v>
      </c>
    </row>
    <row r="13" spans="1:11" ht="15" customHeight="1">
      <c r="A13" s="4" t="s">
        <v>162</v>
      </c>
      <c r="B13" s="69" t="s">
        <v>24</v>
      </c>
      <c r="C13" s="4">
        <v>750</v>
      </c>
      <c r="D13" s="47" t="s">
        <v>167</v>
      </c>
      <c r="E13" s="4">
        <v>191</v>
      </c>
      <c r="F13" s="62">
        <f t="shared" si="3"/>
        <v>0.25466666666666665</v>
      </c>
      <c r="G13" s="38">
        <f>MAX(0.00078 * C13, E13 - (C13*('PHE StandardCalibration'!$G$10/'PHE StandardCalibration'!$C$10)))</f>
        <v>175.25481495049999</v>
      </c>
      <c r="H13" s="38">
        <f t="shared" si="4"/>
        <v>15.745185049500009</v>
      </c>
      <c r="I13" s="38">
        <f t="shared" si="5"/>
        <v>0.23367308660066666</v>
      </c>
      <c r="J13" s="4" t="s">
        <v>56</v>
      </c>
    </row>
    <row r="14" spans="1:11" ht="15" customHeight="1">
      <c r="A14" s="4" t="s">
        <v>163</v>
      </c>
      <c r="B14" s="69" t="s">
        <v>24</v>
      </c>
      <c r="C14" s="4">
        <v>750</v>
      </c>
      <c r="D14" s="47" t="s">
        <v>168</v>
      </c>
      <c r="E14" s="4">
        <v>32</v>
      </c>
      <c r="F14" s="62">
        <f t="shared" si="3"/>
        <v>4.2666666666666665E-2</v>
      </c>
      <c r="G14" s="38">
        <f>MAX(0.00078 * C14, E14 - (C14*('PHE StandardCalibration'!$G$10/'PHE StandardCalibration'!$C$10)))</f>
        <v>16.254814950500002</v>
      </c>
      <c r="H14" s="38">
        <f t="shared" si="4"/>
        <v>15.745185049499998</v>
      </c>
      <c r="I14" s="38">
        <f t="shared" si="5"/>
        <v>2.167308660066667E-2</v>
      </c>
      <c r="J14" s="4" t="s">
        <v>164</v>
      </c>
    </row>
    <row r="15" spans="1:11" ht="15" customHeight="1">
      <c r="A15" s="4" t="s">
        <v>165</v>
      </c>
      <c r="B15" s="69" t="s">
        <v>24</v>
      </c>
      <c r="C15" s="4">
        <v>750</v>
      </c>
      <c r="D15" s="27" t="s">
        <v>169</v>
      </c>
      <c r="E15" s="4">
        <v>26</v>
      </c>
      <c r="F15" s="62">
        <f t="shared" si="3"/>
        <v>3.4666666666666665E-2</v>
      </c>
      <c r="G15" s="38">
        <f>MAX(0.00078 * C15, E15 - (C15*('PHE StandardCalibration'!$G$10/'PHE StandardCalibration'!$C$10)))</f>
        <v>10.254814950500002</v>
      </c>
      <c r="H15" s="38">
        <f t="shared" si="4"/>
        <v>15.745185049499998</v>
      </c>
      <c r="I15" s="38">
        <f t="shared" si="5"/>
        <v>1.3673086600666668E-2</v>
      </c>
      <c r="J15" s="4" t="s">
        <v>50</v>
      </c>
    </row>
    <row r="16" spans="1:11" ht="15" customHeight="1">
      <c r="B16" s="69"/>
    </row>
    <row r="17" spans="1:9" ht="15" customHeight="1">
      <c r="B17" s="69"/>
    </row>
    <row r="18" spans="1:9" ht="15" customHeight="1">
      <c r="B18" s="69"/>
      <c r="G18" s="38"/>
      <c r="I18" s="38"/>
    </row>
    <row r="19" spans="1:9" ht="15" customHeight="1">
      <c r="B19" s="69"/>
      <c r="D19" s="47"/>
      <c r="F19" s="38"/>
      <c r="G19" s="38"/>
      <c r="I19" s="38"/>
    </row>
    <row r="20" spans="1:9" ht="15" customHeight="1">
      <c r="B20" s="69"/>
      <c r="D20" s="47"/>
      <c r="F20" s="38"/>
      <c r="G20" s="38"/>
      <c r="I20" s="38"/>
    </row>
    <row r="21" spans="1:9" ht="15" customHeight="1">
      <c r="A21" s="4"/>
      <c r="B21" s="69"/>
      <c r="C21" s="4"/>
      <c r="D21" s="47"/>
      <c r="E21" s="4"/>
      <c r="F21" s="38"/>
      <c r="G21" s="38"/>
      <c r="I21" s="38"/>
    </row>
    <row r="22" spans="1:9" ht="15" customHeight="1">
      <c r="B22" s="69"/>
      <c r="D22" s="47"/>
      <c r="F22" s="38"/>
      <c r="G22" s="38"/>
      <c r="I22" s="38"/>
    </row>
    <row r="23" spans="1:9" ht="15" customHeight="1">
      <c r="B23" s="69"/>
      <c r="D23" s="47"/>
      <c r="F23" s="38"/>
      <c r="G23" s="38"/>
      <c r="I23" s="38"/>
    </row>
    <row r="24" spans="1:9" ht="15" customHeight="1">
      <c r="A24" s="4"/>
      <c r="B24" s="69"/>
      <c r="C24" s="4"/>
      <c r="D24" s="47"/>
      <c r="E24" s="4"/>
      <c r="F24" s="38"/>
      <c r="G24" s="38"/>
      <c r="H24" s="38"/>
      <c r="I24" s="38"/>
    </row>
    <row r="25" spans="1:9" ht="15" customHeight="1">
      <c r="B25" s="69"/>
      <c r="G25" s="38"/>
      <c r="H25" s="38"/>
      <c r="I25" s="38"/>
    </row>
    <row r="26" spans="1:9" ht="15" customHeight="1">
      <c r="B26" s="69"/>
      <c r="G26" s="38"/>
      <c r="H26" s="38"/>
      <c r="I26" s="38"/>
    </row>
    <row r="27" spans="1:9" ht="15" customHeight="1">
      <c r="B27" s="69"/>
      <c r="G27" s="38"/>
      <c r="H27" s="38"/>
      <c r="I27" s="38"/>
    </row>
    <row r="28" spans="1:9" ht="15" customHeight="1">
      <c r="B28" s="69"/>
      <c r="G28" s="38"/>
      <c r="H28" s="38"/>
      <c r="I28" s="38"/>
    </row>
    <row r="29" spans="1:9" ht="15" customHeight="1">
      <c r="B29" s="69"/>
      <c r="G29" s="38"/>
      <c r="H29" s="38"/>
      <c r="I29" s="38"/>
    </row>
    <row r="30" spans="1:9" ht="15" customHeight="1">
      <c r="B30" s="69"/>
      <c r="H30" s="38"/>
      <c r="I30" s="38"/>
    </row>
    <row r="31" spans="1:9" ht="15" customHeight="1">
      <c r="B31" s="69"/>
      <c r="H31" s="38"/>
      <c r="I31" s="38"/>
    </row>
    <row r="32" spans="1:9" ht="15" customHeight="1">
      <c r="B32" s="69"/>
    </row>
    <row r="33" spans="2:9" ht="15" customHeight="1">
      <c r="B33" s="69"/>
    </row>
    <row r="43" spans="2:9" ht="15" customHeight="1">
      <c r="D43" s="27"/>
      <c r="F43" s="38"/>
    </row>
    <row r="44" spans="2:9" ht="15" customHeight="1">
      <c r="D44" s="27"/>
      <c r="F44" s="38"/>
      <c r="G44" s="38"/>
    </row>
    <row r="45" spans="2:9" ht="15" customHeight="1">
      <c r="D45" s="27"/>
      <c r="F45" s="38"/>
      <c r="G45" s="38"/>
      <c r="H45" s="38"/>
    </row>
    <row r="46" spans="2:9" ht="15" customHeight="1">
      <c r="D46" s="27"/>
      <c r="F46" s="38"/>
      <c r="G46" s="38"/>
      <c r="H46" s="38"/>
    </row>
    <row r="47" spans="2:9" ht="15" customHeight="1">
      <c r="D47" s="27"/>
      <c r="F47" s="38"/>
      <c r="G47" s="38"/>
      <c r="H47" s="38"/>
      <c r="I47" s="38"/>
    </row>
    <row r="48" spans="2:9" ht="15" customHeight="1">
      <c r="D48" s="27"/>
      <c r="F48" s="38"/>
      <c r="G48" s="38"/>
      <c r="H48" s="38"/>
      <c r="I48" s="38"/>
    </row>
    <row r="49" spans="4:9" ht="15" customHeight="1">
      <c r="D49" s="27"/>
      <c r="F49" s="38"/>
      <c r="G49" s="38"/>
      <c r="H49" s="38"/>
      <c r="I49" s="38"/>
    </row>
    <row r="50" spans="4:9" ht="15" customHeight="1">
      <c r="D50" s="27"/>
      <c r="F50" s="38"/>
      <c r="G50" s="38"/>
      <c r="H50" s="38"/>
      <c r="I50" s="38"/>
    </row>
    <row r="51" spans="4:9" ht="15" customHeight="1">
      <c r="D51" s="27"/>
      <c r="F51" s="38"/>
      <c r="G51" s="38"/>
      <c r="H51" s="38"/>
      <c r="I51" s="38"/>
    </row>
    <row r="52" spans="4:9" ht="15" customHeight="1">
      <c r="D52" s="27"/>
      <c r="F52" s="38"/>
      <c r="G52" s="38"/>
      <c r="H52" s="38"/>
      <c r="I52" s="38"/>
    </row>
    <row r="53" spans="4:9" ht="15" customHeight="1">
      <c r="D53" s="27"/>
      <c r="F53" s="38"/>
      <c r="G53" s="38"/>
      <c r="H53" s="38"/>
      <c r="I53" s="38"/>
    </row>
    <row r="54" spans="4:9" ht="15" customHeight="1">
      <c r="D54" s="27"/>
      <c r="F54" s="38"/>
      <c r="G54" s="38"/>
      <c r="H54" s="38"/>
      <c r="I54" s="38"/>
    </row>
    <row r="55" spans="4:9" ht="15" customHeight="1">
      <c r="D55" s="27"/>
      <c r="F55" s="38"/>
      <c r="G55" s="38"/>
      <c r="H55" s="38"/>
      <c r="I55" s="38"/>
    </row>
    <row r="56" spans="4:9" ht="15" customHeight="1">
      <c r="D56" s="27"/>
      <c r="F56" s="38"/>
      <c r="G56" s="38"/>
      <c r="H56" s="38"/>
      <c r="I56" s="38"/>
    </row>
    <row r="57" spans="4:9" ht="15" customHeight="1">
      <c r="D57" s="27"/>
      <c r="F57" s="38"/>
      <c r="G57" s="38"/>
      <c r="H57" s="38"/>
      <c r="I57" s="38"/>
    </row>
    <row r="58" spans="4:9" ht="15" customHeight="1">
      <c r="D58" s="27"/>
      <c r="F58" s="38"/>
      <c r="G58" s="38"/>
      <c r="H58" s="38"/>
      <c r="I58" s="38"/>
    </row>
    <row r="59" spans="4:9" ht="15" customHeight="1">
      <c r="D59" s="27"/>
      <c r="F59" s="38"/>
      <c r="G59" s="38"/>
      <c r="H59" s="38"/>
      <c r="I59" s="38"/>
    </row>
    <row r="60" spans="4:9" ht="15" customHeight="1">
      <c r="D60" s="27"/>
      <c r="F60" s="38"/>
      <c r="G60" s="38"/>
      <c r="H60" s="38"/>
      <c r="I60" s="38"/>
    </row>
    <row r="61" spans="4:9" ht="15" customHeight="1">
      <c r="D61" s="27"/>
      <c r="F61" s="38"/>
      <c r="G61" s="38"/>
      <c r="H61" s="38"/>
      <c r="I61" s="38"/>
    </row>
    <row r="62" spans="4:9" ht="15" customHeight="1">
      <c r="D62" s="27"/>
      <c r="F62" s="38"/>
      <c r="G62" s="38"/>
      <c r="H62" s="38"/>
      <c r="I62" s="38"/>
    </row>
    <row r="63" spans="4:9" ht="15" customHeight="1">
      <c r="D63" s="27"/>
      <c r="F63" s="38"/>
      <c r="G63" s="38"/>
      <c r="H63" s="38"/>
      <c r="I63" s="38"/>
    </row>
    <row r="64" spans="4:9" ht="15" customHeight="1">
      <c r="D64" s="27"/>
      <c r="F64" s="38"/>
      <c r="G64" s="38"/>
      <c r="H64" s="38"/>
      <c r="I64" s="38"/>
    </row>
    <row r="65" spans="4:9" ht="15" customHeight="1">
      <c r="D65" s="27"/>
      <c r="F65" s="38"/>
      <c r="G65" s="38"/>
      <c r="H65" s="38"/>
      <c r="I65" s="38"/>
    </row>
    <row r="66" spans="4:9" ht="15" customHeight="1">
      <c r="D66" s="27"/>
      <c r="F66" s="38"/>
      <c r="G66" s="38"/>
      <c r="H66" s="38"/>
      <c r="I66" s="38"/>
    </row>
    <row r="67" spans="4:9" ht="15" customHeight="1">
      <c r="D67" s="27"/>
      <c r="F67" s="38"/>
      <c r="G67" s="38"/>
      <c r="H67" s="38"/>
      <c r="I67" s="38"/>
    </row>
    <row r="68" spans="4:9" ht="15" customHeight="1">
      <c r="D68" s="27"/>
      <c r="F68" s="38"/>
      <c r="G68" s="38"/>
      <c r="H68" s="38"/>
      <c r="I68" s="38"/>
    </row>
    <row r="69" spans="4:9" ht="15" customHeight="1">
      <c r="D69" s="27"/>
      <c r="F69" s="38"/>
      <c r="G69" s="38"/>
      <c r="H69" s="38"/>
      <c r="I69" s="38"/>
    </row>
    <row r="70" spans="4:9" ht="15" customHeight="1">
      <c r="D70" s="27"/>
      <c r="F70" s="38"/>
      <c r="G70" s="38"/>
      <c r="H70" s="38"/>
      <c r="I70" s="38"/>
    </row>
    <row r="71" spans="4:9" ht="15" customHeight="1">
      <c r="D71" s="27"/>
      <c r="F71" s="38"/>
      <c r="G71" s="38"/>
      <c r="H71" s="38"/>
      <c r="I71" s="38"/>
    </row>
    <row r="72" spans="4:9" ht="15" customHeight="1">
      <c r="D72" s="27"/>
      <c r="F72" s="38"/>
      <c r="G72" s="38"/>
      <c r="H72" s="38"/>
      <c r="I72" s="38"/>
    </row>
    <row r="73" spans="4:9" ht="15" customHeight="1">
      <c r="D73" s="27"/>
      <c r="F73" s="38"/>
      <c r="G73" s="38"/>
      <c r="H73" s="38"/>
      <c r="I73" s="38"/>
    </row>
    <row r="74" spans="4:9" ht="15" customHeight="1">
      <c r="D74" s="27"/>
      <c r="F74" s="38"/>
      <c r="G74" s="38"/>
      <c r="H74" s="38"/>
      <c r="I74" s="38"/>
    </row>
    <row r="75" spans="4:9" ht="15" customHeight="1">
      <c r="D75" s="27"/>
      <c r="F75" s="38"/>
      <c r="G75" s="38"/>
      <c r="H75" s="38"/>
      <c r="I75" s="38"/>
    </row>
    <row r="76" spans="4:9" ht="15" customHeight="1">
      <c r="D76" s="27"/>
      <c r="F76" s="38"/>
      <c r="G76" s="38"/>
      <c r="H76" s="38"/>
      <c r="I76" s="38"/>
    </row>
    <row r="77" spans="4:9" ht="15" customHeight="1">
      <c r="D77" s="27"/>
      <c r="F77" s="38"/>
      <c r="G77" s="38"/>
      <c r="H77" s="38"/>
      <c r="I77" s="38"/>
    </row>
    <row r="78" spans="4:9" ht="15" customHeight="1">
      <c r="D78" s="27"/>
      <c r="F78" s="38"/>
      <c r="G78" s="38"/>
      <c r="H78" s="38"/>
      <c r="I78" s="38"/>
    </row>
    <row r="79" spans="4:9" ht="15" customHeight="1">
      <c r="D79" s="27"/>
      <c r="F79" s="38"/>
      <c r="G79" s="38"/>
      <c r="H79" s="38"/>
      <c r="I79" s="38"/>
    </row>
    <row r="80" spans="4:9" ht="15" customHeight="1">
      <c r="D80" s="27"/>
      <c r="F80" s="38"/>
      <c r="G80" s="38"/>
      <c r="H80" s="38"/>
      <c r="I80" s="38"/>
    </row>
    <row r="81" spans="4:9" ht="15" customHeight="1">
      <c r="D81" s="27"/>
      <c r="F81" s="38"/>
      <c r="G81" s="38"/>
      <c r="H81" s="38"/>
      <c r="I81" s="38"/>
    </row>
    <row r="82" spans="4:9" ht="15" customHeight="1">
      <c r="D82" s="27"/>
      <c r="F82" s="38"/>
      <c r="G82" s="38"/>
      <c r="H82" s="38"/>
      <c r="I82" s="38"/>
    </row>
    <row r="83" spans="4:9" ht="15" customHeight="1">
      <c r="D83" s="27"/>
      <c r="F83" s="38"/>
      <c r="G83" s="38"/>
      <c r="H83" s="38"/>
      <c r="I83" s="38"/>
    </row>
    <row r="84" spans="4:9" ht="15" customHeight="1">
      <c r="D84" s="27"/>
      <c r="F84" s="38"/>
      <c r="G84" s="38"/>
      <c r="H84" s="38"/>
      <c r="I84" s="38"/>
    </row>
    <row r="85" spans="4:9" ht="15" customHeight="1">
      <c r="D85" s="27"/>
      <c r="F85" s="38"/>
      <c r="G85" s="38"/>
      <c r="H85" s="38"/>
      <c r="I85" s="38"/>
    </row>
    <row r="86" spans="4:9" ht="15" customHeight="1">
      <c r="D86" s="27"/>
      <c r="F86" s="38"/>
      <c r="G86" s="38"/>
      <c r="H86" s="38"/>
      <c r="I86" s="38"/>
    </row>
    <row r="87" spans="4:9" ht="15" customHeight="1">
      <c r="D87" s="27"/>
      <c r="F87" s="38"/>
      <c r="G87" s="38"/>
      <c r="H87" s="38"/>
      <c r="I87" s="38"/>
    </row>
    <row r="88" spans="4:9" ht="15" customHeight="1">
      <c r="D88" s="27"/>
      <c r="F88" s="38"/>
      <c r="G88" s="38"/>
      <c r="H88" s="38"/>
      <c r="I88" s="38"/>
    </row>
    <row r="89" spans="4:9" ht="15" customHeight="1">
      <c r="D89" s="27"/>
      <c r="F89" s="38"/>
      <c r="G89" s="38"/>
      <c r="H89" s="38"/>
      <c r="I89" s="38"/>
    </row>
    <row r="90" spans="4:9" ht="15" customHeight="1">
      <c r="D90" s="27"/>
      <c r="F90" s="38"/>
      <c r="G90" s="38"/>
      <c r="H90" s="38"/>
      <c r="I90" s="38"/>
    </row>
    <row r="91" spans="4:9" ht="15" customHeight="1">
      <c r="D91" s="27"/>
      <c r="F91" s="38"/>
      <c r="G91" s="38"/>
      <c r="H91" s="38"/>
      <c r="I91" s="38"/>
    </row>
    <row r="92" spans="4:9" ht="15" customHeight="1">
      <c r="D92" s="27"/>
      <c r="F92" s="38"/>
      <c r="G92" s="38"/>
      <c r="H92" s="38"/>
      <c r="I92" s="38"/>
    </row>
    <row r="93" spans="4:9" ht="15" customHeight="1">
      <c r="D93" s="27"/>
      <c r="F93" s="38"/>
      <c r="G93" s="38"/>
      <c r="H93" s="38"/>
      <c r="I93" s="38"/>
    </row>
    <row r="94" spans="4:9" ht="15" customHeight="1">
      <c r="D94" s="27"/>
      <c r="F94" s="38"/>
      <c r="G94" s="38"/>
      <c r="H94" s="38"/>
      <c r="I94" s="38"/>
    </row>
    <row r="95" spans="4:9" ht="15" customHeight="1">
      <c r="D95" s="27"/>
      <c r="F95" s="38"/>
      <c r="G95" s="38"/>
      <c r="H95" s="38"/>
      <c r="I95" s="38"/>
    </row>
    <row r="96" spans="4:9" ht="15" customHeight="1">
      <c r="D96" s="27"/>
      <c r="F96" s="38"/>
      <c r="G96" s="38"/>
      <c r="H96" s="38"/>
      <c r="I96" s="38"/>
    </row>
    <row r="97" spans="4:9" ht="15" customHeight="1">
      <c r="D97" s="27"/>
      <c r="F97" s="38"/>
      <c r="G97" s="38"/>
      <c r="H97" s="38"/>
      <c r="I97" s="38"/>
    </row>
    <row r="98" spans="4:9" ht="15" customHeight="1">
      <c r="D98" s="27"/>
      <c r="F98" s="38"/>
      <c r="G98" s="38"/>
      <c r="H98" s="38"/>
      <c r="I98" s="38"/>
    </row>
    <row r="99" spans="4:9" ht="15" customHeight="1">
      <c r="D99" s="27"/>
      <c r="F99" s="38"/>
      <c r="G99" s="38"/>
      <c r="H99" s="38"/>
      <c r="I99" s="38"/>
    </row>
    <row r="100" spans="4:9" ht="15" customHeight="1">
      <c r="D100" s="27"/>
      <c r="F100" s="38"/>
      <c r="G100" s="38"/>
      <c r="H100" s="38"/>
      <c r="I100" s="38"/>
    </row>
    <row r="101" spans="4:9" ht="15" customHeight="1">
      <c r="D101" s="27"/>
      <c r="F101" s="38"/>
      <c r="G101" s="38"/>
      <c r="H101" s="38"/>
      <c r="I101" s="38"/>
    </row>
    <row r="102" spans="4:9" ht="15" customHeight="1">
      <c r="D102" s="27"/>
      <c r="F102" s="38"/>
      <c r="G102" s="38"/>
      <c r="H102" s="38"/>
      <c r="I102" s="38"/>
    </row>
    <row r="103" spans="4:9" ht="15" customHeight="1">
      <c r="D103" s="27"/>
      <c r="F103" s="38"/>
      <c r="G103" s="38"/>
      <c r="H103" s="38"/>
      <c r="I103" s="38"/>
    </row>
    <row r="104" spans="4:9" ht="15" customHeight="1">
      <c r="D104" s="27"/>
      <c r="F104" s="38"/>
      <c r="G104" s="38"/>
      <c r="H104" s="38"/>
      <c r="I104" s="38"/>
    </row>
    <row r="105" spans="4:9" ht="15" customHeight="1">
      <c r="D105" s="27"/>
      <c r="F105" s="38"/>
      <c r="G105" s="38"/>
      <c r="H105" s="38"/>
      <c r="I105" s="38"/>
    </row>
    <row r="106" spans="4:9" ht="15" customHeight="1">
      <c r="D106" s="27"/>
      <c r="F106" s="38"/>
      <c r="G106" s="38"/>
      <c r="H106" s="38"/>
      <c r="I106" s="38"/>
    </row>
    <row r="107" spans="4:9" ht="15" customHeight="1">
      <c r="D107" s="27"/>
      <c r="F107" s="38"/>
      <c r="G107" s="38"/>
      <c r="H107" s="38"/>
      <c r="I107" s="38"/>
    </row>
    <row r="108" spans="4:9" ht="15" customHeight="1">
      <c r="D108" s="27"/>
      <c r="F108" s="38"/>
      <c r="G108" s="38"/>
      <c r="H108" s="38"/>
      <c r="I108" s="38"/>
    </row>
    <row r="109" spans="4:9" ht="15" customHeight="1">
      <c r="D109" s="27"/>
      <c r="F109" s="38"/>
      <c r="G109" s="38"/>
      <c r="H109" s="38"/>
      <c r="I109" s="38"/>
    </row>
    <row r="110" spans="4:9" ht="15" customHeight="1">
      <c r="D110" s="27"/>
      <c r="F110" s="38"/>
      <c r="G110" s="38"/>
      <c r="H110" s="38"/>
      <c r="I110" s="38"/>
    </row>
    <row r="111" spans="4:9" ht="15" customHeight="1">
      <c r="D111" s="27"/>
      <c r="F111" s="38"/>
      <c r="G111" s="38"/>
      <c r="H111" s="38"/>
      <c r="I111" s="38"/>
    </row>
    <row r="112" spans="4:9" ht="15" customHeight="1">
      <c r="D112" s="27"/>
      <c r="F112" s="38"/>
      <c r="G112" s="38"/>
      <c r="H112" s="38"/>
      <c r="I112" s="38"/>
    </row>
    <row r="113" spans="4:9" ht="15" customHeight="1">
      <c r="D113" s="27"/>
      <c r="F113" s="38"/>
      <c r="G113" s="38"/>
      <c r="H113" s="38"/>
      <c r="I113" s="38"/>
    </row>
    <row r="114" spans="4:9" ht="15" customHeight="1">
      <c r="D114" s="27"/>
      <c r="F114" s="38"/>
      <c r="G114" s="38"/>
      <c r="H114" s="38"/>
      <c r="I114" s="38"/>
    </row>
    <row r="115" spans="4:9" ht="15" customHeight="1">
      <c r="D115" s="27"/>
      <c r="F115" s="38"/>
      <c r="G115" s="38"/>
      <c r="H115" s="38"/>
      <c r="I115" s="38"/>
    </row>
    <row r="116" spans="4:9" ht="15" customHeight="1">
      <c r="D116" s="27"/>
      <c r="F116" s="38"/>
      <c r="G116" s="38"/>
      <c r="H116" s="38"/>
      <c r="I116" s="38"/>
    </row>
    <row r="117" spans="4:9" ht="15" customHeight="1">
      <c r="D117" s="27"/>
      <c r="F117" s="38"/>
      <c r="G117" s="38"/>
      <c r="H117" s="38"/>
      <c r="I117" s="38"/>
    </row>
    <row r="118" spans="4:9" ht="15" customHeight="1">
      <c r="D118" s="27"/>
      <c r="F118" s="38"/>
      <c r="G118" s="38"/>
      <c r="H118" s="38"/>
      <c r="I118" s="38"/>
    </row>
    <row r="119" spans="4:9" ht="15" customHeight="1">
      <c r="D119" s="27"/>
      <c r="F119" s="38"/>
      <c r="G119" s="38"/>
      <c r="H119" s="38"/>
      <c r="I119" s="38"/>
    </row>
    <row r="120" spans="4:9" ht="15" customHeight="1">
      <c r="D120" s="27"/>
      <c r="F120" s="38"/>
      <c r="G120" s="38"/>
      <c r="H120" s="38"/>
      <c r="I120" s="38"/>
    </row>
    <row r="121" spans="4:9" ht="15" customHeight="1">
      <c r="D121" s="27"/>
      <c r="F121" s="38"/>
      <c r="G121" s="38"/>
      <c r="H121" s="38"/>
      <c r="I121" s="38"/>
    </row>
    <row r="122" spans="4:9" ht="15" customHeight="1">
      <c r="D122" s="27"/>
      <c r="F122" s="38"/>
      <c r="G122" s="38"/>
      <c r="H122" s="38"/>
      <c r="I122" s="38"/>
    </row>
    <row r="123" spans="4:9" ht="15" customHeight="1">
      <c r="D123" s="27"/>
      <c r="F123" s="38"/>
      <c r="G123" s="38"/>
      <c r="H123" s="38"/>
      <c r="I123" s="38"/>
    </row>
    <row r="124" spans="4:9" ht="15" customHeight="1">
      <c r="D124" s="27"/>
      <c r="F124" s="38"/>
      <c r="G124" s="38"/>
      <c r="H124" s="38"/>
      <c r="I124" s="38"/>
    </row>
    <row r="125" spans="4:9" ht="15" customHeight="1">
      <c r="D125" s="27"/>
      <c r="F125" s="38"/>
      <c r="G125" s="38"/>
      <c r="H125" s="38"/>
      <c r="I125" s="38"/>
    </row>
    <row r="126" spans="4:9" ht="15" customHeight="1">
      <c r="D126" s="27"/>
      <c r="F126" s="38"/>
      <c r="G126" s="38"/>
      <c r="H126" s="38"/>
      <c r="I126" s="38"/>
    </row>
    <row r="127" spans="4:9" ht="15" customHeight="1">
      <c r="D127" s="27"/>
      <c r="F127" s="38"/>
      <c r="G127" s="38"/>
      <c r="H127" s="38"/>
      <c r="I127" s="38"/>
    </row>
    <row r="128" spans="4:9" ht="15" customHeight="1">
      <c r="D128" s="27"/>
      <c r="F128" s="38"/>
      <c r="G128" s="38"/>
      <c r="H128" s="38"/>
      <c r="I128" s="38"/>
    </row>
    <row r="129" spans="4:9" ht="15" customHeight="1">
      <c r="D129" s="27"/>
      <c r="F129" s="38"/>
      <c r="G129" s="38"/>
      <c r="H129" s="38"/>
      <c r="I129" s="38"/>
    </row>
    <row r="130" spans="4:9" ht="15" customHeight="1">
      <c r="D130" s="27"/>
      <c r="F130" s="38"/>
      <c r="G130" s="38"/>
      <c r="H130" s="38"/>
      <c r="I130" s="38"/>
    </row>
    <row r="131" spans="4:9" ht="15" customHeight="1">
      <c r="D131" s="27"/>
      <c r="F131" s="38"/>
      <c r="G131" s="38"/>
      <c r="H131" s="38"/>
      <c r="I131" s="38"/>
    </row>
    <row r="132" spans="4:9" ht="15" customHeight="1">
      <c r="D132" s="27"/>
      <c r="F132" s="38"/>
      <c r="G132" s="38"/>
      <c r="H132" s="38"/>
      <c r="I132" s="38"/>
    </row>
    <row r="133" spans="4:9" ht="15" customHeight="1">
      <c r="D133" s="27"/>
      <c r="F133" s="38"/>
      <c r="G133" s="38"/>
      <c r="H133" s="38"/>
      <c r="I133" s="38"/>
    </row>
    <row r="134" spans="4:9" ht="15" customHeight="1">
      <c r="D134" s="27"/>
      <c r="F134" s="38"/>
      <c r="G134" s="38"/>
      <c r="H134" s="38"/>
      <c r="I134" s="38"/>
    </row>
    <row r="135" spans="4:9" ht="15" customHeight="1">
      <c r="D135" s="27"/>
      <c r="F135" s="38"/>
      <c r="G135" s="38"/>
      <c r="H135" s="38"/>
      <c r="I135" s="38"/>
    </row>
    <row r="136" spans="4:9" ht="15" customHeight="1">
      <c r="D136" s="27"/>
      <c r="F136" s="38"/>
      <c r="G136" s="38"/>
      <c r="H136" s="38"/>
      <c r="I136" s="38"/>
    </row>
    <row r="137" spans="4:9" ht="15" customHeight="1">
      <c r="D137" s="27"/>
      <c r="F137" s="38"/>
      <c r="G137" s="38"/>
      <c r="H137" s="38"/>
      <c r="I137" s="38"/>
    </row>
    <row r="138" spans="4:9" ht="15" customHeight="1">
      <c r="D138" s="27"/>
      <c r="F138" s="38"/>
      <c r="G138" s="38"/>
      <c r="H138" s="38"/>
      <c r="I138" s="38"/>
    </row>
    <row r="139" spans="4:9" ht="15" customHeight="1">
      <c r="D139" s="27"/>
      <c r="F139" s="38"/>
      <c r="G139" s="38"/>
      <c r="H139" s="38"/>
      <c r="I139" s="38"/>
    </row>
    <row r="140" spans="4:9" ht="15" customHeight="1">
      <c r="D140" s="27"/>
      <c r="F140" s="38"/>
      <c r="G140" s="38"/>
      <c r="H140" s="38"/>
      <c r="I140" s="38"/>
    </row>
    <row r="141" spans="4:9" ht="15" customHeight="1">
      <c r="D141" s="27"/>
      <c r="F141" s="38"/>
      <c r="G141" s="38"/>
      <c r="H141" s="38"/>
      <c r="I141" s="38"/>
    </row>
    <row r="142" spans="4:9" ht="15" customHeight="1">
      <c r="D142" s="27"/>
      <c r="F142" s="38"/>
      <c r="G142" s="38"/>
      <c r="H142" s="38"/>
      <c r="I142" s="38"/>
    </row>
    <row r="143" spans="4:9" ht="15" customHeight="1">
      <c r="D143" s="27"/>
      <c r="F143" s="38"/>
      <c r="G143" s="38"/>
      <c r="H143" s="38"/>
      <c r="I143" s="38"/>
    </row>
    <row r="144" spans="4:9" ht="15" customHeight="1">
      <c r="D144" s="27"/>
      <c r="F144" s="38"/>
      <c r="G144" s="38"/>
      <c r="H144" s="38"/>
      <c r="I144" s="38"/>
    </row>
    <row r="145" spans="4:9" ht="15" customHeight="1">
      <c r="D145" s="27"/>
      <c r="F145" s="38"/>
      <c r="G145" s="38"/>
      <c r="H145" s="38"/>
      <c r="I145" s="38"/>
    </row>
    <row r="146" spans="4:9" ht="15" customHeight="1">
      <c r="D146" s="27"/>
      <c r="F146" s="38"/>
      <c r="G146" s="38"/>
      <c r="H146" s="38"/>
      <c r="I146" s="38"/>
    </row>
    <row r="147" spans="4:9" ht="15" customHeight="1">
      <c r="D147" s="27"/>
      <c r="F147" s="38"/>
      <c r="G147" s="38"/>
      <c r="H147" s="38"/>
      <c r="I147" s="38"/>
    </row>
    <row r="148" spans="4:9" ht="15" customHeight="1">
      <c r="D148" s="27"/>
      <c r="F148" s="38"/>
      <c r="G148" s="38"/>
      <c r="H148" s="38"/>
      <c r="I148" s="38"/>
    </row>
    <row r="149" spans="4:9" ht="15" customHeight="1">
      <c r="D149" s="27"/>
      <c r="F149" s="38"/>
      <c r="G149" s="38"/>
      <c r="H149" s="38"/>
      <c r="I149" s="38"/>
    </row>
    <row r="150" spans="4:9" ht="15" customHeight="1">
      <c r="D150" s="27"/>
      <c r="F150" s="38"/>
      <c r="G150" s="38"/>
      <c r="H150" s="38"/>
      <c r="I150" s="38"/>
    </row>
    <row r="151" spans="4:9" ht="15" customHeight="1">
      <c r="D151" s="27"/>
      <c r="F151" s="38"/>
      <c r="G151" s="38"/>
      <c r="H151" s="38"/>
      <c r="I151" s="38"/>
    </row>
    <row r="152" spans="4:9" ht="15" customHeight="1">
      <c r="D152" s="27"/>
      <c r="F152" s="38"/>
      <c r="G152" s="38"/>
      <c r="H152" s="38"/>
      <c r="I152" s="38"/>
    </row>
    <row r="153" spans="4:9" ht="15" customHeight="1">
      <c r="D153" s="27"/>
      <c r="F153" s="38"/>
      <c r="G153" s="38"/>
      <c r="H153" s="38"/>
      <c r="I153" s="38"/>
    </row>
    <row r="154" spans="4:9" ht="15" customHeight="1">
      <c r="D154" s="27"/>
      <c r="F154" s="38"/>
      <c r="G154" s="38"/>
      <c r="H154" s="38"/>
      <c r="I154" s="38"/>
    </row>
    <row r="155" spans="4:9" ht="15" customHeight="1">
      <c r="D155" s="27"/>
      <c r="F155" s="38"/>
      <c r="G155" s="38"/>
      <c r="H155" s="38"/>
      <c r="I155" s="38"/>
    </row>
    <row r="156" spans="4:9" ht="15" customHeight="1">
      <c r="D156" s="27"/>
      <c r="F156" s="38"/>
      <c r="G156" s="38"/>
      <c r="H156" s="38"/>
      <c r="I156" s="38"/>
    </row>
    <row r="157" spans="4:9" ht="15" customHeight="1">
      <c r="D157" s="27"/>
      <c r="F157" s="38"/>
      <c r="G157" s="38"/>
      <c r="H157" s="38"/>
      <c r="I157" s="38"/>
    </row>
    <row r="158" spans="4:9" ht="15" customHeight="1">
      <c r="D158" s="27"/>
      <c r="F158" s="38"/>
      <c r="G158" s="38"/>
      <c r="H158" s="38"/>
      <c r="I158" s="38"/>
    </row>
    <row r="159" spans="4:9" ht="15" customHeight="1">
      <c r="D159" s="27"/>
      <c r="F159" s="38"/>
      <c r="G159" s="38"/>
      <c r="H159" s="38"/>
      <c r="I159" s="38"/>
    </row>
    <row r="160" spans="4:9" ht="15" customHeight="1">
      <c r="D160" s="27"/>
      <c r="F160" s="38"/>
      <c r="G160" s="38"/>
      <c r="H160" s="38"/>
      <c r="I160" s="38"/>
    </row>
    <row r="161" spans="4:9" ht="15" customHeight="1">
      <c r="D161" s="27"/>
      <c r="F161" s="38"/>
      <c r="G161" s="38"/>
      <c r="H161" s="38"/>
      <c r="I161" s="38"/>
    </row>
    <row r="162" spans="4:9" ht="15" customHeight="1">
      <c r="D162" s="27"/>
      <c r="F162" s="38"/>
      <c r="G162" s="38"/>
      <c r="H162" s="38"/>
      <c r="I162" s="38"/>
    </row>
    <row r="163" spans="4:9" ht="15" customHeight="1">
      <c r="D163" s="27"/>
      <c r="F163" s="38"/>
      <c r="G163" s="38"/>
      <c r="H163" s="38"/>
      <c r="I163" s="38"/>
    </row>
    <row r="164" spans="4:9" ht="15" customHeight="1">
      <c r="D164" s="27"/>
      <c r="F164" s="38"/>
      <c r="G164" s="38"/>
      <c r="H164" s="38"/>
      <c r="I164" s="38"/>
    </row>
    <row r="165" spans="4:9" ht="15" customHeight="1">
      <c r="D165" s="27"/>
      <c r="F165" s="38"/>
      <c r="G165" s="38"/>
      <c r="H165" s="38"/>
      <c r="I165" s="38"/>
    </row>
    <row r="166" spans="4:9" ht="15" customHeight="1">
      <c r="D166" s="27"/>
      <c r="F166" s="38"/>
      <c r="G166" s="38"/>
      <c r="H166" s="38"/>
      <c r="I166" s="38"/>
    </row>
    <row r="167" spans="4:9" ht="15" customHeight="1">
      <c r="D167" s="27"/>
      <c r="F167" s="38"/>
      <c r="G167" s="38"/>
      <c r="H167" s="38"/>
      <c r="I167" s="38"/>
    </row>
    <row r="168" spans="4:9" ht="15" customHeight="1">
      <c r="D168" s="27"/>
      <c r="F168" s="38"/>
      <c r="G168" s="38"/>
      <c r="H168" s="38"/>
      <c r="I168" s="38"/>
    </row>
    <row r="169" spans="4:9" ht="15" customHeight="1">
      <c r="D169" s="27"/>
      <c r="F169" s="38"/>
      <c r="G169" s="38"/>
      <c r="H169" s="38"/>
      <c r="I169" s="38"/>
    </row>
    <row r="170" spans="4:9" ht="15" customHeight="1">
      <c r="D170" s="27"/>
      <c r="F170" s="38"/>
      <c r="G170" s="38"/>
      <c r="H170" s="38"/>
      <c r="I170" s="38"/>
    </row>
    <row r="171" spans="4:9" ht="15" customHeight="1">
      <c r="D171" s="27"/>
      <c r="F171" s="38"/>
      <c r="G171" s="38"/>
      <c r="H171" s="38"/>
      <c r="I171" s="38"/>
    </row>
    <row r="172" spans="4:9" ht="15" customHeight="1">
      <c r="D172" s="27"/>
      <c r="F172" s="38"/>
      <c r="G172" s="38"/>
      <c r="H172" s="38"/>
      <c r="I172" s="38"/>
    </row>
    <row r="173" spans="4:9" ht="15" customHeight="1">
      <c r="D173" s="27"/>
      <c r="F173" s="38"/>
      <c r="G173" s="38"/>
      <c r="H173" s="38"/>
      <c r="I173" s="38"/>
    </row>
    <row r="174" spans="4:9" ht="15" customHeight="1">
      <c r="D174" s="27"/>
      <c r="F174" s="38"/>
      <c r="G174" s="38"/>
      <c r="H174" s="38"/>
      <c r="I174" s="38"/>
    </row>
    <row r="175" spans="4:9" ht="15" customHeight="1">
      <c r="D175" s="27"/>
      <c r="F175" s="38"/>
      <c r="G175" s="38"/>
      <c r="H175" s="38"/>
      <c r="I175" s="38"/>
    </row>
    <row r="176" spans="4:9" ht="15" customHeight="1">
      <c r="D176" s="27"/>
      <c r="F176" s="38"/>
      <c r="G176" s="38"/>
      <c r="H176" s="38"/>
      <c r="I176" s="38"/>
    </row>
    <row r="177" spans="4:9" ht="15" customHeight="1">
      <c r="D177" s="27"/>
      <c r="F177" s="38"/>
      <c r="G177" s="38"/>
      <c r="H177" s="38"/>
      <c r="I177" s="38"/>
    </row>
    <row r="178" spans="4:9" ht="15" customHeight="1">
      <c r="D178" s="27"/>
      <c r="F178" s="38"/>
      <c r="G178" s="38"/>
      <c r="H178" s="38"/>
      <c r="I178" s="38"/>
    </row>
    <row r="179" spans="4:9" ht="15" customHeight="1">
      <c r="D179" s="27"/>
      <c r="F179" s="38"/>
      <c r="G179" s="38"/>
      <c r="H179" s="38"/>
      <c r="I179" s="38"/>
    </row>
    <row r="180" spans="4:9" ht="15" customHeight="1">
      <c r="D180" s="27"/>
      <c r="F180" s="38"/>
      <c r="G180" s="38"/>
      <c r="H180" s="38"/>
      <c r="I180" s="38"/>
    </row>
    <row r="181" spans="4:9" ht="15" customHeight="1">
      <c r="D181" s="27"/>
      <c r="F181" s="38"/>
      <c r="G181" s="38"/>
      <c r="H181" s="38"/>
      <c r="I181" s="38"/>
    </row>
    <row r="182" spans="4:9" ht="15" customHeight="1">
      <c r="D182" s="27"/>
      <c r="F182" s="38"/>
      <c r="G182" s="38"/>
      <c r="H182" s="38"/>
      <c r="I182" s="38"/>
    </row>
    <row r="183" spans="4:9" ht="15" customHeight="1">
      <c r="D183" s="27"/>
      <c r="F183" s="38"/>
      <c r="G183" s="38"/>
      <c r="H183" s="38"/>
      <c r="I183" s="38"/>
    </row>
    <row r="184" spans="4:9" ht="15" customHeight="1">
      <c r="D184" s="27"/>
      <c r="F184" s="38"/>
      <c r="G184" s="38"/>
      <c r="H184" s="38"/>
      <c r="I184" s="38"/>
    </row>
    <row r="185" spans="4:9" ht="15" customHeight="1">
      <c r="D185" s="27"/>
      <c r="F185" s="38"/>
      <c r="G185" s="38"/>
      <c r="H185" s="38"/>
      <c r="I185" s="38"/>
    </row>
    <row r="186" spans="4:9" ht="15" customHeight="1">
      <c r="D186" s="27"/>
      <c r="F186" s="38"/>
      <c r="G186" s="38"/>
      <c r="H186" s="38"/>
      <c r="I186" s="38"/>
    </row>
    <row r="187" spans="4:9" ht="15" customHeight="1">
      <c r="D187" s="27"/>
      <c r="F187" s="38"/>
      <c r="G187" s="38"/>
      <c r="H187" s="38"/>
      <c r="I187" s="38"/>
    </row>
    <row r="188" spans="4:9" ht="15" customHeight="1">
      <c r="D188" s="27"/>
      <c r="F188" s="38"/>
      <c r="G188" s="38"/>
      <c r="H188" s="38"/>
      <c r="I188" s="38"/>
    </row>
    <row r="189" spans="4:9" ht="15" customHeight="1">
      <c r="D189" s="27"/>
      <c r="F189" s="38"/>
      <c r="G189" s="38"/>
      <c r="H189" s="38"/>
      <c r="I189" s="38"/>
    </row>
    <row r="190" spans="4:9" ht="15" customHeight="1">
      <c r="D190" s="27"/>
      <c r="F190" s="38"/>
      <c r="G190" s="38"/>
      <c r="H190" s="38"/>
      <c r="I190" s="38"/>
    </row>
    <row r="191" spans="4:9" ht="15" customHeight="1">
      <c r="D191" s="27"/>
      <c r="F191" s="38"/>
      <c r="G191" s="38"/>
      <c r="H191" s="38"/>
      <c r="I191" s="38"/>
    </row>
    <row r="192" spans="4:9" ht="15" customHeight="1">
      <c r="D192" s="27"/>
      <c r="F192" s="38"/>
      <c r="G192" s="38"/>
      <c r="H192" s="38"/>
      <c r="I192" s="38"/>
    </row>
    <row r="193" spans="4:9" ht="15" customHeight="1">
      <c r="D193" s="27"/>
      <c r="F193" s="38"/>
      <c r="G193" s="38"/>
      <c r="H193" s="38"/>
      <c r="I193" s="38"/>
    </row>
    <row r="194" spans="4:9" ht="15" customHeight="1">
      <c r="D194" s="27"/>
      <c r="F194" s="38"/>
      <c r="G194" s="38"/>
      <c r="H194" s="38"/>
      <c r="I194" s="38"/>
    </row>
    <row r="195" spans="4:9" ht="15" customHeight="1">
      <c r="D195" s="27"/>
      <c r="F195" s="38"/>
      <c r="G195" s="38"/>
      <c r="H195" s="38"/>
      <c r="I195" s="38"/>
    </row>
    <row r="196" spans="4:9" ht="15" customHeight="1">
      <c r="D196" s="27"/>
      <c r="F196" s="38"/>
      <c r="G196" s="38"/>
      <c r="H196" s="38"/>
      <c r="I196" s="38"/>
    </row>
    <row r="197" spans="4:9" ht="15" customHeight="1">
      <c r="D197" s="27"/>
      <c r="F197" s="38"/>
      <c r="G197" s="38"/>
      <c r="H197" s="38"/>
      <c r="I197" s="38"/>
    </row>
    <row r="198" spans="4:9" ht="15" customHeight="1">
      <c r="D198" s="27"/>
      <c r="F198" s="38"/>
      <c r="G198" s="38"/>
      <c r="H198" s="38"/>
      <c r="I198" s="38"/>
    </row>
    <row r="199" spans="4:9" ht="15" customHeight="1">
      <c r="D199" s="27"/>
      <c r="F199" s="38"/>
      <c r="G199" s="38"/>
      <c r="H199" s="38"/>
      <c r="I199" s="38"/>
    </row>
    <row r="200" spans="4:9" ht="15" customHeight="1">
      <c r="D200" s="27"/>
      <c r="F200" s="38"/>
      <c r="G200" s="38"/>
      <c r="H200" s="38"/>
      <c r="I200" s="38"/>
    </row>
    <row r="201" spans="4:9" ht="15" customHeight="1">
      <c r="D201" s="27"/>
      <c r="F201" s="38"/>
      <c r="G201" s="38"/>
      <c r="H201" s="38"/>
      <c r="I201" s="38"/>
    </row>
    <row r="202" spans="4:9" ht="15" customHeight="1">
      <c r="D202" s="27"/>
      <c r="F202" s="38"/>
      <c r="G202" s="38"/>
      <c r="H202" s="38"/>
      <c r="I202" s="38"/>
    </row>
    <row r="203" spans="4:9" ht="15" customHeight="1">
      <c r="D203" s="27"/>
      <c r="F203" s="38"/>
      <c r="G203" s="38"/>
      <c r="H203" s="38"/>
      <c r="I203" s="38"/>
    </row>
    <row r="204" spans="4:9" ht="15" customHeight="1">
      <c r="D204" s="27"/>
      <c r="F204" s="38"/>
      <c r="G204" s="38"/>
      <c r="H204" s="38"/>
      <c r="I204" s="38"/>
    </row>
    <row r="205" spans="4:9" ht="15" customHeight="1">
      <c r="D205" s="27"/>
      <c r="F205" s="38"/>
      <c r="G205" s="38"/>
      <c r="H205" s="38"/>
      <c r="I205" s="38"/>
    </row>
    <row r="206" spans="4:9" ht="15" customHeight="1">
      <c r="D206" s="27"/>
      <c r="F206" s="38"/>
      <c r="G206" s="38"/>
      <c r="H206" s="38"/>
      <c r="I206" s="38"/>
    </row>
    <row r="207" spans="4:9" ht="15" customHeight="1">
      <c r="D207" s="27"/>
      <c r="F207" s="38"/>
      <c r="G207" s="38"/>
      <c r="H207" s="38"/>
      <c r="I207" s="38"/>
    </row>
    <row r="208" spans="4:9" ht="15" customHeight="1">
      <c r="D208" s="27"/>
      <c r="F208" s="38"/>
      <c r="G208" s="38"/>
      <c r="H208" s="38"/>
      <c r="I208" s="38"/>
    </row>
    <row r="209" spans="4:9" ht="15" customHeight="1">
      <c r="D209" s="27"/>
      <c r="F209" s="38"/>
      <c r="G209" s="38"/>
      <c r="H209" s="38"/>
      <c r="I209" s="38"/>
    </row>
    <row r="210" spans="4:9" ht="15" customHeight="1">
      <c r="D210" s="27"/>
      <c r="F210" s="38"/>
      <c r="G210" s="38"/>
      <c r="H210" s="38"/>
      <c r="I210" s="38"/>
    </row>
    <row r="211" spans="4:9" ht="15" customHeight="1">
      <c r="D211" s="27"/>
      <c r="F211" s="38"/>
      <c r="G211" s="38"/>
      <c r="H211" s="38"/>
      <c r="I211" s="38"/>
    </row>
    <row r="212" spans="4:9" ht="15" customHeight="1">
      <c r="D212" s="27"/>
      <c r="F212" s="38"/>
      <c r="G212" s="38"/>
      <c r="H212" s="38"/>
      <c r="I212" s="38"/>
    </row>
    <row r="213" spans="4:9" ht="15" customHeight="1">
      <c r="D213" s="27"/>
      <c r="F213" s="38"/>
      <c r="G213" s="38"/>
      <c r="H213" s="38"/>
      <c r="I213" s="38"/>
    </row>
    <row r="214" spans="4:9" ht="15" customHeight="1">
      <c r="D214" s="27"/>
      <c r="F214" s="38"/>
      <c r="G214" s="38"/>
      <c r="H214" s="38"/>
      <c r="I214" s="38"/>
    </row>
    <row r="215" spans="4:9" ht="15" customHeight="1">
      <c r="D215" s="27"/>
      <c r="F215" s="38"/>
      <c r="G215" s="38"/>
      <c r="H215" s="38"/>
      <c r="I215" s="38"/>
    </row>
    <row r="216" spans="4:9" ht="15" customHeight="1">
      <c r="D216" s="27"/>
      <c r="F216" s="38"/>
      <c r="G216" s="38"/>
      <c r="H216" s="38"/>
      <c r="I216" s="38"/>
    </row>
    <row r="217" spans="4:9" ht="15" customHeight="1">
      <c r="D217" s="27"/>
      <c r="F217" s="38"/>
      <c r="G217" s="38"/>
      <c r="H217" s="38"/>
      <c r="I217" s="38"/>
    </row>
    <row r="218" spans="4:9" ht="15" customHeight="1">
      <c r="D218" s="27"/>
      <c r="F218" s="38"/>
      <c r="G218" s="38"/>
      <c r="H218" s="38"/>
      <c r="I218" s="38"/>
    </row>
    <row r="219" spans="4:9" ht="15" customHeight="1">
      <c r="D219" s="27"/>
      <c r="F219" s="38"/>
      <c r="G219" s="38"/>
      <c r="H219" s="38"/>
      <c r="I219" s="38"/>
    </row>
    <row r="220" spans="4:9" ht="15" customHeight="1">
      <c r="D220" s="27"/>
      <c r="F220" s="38"/>
      <c r="G220" s="38"/>
      <c r="H220" s="38"/>
      <c r="I220" s="38"/>
    </row>
    <row r="221" spans="4:9" ht="15" customHeight="1">
      <c r="D221" s="27"/>
      <c r="F221" s="38"/>
      <c r="G221" s="38"/>
      <c r="H221" s="38"/>
      <c r="I221" s="38"/>
    </row>
    <row r="222" spans="4:9" ht="15" customHeight="1">
      <c r="D222" s="27"/>
      <c r="F222" s="38"/>
      <c r="G222" s="38"/>
      <c r="H222" s="38"/>
      <c r="I222" s="38"/>
    </row>
    <row r="223" spans="4:9" ht="15" customHeight="1">
      <c r="D223" s="27"/>
      <c r="F223" s="38"/>
      <c r="G223" s="38"/>
      <c r="H223" s="38"/>
      <c r="I223" s="38"/>
    </row>
    <row r="224" spans="4:9" ht="15" customHeight="1">
      <c r="D224" s="27"/>
      <c r="F224" s="38"/>
      <c r="G224" s="38"/>
      <c r="H224" s="38"/>
      <c r="I224" s="38"/>
    </row>
    <row r="225" spans="4:9" ht="15" customHeight="1">
      <c r="D225" s="27"/>
      <c r="F225" s="38"/>
      <c r="G225" s="38"/>
      <c r="H225" s="38"/>
      <c r="I225" s="38"/>
    </row>
    <row r="226" spans="4:9" ht="15" customHeight="1">
      <c r="D226" s="27"/>
      <c r="F226" s="38"/>
      <c r="G226" s="38"/>
      <c r="H226" s="38"/>
      <c r="I226" s="38"/>
    </row>
    <row r="227" spans="4:9" ht="15" customHeight="1">
      <c r="D227" s="27"/>
      <c r="F227" s="38"/>
      <c r="G227" s="38"/>
      <c r="H227" s="38"/>
      <c r="I227" s="38"/>
    </row>
    <row r="228" spans="4:9" ht="15" customHeight="1">
      <c r="D228" s="27"/>
      <c r="F228" s="38"/>
      <c r="G228" s="38"/>
      <c r="H228" s="38"/>
      <c r="I228" s="38"/>
    </row>
    <row r="229" spans="4:9" ht="15" customHeight="1">
      <c r="D229" s="27"/>
      <c r="F229" s="38"/>
      <c r="G229" s="38"/>
      <c r="H229" s="38"/>
      <c r="I229" s="38"/>
    </row>
    <row r="230" spans="4:9" ht="15" customHeight="1">
      <c r="D230" s="27"/>
      <c r="F230" s="38"/>
      <c r="G230" s="38"/>
      <c r="H230" s="38"/>
      <c r="I230" s="38"/>
    </row>
    <row r="231" spans="4:9" ht="15" customHeight="1">
      <c r="D231" s="27"/>
      <c r="F231" s="38"/>
      <c r="G231" s="38"/>
      <c r="H231" s="38"/>
      <c r="I231" s="38"/>
    </row>
    <row r="232" spans="4:9" ht="15" customHeight="1">
      <c r="D232" s="27"/>
      <c r="F232" s="38"/>
      <c r="G232" s="38"/>
      <c r="H232" s="38"/>
      <c r="I232" s="38"/>
    </row>
    <row r="233" spans="4:9" ht="15" customHeight="1">
      <c r="D233" s="27"/>
      <c r="F233" s="38"/>
      <c r="G233" s="38"/>
      <c r="H233" s="38"/>
      <c r="I233" s="38"/>
    </row>
    <row r="234" spans="4:9" ht="15" customHeight="1">
      <c r="D234" s="27"/>
      <c r="F234" s="38"/>
      <c r="G234" s="38"/>
      <c r="H234" s="38"/>
      <c r="I234" s="38"/>
    </row>
    <row r="235" spans="4:9" ht="15" customHeight="1">
      <c r="D235" s="27"/>
      <c r="F235" s="38"/>
      <c r="G235" s="38"/>
      <c r="H235" s="38"/>
      <c r="I235" s="38"/>
    </row>
    <row r="236" spans="4:9" ht="15" customHeight="1">
      <c r="D236" s="27"/>
      <c r="F236" s="38"/>
      <c r="G236" s="38"/>
      <c r="H236" s="38"/>
      <c r="I236" s="38"/>
    </row>
    <row r="237" spans="4:9" ht="15" customHeight="1">
      <c r="D237" s="27"/>
      <c r="F237" s="38"/>
      <c r="G237" s="38"/>
      <c r="H237" s="38"/>
      <c r="I237" s="38"/>
    </row>
    <row r="238" spans="4:9" ht="15" customHeight="1">
      <c r="D238" s="27"/>
      <c r="F238" s="38"/>
      <c r="G238" s="38"/>
      <c r="H238" s="38"/>
      <c r="I238" s="38"/>
    </row>
    <row r="239" spans="4:9" ht="15" customHeight="1">
      <c r="D239" s="27"/>
      <c r="F239" s="38"/>
      <c r="G239" s="38"/>
      <c r="H239" s="38"/>
      <c r="I239" s="38"/>
    </row>
    <row r="240" spans="4:9" ht="15" customHeight="1">
      <c r="D240" s="27"/>
      <c r="F240" s="38"/>
      <c r="G240" s="38"/>
      <c r="H240" s="38"/>
      <c r="I240" s="38"/>
    </row>
    <row r="241" spans="4:9" ht="15" customHeight="1">
      <c r="D241" s="27"/>
      <c r="F241" s="38"/>
      <c r="G241" s="38"/>
      <c r="H241" s="38"/>
      <c r="I241" s="38"/>
    </row>
    <row r="242" spans="4:9" ht="15" customHeight="1">
      <c r="D242" s="27"/>
      <c r="F242" s="38"/>
      <c r="G242" s="38"/>
      <c r="H242" s="38"/>
      <c r="I242" s="38"/>
    </row>
    <row r="243" spans="4:9" ht="15" customHeight="1">
      <c r="D243" s="27"/>
      <c r="F243" s="38"/>
      <c r="G243" s="38"/>
      <c r="H243" s="38"/>
      <c r="I243" s="38"/>
    </row>
    <row r="244" spans="4:9" ht="15" customHeight="1">
      <c r="D244" s="27"/>
      <c r="F244" s="38"/>
      <c r="G244" s="38"/>
      <c r="H244" s="38"/>
      <c r="I244" s="38"/>
    </row>
    <row r="245" spans="4:9" ht="15" customHeight="1">
      <c r="D245" s="27"/>
      <c r="F245" s="38"/>
      <c r="G245" s="38"/>
      <c r="H245" s="38"/>
      <c r="I245" s="38"/>
    </row>
    <row r="246" spans="4:9" ht="15" customHeight="1">
      <c r="D246" s="27"/>
      <c r="F246" s="38"/>
      <c r="G246" s="38"/>
      <c r="H246" s="38"/>
      <c r="I246" s="38"/>
    </row>
    <row r="247" spans="4:9" ht="15" customHeight="1">
      <c r="D247" s="27"/>
      <c r="F247" s="38"/>
      <c r="G247" s="38"/>
      <c r="H247" s="38"/>
      <c r="I247" s="38"/>
    </row>
    <row r="248" spans="4:9" ht="15" customHeight="1">
      <c r="D248" s="27"/>
      <c r="F248" s="38"/>
      <c r="G248" s="38"/>
      <c r="H248" s="38"/>
      <c r="I248" s="38"/>
    </row>
    <row r="249" spans="4:9" ht="15" customHeight="1">
      <c r="D249" s="27"/>
      <c r="F249" s="38"/>
      <c r="G249" s="38"/>
      <c r="H249" s="38"/>
      <c r="I249" s="38"/>
    </row>
    <row r="250" spans="4:9" ht="15" customHeight="1">
      <c r="D250" s="27"/>
      <c r="F250" s="38"/>
      <c r="G250" s="38"/>
      <c r="H250" s="38"/>
      <c r="I250" s="38"/>
    </row>
    <row r="251" spans="4:9" ht="15" customHeight="1">
      <c r="D251" s="27"/>
      <c r="F251" s="38"/>
      <c r="G251" s="38"/>
      <c r="H251" s="38"/>
      <c r="I251" s="38"/>
    </row>
    <row r="252" spans="4:9" ht="15" customHeight="1">
      <c r="D252" s="27"/>
      <c r="F252" s="38"/>
      <c r="G252" s="38"/>
      <c r="H252" s="38"/>
      <c r="I252" s="38"/>
    </row>
    <row r="253" spans="4:9" ht="15" customHeight="1">
      <c r="D253" s="27"/>
      <c r="F253" s="38"/>
      <c r="G253" s="38"/>
      <c r="H253" s="38"/>
      <c r="I253" s="38"/>
    </row>
    <row r="254" spans="4:9" ht="15" customHeight="1">
      <c r="D254" s="27"/>
      <c r="F254" s="38"/>
      <c r="G254" s="38"/>
      <c r="H254" s="38"/>
      <c r="I254" s="38"/>
    </row>
    <row r="255" spans="4:9" ht="15" customHeight="1">
      <c r="D255" s="27"/>
      <c r="F255" s="38"/>
      <c r="G255" s="38"/>
      <c r="H255" s="38"/>
      <c r="I255" s="38"/>
    </row>
    <row r="256" spans="4:9" ht="15" customHeight="1">
      <c r="D256" s="27"/>
      <c r="F256" s="38"/>
      <c r="G256" s="38"/>
      <c r="H256" s="38"/>
      <c r="I256" s="38"/>
    </row>
    <row r="257" spans="4:9" ht="15" customHeight="1">
      <c r="D257" s="27"/>
      <c r="F257" s="38"/>
      <c r="G257" s="38"/>
      <c r="H257" s="38"/>
      <c r="I257" s="38"/>
    </row>
    <row r="258" spans="4:9" ht="15" customHeight="1">
      <c r="D258" s="27"/>
      <c r="F258" s="38"/>
      <c r="G258" s="38"/>
      <c r="H258" s="38"/>
      <c r="I258" s="38"/>
    </row>
    <row r="259" spans="4:9" ht="15" customHeight="1">
      <c r="D259" s="27"/>
      <c r="F259" s="38"/>
      <c r="G259" s="38"/>
      <c r="H259" s="38"/>
      <c r="I259" s="38"/>
    </row>
    <row r="260" spans="4:9" ht="15" customHeight="1">
      <c r="D260" s="27"/>
      <c r="F260" s="38"/>
      <c r="G260" s="38"/>
      <c r="H260" s="38"/>
      <c r="I260" s="38"/>
    </row>
    <row r="261" spans="4:9" ht="15" customHeight="1">
      <c r="D261" s="27"/>
      <c r="F261" s="38"/>
      <c r="G261" s="38"/>
      <c r="H261" s="38"/>
      <c r="I261" s="38"/>
    </row>
    <row r="262" spans="4:9" ht="15" customHeight="1">
      <c r="D262" s="27"/>
      <c r="F262" s="38"/>
      <c r="G262" s="38"/>
      <c r="H262" s="38"/>
      <c r="I262" s="38"/>
    </row>
    <row r="263" spans="4:9" ht="15" customHeight="1">
      <c r="D263" s="27"/>
      <c r="F263" s="38"/>
      <c r="G263" s="38"/>
      <c r="H263" s="38"/>
      <c r="I263" s="38"/>
    </row>
    <row r="264" spans="4:9" ht="15" customHeight="1">
      <c r="D264" s="27"/>
      <c r="F264" s="38"/>
      <c r="G264" s="38"/>
      <c r="H264" s="38"/>
      <c r="I264" s="38"/>
    </row>
    <row r="265" spans="4:9" ht="15" customHeight="1">
      <c r="D265" s="27"/>
      <c r="F265" s="38"/>
      <c r="G265" s="38"/>
      <c r="H265" s="38"/>
      <c r="I265" s="38"/>
    </row>
    <row r="266" spans="4:9" ht="15" customHeight="1">
      <c r="D266" s="27"/>
      <c r="F266" s="38"/>
      <c r="G266" s="38"/>
      <c r="H266" s="38"/>
      <c r="I266" s="38"/>
    </row>
    <row r="267" spans="4:9" ht="15" customHeight="1">
      <c r="D267" s="27"/>
      <c r="F267" s="38"/>
      <c r="G267" s="38"/>
      <c r="H267" s="38"/>
      <c r="I267" s="38"/>
    </row>
    <row r="268" spans="4:9" ht="15" customHeight="1">
      <c r="D268" s="27"/>
      <c r="F268" s="38"/>
      <c r="G268" s="38"/>
      <c r="H268" s="38"/>
      <c r="I268" s="38"/>
    </row>
    <row r="269" spans="4:9" ht="15" customHeight="1">
      <c r="D269" s="27"/>
      <c r="F269" s="38"/>
      <c r="G269" s="38"/>
      <c r="H269" s="38"/>
      <c r="I269" s="38"/>
    </row>
    <row r="270" spans="4:9" ht="15" customHeight="1">
      <c r="D270" s="27"/>
      <c r="F270" s="38"/>
      <c r="G270" s="38"/>
      <c r="H270" s="38"/>
      <c r="I270" s="38"/>
    </row>
    <row r="271" spans="4:9" ht="15" customHeight="1">
      <c r="D271" s="27"/>
      <c r="F271" s="38"/>
      <c r="G271" s="38"/>
      <c r="H271" s="38"/>
      <c r="I271" s="38"/>
    </row>
    <row r="272" spans="4:9" ht="15" customHeight="1">
      <c r="D272" s="27"/>
      <c r="F272" s="38"/>
      <c r="G272" s="38"/>
      <c r="H272" s="38"/>
      <c r="I272" s="38"/>
    </row>
    <row r="273" spans="4:9" ht="15" customHeight="1">
      <c r="D273" s="27"/>
      <c r="F273" s="38"/>
      <c r="G273" s="38"/>
      <c r="H273" s="38"/>
      <c r="I273" s="38"/>
    </row>
    <row r="274" spans="4:9" ht="15" customHeight="1">
      <c r="D274" s="27"/>
      <c r="F274" s="38"/>
      <c r="G274" s="38"/>
      <c r="H274" s="38"/>
      <c r="I274" s="38"/>
    </row>
    <row r="275" spans="4:9" ht="15" customHeight="1">
      <c r="D275" s="27"/>
      <c r="F275" s="38"/>
      <c r="G275" s="38"/>
      <c r="H275" s="38"/>
      <c r="I275" s="38"/>
    </row>
    <row r="276" spans="4:9" ht="15" customHeight="1">
      <c r="D276" s="27"/>
      <c r="F276" s="38"/>
      <c r="G276" s="38"/>
      <c r="H276" s="38"/>
      <c r="I276" s="38"/>
    </row>
    <row r="277" spans="4:9" ht="15" customHeight="1">
      <c r="D277" s="27"/>
      <c r="F277" s="38"/>
      <c r="G277" s="38"/>
      <c r="H277" s="38"/>
      <c r="I277" s="38"/>
    </row>
    <row r="278" spans="4:9" ht="15" customHeight="1">
      <c r="D278" s="27"/>
      <c r="F278" s="38"/>
      <c r="G278" s="38"/>
      <c r="H278" s="38"/>
      <c r="I278" s="38"/>
    </row>
    <row r="279" spans="4:9" ht="15" customHeight="1">
      <c r="D279" s="27"/>
      <c r="F279" s="38"/>
      <c r="G279" s="38"/>
      <c r="H279" s="38"/>
      <c r="I279" s="38"/>
    </row>
    <row r="280" spans="4:9" ht="15" customHeight="1">
      <c r="D280" s="27"/>
      <c r="F280" s="38"/>
      <c r="G280" s="38"/>
      <c r="H280" s="38"/>
      <c r="I280" s="38"/>
    </row>
    <row r="281" spans="4:9" ht="15" customHeight="1">
      <c r="D281" s="27"/>
      <c r="F281" s="38"/>
      <c r="G281" s="38"/>
      <c r="H281" s="38"/>
      <c r="I281" s="38"/>
    </row>
    <row r="282" spans="4:9" ht="15" customHeight="1">
      <c r="D282" s="27"/>
      <c r="F282" s="38"/>
      <c r="G282" s="38"/>
      <c r="H282" s="38"/>
      <c r="I282" s="38"/>
    </row>
    <row r="283" spans="4:9" ht="15" customHeight="1">
      <c r="D283" s="27"/>
      <c r="F283" s="38"/>
      <c r="G283" s="38"/>
      <c r="H283" s="38"/>
      <c r="I283" s="38"/>
    </row>
    <row r="284" spans="4:9" ht="15" customHeight="1">
      <c r="D284" s="27"/>
      <c r="F284" s="38"/>
      <c r="G284" s="38"/>
      <c r="H284" s="38"/>
      <c r="I284" s="38"/>
    </row>
    <row r="285" spans="4:9" ht="15" customHeight="1">
      <c r="D285" s="27"/>
      <c r="F285" s="38"/>
      <c r="G285" s="38"/>
      <c r="H285" s="38"/>
      <c r="I285" s="38"/>
    </row>
    <row r="286" spans="4:9" ht="15" customHeight="1">
      <c r="D286" s="27"/>
      <c r="F286" s="38"/>
      <c r="G286" s="38"/>
      <c r="H286" s="38"/>
      <c r="I286" s="38"/>
    </row>
    <row r="287" spans="4:9" ht="15" customHeight="1">
      <c r="D287" s="27"/>
      <c r="F287" s="38"/>
      <c r="G287" s="38"/>
      <c r="H287" s="38"/>
      <c r="I287" s="38"/>
    </row>
    <row r="288" spans="4:9" ht="15" customHeight="1">
      <c r="D288" s="27"/>
      <c r="F288" s="38"/>
      <c r="G288" s="38"/>
      <c r="H288" s="38"/>
      <c r="I288" s="38"/>
    </row>
    <row r="289" spans="4:9" ht="15" customHeight="1">
      <c r="D289" s="27"/>
      <c r="F289" s="38"/>
      <c r="G289" s="38"/>
      <c r="H289" s="38"/>
      <c r="I289" s="38"/>
    </row>
    <row r="290" spans="4:9" ht="15" customHeight="1">
      <c r="D290" s="27"/>
      <c r="F290" s="38"/>
      <c r="G290" s="38"/>
      <c r="H290" s="38"/>
      <c r="I290" s="38"/>
    </row>
    <row r="291" spans="4:9" ht="15" customHeight="1">
      <c r="D291" s="27"/>
      <c r="F291" s="38"/>
      <c r="G291" s="38"/>
      <c r="H291" s="38"/>
      <c r="I291" s="38"/>
    </row>
    <row r="292" spans="4:9" ht="15" customHeight="1">
      <c r="D292" s="27"/>
      <c r="F292" s="38"/>
      <c r="G292" s="38"/>
      <c r="H292" s="38"/>
      <c r="I292" s="38"/>
    </row>
    <row r="293" spans="4:9" ht="15" customHeight="1">
      <c r="D293" s="27"/>
      <c r="F293" s="38"/>
      <c r="G293" s="38"/>
      <c r="H293" s="38"/>
      <c r="I293" s="38"/>
    </row>
    <row r="294" spans="4:9" ht="15" customHeight="1">
      <c r="D294" s="27"/>
      <c r="F294" s="38"/>
      <c r="G294" s="38"/>
      <c r="H294" s="38"/>
      <c r="I294" s="38"/>
    </row>
    <row r="295" spans="4:9" ht="15" customHeight="1">
      <c r="D295" s="27"/>
      <c r="F295" s="38"/>
      <c r="G295" s="38"/>
      <c r="H295" s="38"/>
      <c r="I295" s="38"/>
    </row>
    <row r="296" spans="4:9" ht="15" customHeight="1">
      <c r="D296" s="27"/>
      <c r="F296" s="38"/>
      <c r="G296" s="38"/>
      <c r="H296" s="38"/>
      <c r="I296" s="38"/>
    </row>
    <row r="297" spans="4:9" ht="15" customHeight="1">
      <c r="D297" s="27"/>
      <c r="F297" s="38"/>
      <c r="G297" s="38"/>
      <c r="H297" s="38"/>
      <c r="I297" s="38"/>
    </row>
    <row r="298" spans="4:9" ht="15" customHeight="1">
      <c r="D298" s="27"/>
      <c r="F298" s="38"/>
      <c r="G298" s="38"/>
      <c r="H298" s="38"/>
      <c r="I298" s="38"/>
    </row>
    <row r="299" spans="4:9" ht="15" customHeight="1">
      <c r="D299" s="27"/>
      <c r="F299" s="38"/>
      <c r="G299" s="38"/>
      <c r="H299" s="38"/>
      <c r="I299" s="38"/>
    </row>
    <row r="300" spans="4:9" ht="15" customHeight="1">
      <c r="D300" s="27"/>
      <c r="F300" s="38"/>
      <c r="G300" s="38"/>
      <c r="H300" s="38"/>
      <c r="I300" s="38"/>
    </row>
    <row r="301" spans="4:9" ht="15" customHeight="1">
      <c r="D301" s="27"/>
      <c r="F301" s="38"/>
      <c r="G301" s="38"/>
      <c r="H301" s="38"/>
      <c r="I301" s="38"/>
    </row>
    <row r="302" spans="4:9" ht="15" customHeight="1">
      <c r="D302" s="27"/>
      <c r="F302" s="38"/>
      <c r="G302" s="38"/>
      <c r="H302" s="38"/>
      <c r="I302" s="38"/>
    </row>
    <row r="303" spans="4:9" ht="15" customHeight="1">
      <c r="D303" s="27"/>
      <c r="F303" s="38"/>
      <c r="G303" s="38"/>
      <c r="H303" s="38"/>
      <c r="I303" s="38"/>
    </row>
    <row r="304" spans="4:9" ht="15" customHeight="1">
      <c r="D304" s="27"/>
      <c r="F304" s="38"/>
      <c r="G304" s="38"/>
      <c r="H304" s="38"/>
      <c r="I304" s="38"/>
    </row>
    <row r="305" spans="4:9" ht="15" customHeight="1">
      <c r="D305" s="27"/>
      <c r="F305" s="38"/>
      <c r="G305" s="38"/>
      <c r="H305" s="38"/>
      <c r="I305" s="38"/>
    </row>
    <row r="306" spans="4:9" ht="15" customHeight="1">
      <c r="D306" s="27"/>
      <c r="F306" s="38"/>
      <c r="G306" s="38"/>
      <c r="H306" s="38"/>
      <c r="I306" s="38"/>
    </row>
    <row r="307" spans="4:9" ht="15" customHeight="1">
      <c r="D307" s="27"/>
      <c r="F307" s="38"/>
      <c r="G307" s="38"/>
      <c r="H307" s="38"/>
      <c r="I307" s="38"/>
    </row>
    <row r="308" spans="4:9" ht="15" customHeight="1">
      <c r="D308" s="27"/>
      <c r="F308" s="38"/>
      <c r="G308" s="38"/>
      <c r="H308" s="38"/>
      <c r="I308" s="38"/>
    </row>
    <row r="309" spans="4:9" ht="15" customHeight="1">
      <c r="D309" s="27"/>
      <c r="F309" s="38"/>
      <c r="G309" s="38"/>
      <c r="H309" s="38"/>
      <c r="I309" s="38"/>
    </row>
    <row r="310" spans="4:9" ht="15" customHeight="1">
      <c r="D310" s="27"/>
      <c r="F310" s="38"/>
      <c r="G310" s="38"/>
      <c r="H310" s="38"/>
      <c r="I310" s="38"/>
    </row>
    <row r="311" spans="4:9" ht="15" customHeight="1">
      <c r="D311" s="27"/>
      <c r="F311" s="38"/>
      <c r="G311" s="38"/>
      <c r="H311" s="38"/>
      <c r="I311" s="38"/>
    </row>
    <row r="312" spans="4:9" ht="15" customHeight="1">
      <c r="D312" s="27"/>
      <c r="F312" s="38"/>
      <c r="G312" s="38"/>
      <c r="H312" s="38"/>
      <c r="I312" s="38"/>
    </row>
    <row r="313" spans="4:9" ht="15" customHeight="1">
      <c r="D313" s="27"/>
      <c r="F313" s="38"/>
      <c r="G313" s="38"/>
      <c r="H313" s="38"/>
      <c r="I313" s="38"/>
    </row>
    <row r="314" spans="4:9" ht="15" customHeight="1">
      <c r="D314" s="27"/>
      <c r="F314" s="38"/>
      <c r="G314" s="38"/>
      <c r="H314" s="38"/>
      <c r="I314" s="38"/>
    </row>
    <row r="315" spans="4:9" ht="15" customHeight="1">
      <c r="D315" s="27"/>
      <c r="F315" s="38"/>
      <c r="G315" s="38"/>
      <c r="H315" s="38"/>
      <c r="I315" s="38"/>
    </row>
    <row r="316" spans="4:9" ht="15" customHeight="1">
      <c r="D316" s="27"/>
      <c r="F316" s="38"/>
      <c r="G316" s="38"/>
      <c r="H316" s="38"/>
      <c r="I316" s="38"/>
    </row>
    <row r="317" spans="4:9" ht="15" customHeight="1">
      <c r="D317" s="27"/>
      <c r="F317" s="38"/>
      <c r="G317" s="38"/>
      <c r="H317" s="38"/>
      <c r="I317" s="38"/>
    </row>
    <row r="318" spans="4:9" ht="15" customHeight="1">
      <c r="D318" s="27"/>
      <c r="F318" s="38"/>
      <c r="G318" s="38"/>
      <c r="H318" s="38"/>
      <c r="I318" s="38"/>
    </row>
    <row r="319" spans="4:9" ht="15" customHeight="1">
      <c r="D319" s="27"/>
      <c r="F319" s="38"/>
      <c r="G319" s="38"/>
      <c r="H319" s="38"/>
      <c r="I319" s="38"/>
    </row>
    <row r="320" spans="4:9" ht="15" customHeight="1">
      <c r="D320" s="27"/>
      <c r="F320" s="38"/>
      <c r="G320" s="38"/>
      <c r="H320" s="38"/>
      <c r="I320" s="38"/>
    </row>
    <row r="321" spans="4:9" ht="15" customHeight="1">
      <c r="D321" s="27"/>
      <c r="F321" s="38"/>
      <c r="G321" s="38"/>
      <c r="H321" s="38"/>
      <c r="I321" s="38"/>
    </row>
    <row r="322" spans="4:9" ht="15" customHeight="1">
      <c r="D322" s="27"/>
      <c r="F322" s="38"/>
      <c r="G322" s="38"/>
      <c r="H322" s="38"/>
      <c r="I322" s="38"/>
    </row>
    <row r="323" spans="4:9" ht="15" customHeight="1">
      <c r="D323" s="27"/>
      <c r="F323" s="38"/>
      <c r="G323" s="38"/>
      <c r="H323" s="38"/>
      <c r="I323" s="38"/>
    </row>
    <row r="324" spans="4:9" ht="15" customHeight="1">
      <c r="D324" s="27"/>
      <c r="F324" s="38"/>
      <c r="G324" s="38"/>
      <c r="H324" s="38"/>
      <c r="I324" s="38"/>
    </row>
    <row r="325" spans="4:9" ht="15" customHeight="1">
      <c r="D325" s="27"/>
      <c r="F325" s="38"/>
      <c r="G325" s="38"/>
      <c r="H325" s="38"/>
      <c r="I325" s="38"/>
    </row>
    <row r="326" spans="4:9" ht="15" customHeight="1">
      <c r="D326" s="27"/>
      <c r="F326" s="38"/>
      <c r="G326" s="38"/>
      <c r="H326" s="38"/>
      <c r="I326" s="38"/>
    </row>
    <row r="327" spans="4:9" ht="15" customHeight="1">
      <c r="D327" s="27"/>
      <c r="F327" s="38"/>
      <c r="G327" s="38"/>
      <c r="H327" s="38"/>
      <c r="I327" s="38"/>
    </row>
    <row r="328" spans="4:9" ht="15" customHeight="1">
      <c r="D328" s="27"/>
      <c r="F328" s="38"/>
      <c r="G328" s="38"/>
      <c r="H328" s="38"/>
      <c r="I328" s="38"/>
    </row>
    <row r="329" spans="4:9" ht="15" customHeight="1">
      <c r="D329" s="27"/>
      <c r="F329" s="38"/>
      <c r="G329" s="38"/>
      <c r="H329" s="38"/>
      <c r="I329" s="38"/>
    </row>
    <row r="330" spans="4:9" ht="15" customHeight="1">
      <c r="D330" s="27"/>
      <c r="F330" s="38"/>
      <c r="G330" s="38"/>
      <c r="H330" s="38"/>
      <c r="I330" s="38"/>
    </row>
    <row r="331" spans="4:9" ht="15" customHeight="1">
      <c r="D331" s="27"/>
      <c r="F331" s="38"/>
      <c r="G331" s="38"/>
      <c r="H331" s="38"/>
      <c r="I331" s="38"/>
    </row>
    <row r="332" spans="4:9" ht="15" customHeight="1">
      <c r="D332" s="27"/>
      <c r="F332" s="38"/>
      <c r="G332" s="38"/>
      <c r="H332" s="38"/>
      <c r="I332" s="38"/>
    </row>
    <row r="333" spans="4:9" ht="15" customHeight="1">
      <c r="D333" s="27"/>
      <c r="F333" s="38"/>
      <c r="G333" s="38"/>
      <c r="H333" s="38"/>
      <c r="I333" s="38"/>
    </row>
    <row r="334" spans="4:9" ht="15" customHeight="1">
      <c r="D334" s="27"/>
      <c r="F334" s="38"/>
      <c r="G334" s="38"/>
      <c r="H334" s="38"/>
      <c r="I334" s="38"/>
    </row>
    <row r="335" spans="4:9" ht="15" customHeight="1">
      <c r="D335" s="27"/>
      <c r="F335" s="38"/>
      <c r="G335" s="38"/>
      <c r="H335" s="38"/>
      <c r="I335" s="38"/>
    </row>
    <row r="336" spans="4:9" ht="15" customHeight="1">
      <c r="D336" s="27"/>
      <c r="F336" s="38"/>
      <c r="G336" s="38"/>
      <c r="H336" s="38"/>
      <c r="I336" s="38"/>
    </row>
    <row r="337" spans="4:9" ht="15" customHeight="1">
      <c r="D337" s="27"/>
      <c r="F337" s="38"/>
      <c r="G337" s="38"/>
      <c r="H337" s="38"/>
      <c r="I337" s="38"/>
    </row>
    <row r="338" spans="4:9" ht="15" customHeight="1">
      <c r="D338" s="27"/>
      <c r="F338" s="38"/>
      <c r="G338" s="38"/>
      <c r="H338" s="38"/>
      <c r="I338" s="38"/>
    </row>
    <row r="339" spans="4:9" ht="15" customHeight="1">
      <c r="D339" s="27"/>
      <c r="F339" s="38"/>
      <c r="G339" s="38"/>
      <c r="H339" s="38"/>
      <c r="I339" s="38"/>
    </row>
    <row r="340" spans="4:9" ht="15" customHeight="1">
      <c r="D340" s="27"/>
      <c r="F340" s="38"/>
      <c r="G340" s="38"/>
      <c r="H340" s="38"/>
      <c r="I340" s="38"/>
    </row>
    <row r="341" spans="4:9" ht="15" customHeight="1">
      <c r="D341" s="27"/>
      <c r="F341" s="38"/>
      <c r="G341" s="38"/>
      <c r="H341" s="38"/>
      <c r="I341" s="38"/>
    </row>
    <row r="342" spans="4:9" ht="15" customHeight="1">
      <c r="D342" s="27"/>
      <c r="F342" s="38"/>
      <c r="G342" s="38"/>
      <c r="H342" s="38"/>
      <c r="I342" s="38"/>
    </row>
    <row r="343" spans="4:9" ht="15" customHeight="1">
      <c r="D343" s="27"/>
      <c r="F343" s="38"/>
      <c r="G343" s="38"/>
      <c r="H343" s="38"/>
      <c r="I343" s="38"/>
    </row>
    <row r="344" spans="4:9" ht="15" customHeight="1">
      <c r="D344" s="27"/>
      <c r="F344" s="38"/>
      <c r="G344" s="38"/>
      <c r="H344" s="38"/>
      <c r="I344" s="38"/>
    </row>
    <row r="345" spans="4:9" ht="15" customHeight="1">
      <c r="D345" s="27"/>
      <c r="F345" s="38"/>
      <c r="G345" s="38"/>
      <c r="H345" s="38"/>
      <c r="I345" s="38"/>
    </row>
    <row r="346" spans="4:9" ht="15" customHeight="1">
      <c r="D346" s="27"/>
      <c r="F346" s="38"/>
      <c r="G346" s="38"/>
      <c r="H346" s="38"/>
      <c r="I346" s="38"/>
    </row>
    <row r="347" spans="4:9" ht="15" customHeight="1">
      <c r="D347" s="27"/>
      <c r="F347" s="38"/>
      <c r="G347" s="38"/>
      <c r="H347" s="38"/>
      <c r="I347" s="38"/>
    </row>
    <row r="348" spans="4:9" ht="15" customHeight="1">
      <c r="D348" s="27"/>
      <c r="F348" s="38"/>
      <c r="G348" s="38"/>
      <c r="H348" s="38"/>
      <c r="I348" s="38"/>
    </row>
    <row r="349" spans="4:9" ht="15" customHeight="1">
      <c r="D349" s="27"/>
      <c r="F349" s="38"/>
      <c r="G349" s="38"/>
      <c r="H349" s="38"/>
      <c r="I349" s="38"/>
    </row>
    <row r="350" spans="4:9" ht="15" customHeight="1">
      <c r="D350" s="27"/>
      <c r="F350" s="38"/>
      <c r="G350" s="38"/>
      <c r="H350" s="38"/>
      <c r="I350" s="38"/>
    </row>
    <row r="351" spans="4:9" ht="15" customHeight="1">
      <c r="D351" s="27"/>
      <c r="F351" s="38"/>
      <c r="G351" s="38"/>
      <c r="H351" s="38"/>
      <c r="I351" s="38"/>
    </row>
    <row r="352" spans="4:9" ht="15" customHeight="1">
      <c r="D352" s="27"/>
      <c r="F352" s="38"/>
      <c r="G352" s="38"/>
      <c r="H352" s="38"/>
      <c r="I352" s="38"/>
    </row>
    <row r="353" spans="4:9" ht="15" customHeight="1">
      <c r="D353" s="27"/>
      <c r="F353" s="38"/>
      <c r="G353" s="38"/>
      <c r="H353" s="38"/>
      <c r="I353" s="38"/>
    </row>
    <row r="354" spans="4:9" ht="15" customHeight="1">
      <c r="D354" s="27"/>
      <c r="F354" s="38"/>
      <c r="G354" s="38"/>
      <c r="H354" s="38"/>
      <c r="I354" s="38"/>
    </row>
    <row r="355" spans="4:9" ht="15" customHeight="1">
      <c r="D355" s="27"/>
      <c r="F355" s="38"/>
      <c r="G355" s="38"/>
      <c r="H355" s="38"/>
      <c r="I355" s="38"/>
    </row>
    <row r="356" spans="4:9" ht="15" customHeight="1">
      <c r="D356" s="27"/>
      <c r="F356" s="38"/>
      <c r="G356" s="38"/>
      <c r="H356" s="38"/>
      <c r="I356" s="38"/>
    </row>
    <row r="357" spans="4:9" ht="15" customHeight="1">
      <c r="D357" s="27"/>
      <c r="F357" s="38"/>
      <c r="G357" s="38"/>
      <c r="H357" s="38"/>
      <c r="I357" s="38"/>
    </row>
    <row r="358" spans="4:9" ht="15" customHeight="1">
      <c r="D358" s="27"/>
      <c r="F358" s="38"/>
      <c r="G358" s="38"/>
      <c r="H358" s="38"/>
      <c r="I358" s="38"/>
    </row>
    <row r="359" spans="4:9" ht="15" customHeight="1">
      <c r="D359" s="27"/>
      <c r="F359" s="38"/>
      <c r="G359" s="38"/>
      <c r="H359" s="38"/>
      <c r="I359" s="38"/>
    </row>
    <row r="360" spans="4:9" ht="15" customHeight="1">
      <c r="D360" s="27"/>
      <c r="F360" s="38"/>
      <c r="G360" s="38"/>
      <c r="H360" s="38"/>
      <c r="I360" s="38"/>
    </row>
    <row r="361" spans="4:9" ht="15" customHeight="1">
      <c r="D361" s="27"/>
      <c r="F361" s="38"/>
      <c r="G361" s="38"/>
      <c r="H361" s="38"/>
      <c r="I361" s="38"/>
    </row>
    <row r="362" spans="4:9" ht="15" customHeight="1">
      <c r="D362" s="27"/>
      <c r="F362" s="38"/>
      <c r="G362" s="38"/>
      <c r="H362" s="38"/>
      <c r="I362" s="38"/>
    </row>
    <row r="363" spans="4:9" ht="15" customHeight="1">
      <c r="D363" s="27"/>
      <c r="F363" s="38"/>
      <c r="G363" s="38"/>
      <c r="H363" s="38"/>
      <c r="I363" s="38"/>
    </row>
    <row r="364" spans="4:9" ht="15" customHeight="1">
      <c r="D364" s="27"/>
      <c r="F364" s="38"/>
      <c r="G364" s="38"/>
      <c r="H364" s="38"/>
      <c r="I364" s="38"/>
    </row>
    <row r="365" spans="4:9" ht="15" customHeight="1">
      <c r="D365" s="27"/>
      <c r="F365" s="38"/>
      <c r="G365" s="38"/>
      <c r="H365" s="38"/>
      <c r="I365" s="38"/>
    </row>
    <row r="366" spans="4:9" ht="15" customHeight="1">
      <c r="D366" s="27"/>
      <c r="F366" s="38"/>
      <c r="G366" s="38"/>
      <c r="H366" s="38"/>
      <c r="I366" s="38"/>
    </row>
    <row r="367" spans="4:9" ht="15" customHeight="1">
      <c r="D367" s="27"/>
      <c r="F367" s="38"/>
      <c r="G367" s="38"/>
      <c r="H367" s="38"/>
      <c r="I367" s="38"/>
    </row>
    <row r="368" spans="4:9" ht="15" customHeight="1">
      <c r="D368" s="27"/>
      <c r="F368" s="38"/>
      <c r="G368" s="38"/>
      <c r="H368" s="38"/>
      <c r="I368" s="38"/>
    </row>
    <row r="369" spans="4:9" ht="15" customHeight="1">
      <c r="D369" s="27"/>
      <c r="F369" s="38"/>
      <c r="G369" s="38"/>
      <c r="H369" s="38"/>
      <c r="I369" s="38"/>
    </row>
    <row r="370" spans="4:9" ht="15" customHeight="1">
      <c r="D370" s="27"/>
      <c r="F370" s="38"/>
      <c r="G370" s="38"/>
      <c r="H370" s="38"/>
      <c r="I370" s="38"/>
    </row>
    <row r="371" spans="4:9" ht="15" customHeight="1">
      <c r="D371" s="27"/>
      <c r="F371" s="38"/>
      <c r="G371" s="38"/>
      <c r="H371" s="38"/>
      <c r="I371" s="38"/>
    </row>
    <row r="372" spans="4:9" ht="15" customHeight="1">
      <c r="D372" s="27"/>
      <c r="F372" s="38"/>
      <c r="G372" s="38"/>
      <c r="H372" s="38"/>
      <c r="I372" s="38"/>
    </row>
    <row r="373" spans="4:9" ht="15" customHeight="1">
      <c r="D373" s="27"/>
      <c r="F373" s="38"/>
      <c r="G373" s="38"/>
      <c r="H373" s="38"/>
      <c r="I373" s="38"/>
    </row>
    <row r="374" spans="4:9" ht="15" customHeight="1">
      <c r="D374" s="27"/>
      <c r="F374" s="38"/>
      <c r="G374" s="38"/>
      <c r="H374" s="38"/>
      <c r="I374" s="38"/>
    </row>
    <row r="375" spans="4:9" ht="15" customHeight="1">
      <c r="D375" s="27"/>
      <c r="F375" s="38"/>
      <c r="G375" s="38"/>
      <c r="H375" s="38"/>
      <c r="I375" s="38"/>
    </row>
    <row r="376" spans="4:9" ht="15" customHeight="1">
      <c r="D376" s="27"/>
      <c r="F376" s="38"/>
      <c r="G376" s="38"/>
      <c r="H376" s="38"/>
      <c r="I376" s="38"/>
    </row>
    <row r="377" spans="4:9" ht="15" customHeight="1">
      <c r="D377" s="27"/>
      <c r="F377" s="38"/>
      <c r="G377" s="38"/>
      <c r="H377" s="38"/>
      <c r="I377" s="38"/>
    </row>
    <row r="378" spans="4:9" ht="15" customHeight="1">
      <c r="D378" s="27"/>
      <c r="F378" s="38"/>
      <c r="G378" s="38"/>
      <c r="H378" s="38"/>
      <c r="I378" s="38"/>
    </row>
    <row r="379" spans="4:9" ht="15" customHeight="1">
      <c r="D379" s="27"/>
      <c r="F379" s="38"/>
      <c r="G379" s="38"/>
      <c r="H379" s="38"/>
      <c r="I379" s="38"/>
    </row>
    <row r="380" spans="4:9" ht="15" customHeight="1">
      <c r="D380" s="27"/>
      <c r="F380" s="38"/>
      <c r="G380" s="38"/>
      <c r="H380" s="38"/>
      <c r="I380" s="38"/>
    </row>
    <row r="381" spans="4:9" ht="15" customHeight="1">
      <c r="D381" s="27"/>
      <c r="F381" s="38"/>
      <c r="G381" s="38"/>
      <c r="H381" s="38"/>
      <c r="I381" s="38"/>
    </row>
    <row r="382" spans="4:9" ht="15" customHeight="1">
      <c r="D382" s="27"/>
      <c r="F382" s="38"/>
      <c r="G382" s="38"/>
      <c r="H382" s="38"/>
      <c r="I382" s="38"/>
    </row>
    <row r="383" spans="4:9" ht="15" customHeight="1">
      <c r="D383" s="27"/>
      <c r="F383" s="38"/>
      <c r="G383" s="38"/>
      <c r="H383" s="38"/>
      <c r="I383" s="38"/>
    </row>
    <row r="384" spans="4:9" ht="15" customHeight="1">
      <c r="D384" s="27"/>
      <c r="F384" s="38"/>
      <c r="G384" s="38"/>
      <c r="H384" s="38"/>
      <c r="I384" s="38"/>
    </row>
    <row r="385" spans="4:9" ht="15" customHeight="1">
      <c r="D385" s="27"/>
      <c r="F385" s="38"/>
      <c r="G385" s="38"/>
      <c r="H385" s="38"/>
      <c r="I385" s="38"/>
    </row>
    <row r="386" spans="4:9" ht="15" customHeight="1">
      <c r="D386" s="27"/>
      <c r="F386" s="38"/>
      <c r="G386" s="38"/>
      <c r="H386" s="38"/>
      <c r="I386" s="38"/>
    </row>
    <row r="387" spans="4:9" ht="15" customHeight="1">
      <c r="D387" s="27"/>
      <c r="F387" s="38"/>
      <c r="G387" s="38"/>
      <c r="H387" s="38"/>
      <c r="I387" s="38"/>
    </row>
    <row r="388" spans="4:9" ht="15" customHeight="1">
      <c r="D388" s="27"/>
      <c r="F388" s="38"/>
      <c r="G388" s="38"/>
      <c r="H388" s="38"/>
      <c r="I388" s="38"/>
    </row>
    <row r="389" spans="4:9" ht="15" customHeight="1">
      <c r="D389" s="27"/>
      <c r="F389" s="38"/>
      <c r="G389" s="38"/>
      <c r="H389" s="38"/>
      <c r="I389" s="38"/>
    </row>
    <row r="390" spans="4:9" ht="15" customHeight="1">
      <c r="D390" s="27"/>
      <c r="F390" s="38"/>
      <c r="G390" s="38"/>
      <c r="H390" s="38"/>
      <c r="I390" s="38"/>
    </row>
    <row r="391" spans="4:9" ht="15" customHeight="1">
      <c r="D391" s="27"/>
      <c r="F391" s="38"/>
      <c r="G391" s="38"/>
      <c r="H391" s="38"/>
      <c r="I391" s="38"/>
    </row>
    <row r="392" spans="4:9" ht="15" customHeight="1">
      <c r="D392" s="27"/>
      <c r="F392" s="38"/>
      <c r="G392" s="38"/>
      <c r="H392" s="38"/>
      <c r="I392" s="38"/>
    </row>
    <row r="393" spans="4:9" ht="15" customHeight="1">
      <c r="D393" s="27"/>
      <c r="F393" s="38"/>
      <c r="G393" s="38"/>
      <c r="H393" s="38"/>
      <c r="I393" s="38"/>
    </row>
    <row r="394" spans="4:9" ht="15" customHeight="1">
      <c r="D394" s="27"/>
      <c r="F394" s="38"/>
      <c r="G394" s="38"/>
      <c r="H394" s="38"/>
      <c r="I394" s="38"/>
    </row>
    <row r="395" spans="4:9" ht="15" customHeight="1">
      <c r="D395" s="27"/>
      <c r="F395" s="38"/>
      <c r="G395" s="38"/>
      <c r="H395" s="38"/>
      <c r="I395" s="38"/>
    </row>
    <row r="396" spans="4:9" ht="15" customHeight="1">
      <c r="D396" s="27"/>
      <c r="F396" s="38"/>
      <c r="G396" s="38"/>
      <c r="H396" s="38"/>
      <c r="I396" s="38"/>
    </row>
    <row r="397" spans="4:9" ht="15" customHeight="1">
      <c r="D397" s="27"/>
      <c r="F397" s="38"/>
      <c r="G397" s="38"/>
      <c r="H397" s="38"/>
      <c r="I397" s="38"/>
    </row>
    <row r="398" spans="4:9" ht="15" customHeight="1">
      <c r="D398" s="27"/>
      <c r="F398" s="38"/>
      <c r="G398" s="38"/>
      <c r="H398" s="38"/>
      <c r="I398" s="38"/>
    </row>
    <row r="399" spans="4:9" ht="15" customHeight="1">
      <c r="D399" s="27"/>
      <c r="F399" s="38"/>
      <c r="G399" s="38"/>
      <c r="H399" s="38"/>
      <c r="I399" s="38"/>
    </row>
    <row r="400" spans="4:9" ht="15" customHeight="1">
      <c r="D400" s="27"/>
      <c r="F400" s="38"/>
      <c r="G400" s="38"/>
      <c r="H400" s="38"/>
      <c r="I400" s="38"/>
    </row>
    <row r="401" spans="4:9" ht="15" customHeight="1">
      <c r="D401" s="27"/>
      <c r="F401" s="38"/>
      <c r="G401" s="38"/>
      <c r="H401" s="38"/>
      <c r="I401" s="38"/>
    </row>
    <row r="402" spans="4:9" ht="15" customHeight="1">
      <c r="D402" s="27"/>
      <c r="F402" s="38"/>
      <c r="G402" s="38"/>
      <c r="H402" s="38"/>
      <c r="I402" s="38"/>
    </row>
    <row r="403" spans="4:9" ht="15" customHeight="1">
      <c r="D403" s="27"/>
      <c r="F403" s="38"/>
      <c r="G403" s="38"/>
      <c r="H403" s="38"/>
      <c r="I403" s="38"/>
    </row>
    <row r="404" spans="4:9" ht="15" customHeight="1">
      <c r="D404" s="27"/>
      <c r="F404" s="38"/>
      <c r="G404" s="38"/>
      <c r="H404" s="38"/>
      <c r="I404" s="38"/>
    </row>
    <row r="405" spans="4:9" ht="15" customHeight="1">
      <c r="D405" s="27"/>
      <c r="F405" s="38"/>
      <c r="G405" s="38"/>
      <c r="H405" s="38"/>
      <c r="I405" s="38"/>
    </row>
    <row r="406" spans="4:9" ht="15" customHeight="1">
      <c r="D406" s="27"/>
      <c r="F406" s="38"/>
      <c r="G406" s="38"/>
      <c r="H406" s="38"/>
      <c r="I406" s="38"/>
    </row>
    <row r="407" spans="4:9" ht="15" customHeight="1">
      <c r="D407" s="27"/>
      <c r="F407" s="38"/>
      <c r="G407" s="38"/>
      <c r="H407" s="38"/>
      <c r="I407" s="38"/>
    </row>
    <row r="408" spans="4:9" ht="15" customHeight="1">
      <c r="D408" s="27"/>
      <c r="F408" s="38"/>
      <c r="G408" s="38"/>
      <c r="H408" s="38"/>
      <c r="I408" s="38"/>
    </row>
    <row r="409" spans="4:9" ht="15" customHeight="1">
      <c r="D409" s="27"/>
      <c r="F409" s="38"/>
      <c r="G409" s="38"/>
      <c r="H409" s="38"/>
      <c r="I409" s="38"/>
    </row>
    <row r="410" spans="4:9" ht="15" customHeight="1">
      <c r="D410" s="27"/>
      <c r="F410" s="38"/>
      <c r="G410" s="38"/>
      <c r="H410" s="38"/>
      <c r="I410" s="38"/>
    </row>
    <row r="411" spans="4:9" ht="15" customHeight="1">
      <c r="D411" s="27"/>
      <c r="F411" s="38"/>
      <c r="G411" s="38"/>
      <c r="H411" s="38"/>
      <c r="I411" s="38"/>
    </row>
    <row r="412" spans="4:9" ht="15" customHeight="1">
      <c r="D412" s="27"/>
      <c r="F412" s="38"/>
      <c r="G412" s="38"/>
      <c r="H412" s="38"/>
      <c r="I412" s="38"/>
    </row>
    <row r="413" spans="4:9" ht="15" customHeight="1">
      <c r="D413" s="27"/>
      <c r="F413" s="38"/>
      <c r="G413" s="38"/>
      <c r="H413" s="38"/>
      <c r="I413" s="38"/>
    </row>
    <row r="414" spans="4:9" ht="15" customHeight="1">
      <c r="D414" s="27"/>
      <c r="F414" s="38"/>
      <c r="G414" s="38"/>
      <c r="H414" s="38"/>
      <c r="I414" s="38"/>
    </row>
    <row r="415" spans="4:9" ht="15" customHeight="1">
      <c r="D415" s="27"/>
      <c r="F415" s="38"/>
      <c r="G415" s="38"/>
      <c r="H415" s="38"/>
      <c r="I415" s="38"/>
    </row>
    <row r="416" spans="4:9" ht="15" customHeight="1">
      <c r="D416" s="27"/>
      <c r="F416" s="38"/>
      <c r="G416" s="38"/>
      <c r="H416" s="38"/>
      <c r="I416" s="38"/>
    </row>
    <row r="417" spans="4:9" ht="15" customHeight="1">
      <c r="D417" s="27"/>
      <c r="F417" s="38"/>
      <c r="G417" s="38"/>
      <c r="H417" s="38"/>
      <c r="I417" s="38"/>
    </row>
    <row r="418" spans="4:9" ht="15" customHeight="1">
      <c r="D418" s="27"/>
      <c r="F418" s="38"/>
      <c r="G418" s="38"/>
      <c r="H418" s="38"/>
      <c r="I418" s="38"/>
    </row>
    <row r="419" spans="4:9" ht="15" customHeight="1">
      <c r="D419" s="27"/>
      <c r="F419" s="38"/>
      <c r="G419" s="38"/>
      <c r="H419" s="38"/>
      <c r="I419" s="38"/>
    </row>
    <row r="420" spans="4:9" ht="15" customHeight="1">
      <c r="D420" s="27"/>
      <c r="F420" s="38"/>
      <c r="G420" s="38"/>
      <c r="H420" s="38"/>
      <c r="I420" s="38"/>
    </row>
    <row r="421" spans="4:9" ht="15" customHeight="1">
      <c r="D421" s="27"/>
      <c r="F421" s="38"/>
      <c r="G421" s="38"/>
      <c r="H421" s="38"/>
      <c r="I421" s="38"/>
    </row>
    <row r="422" spans="4:9" ht="15" customHeight="1">
      <c r="D422" s="27"/>
      <c r="F422" s="38"/>
      <c r="G422" s="38"/>
      <c r="H422" s="38"/>
      <c r="I422" s="38"/>
    </row>
    <row r="423" spans="4:9" ht="15" customHeight="1">
      <c r="D423" s="27"/>
      <c r="F423" s="38"/>
      <c r="G423" s="38"/>
      <c r="H423" s="38"/>
      <c r="I423" s="38"/>
    </row>
    <row r="424" spans="4:9" ht="15" customHeight="1">
      <c r="D424" s="27"/>
      <c r="F424" s="38"/>
      <c r="G424" s="38"/>
      <c r="H424" s="38"/>
      <c r="I424" s="38"/>
    </row>
    <row r="425" spans="4:9" ht="15" customHeight="1">
      <c r="D425" s="27"/>
      <c r="F425" s="38"/>
      <c r="G425" s="38"/>
      <c r="H425" s="38"/>
      <c r="I425" s="38"/>
    </row>
    <row r="426" spans="4:9" ht="15" customHeight="1">
      <c r="D426" s="27"/>
      <c r="F426" s="38"/>
      <c r="G426" s="38"/>
      <c r="H426" s="38"/>
      <c r="I426" s="38"/>
    </row>
    <row r="427" spans="4:9" ht="15" customHeight="1">
      <c r="D427" s="27"/>
      <c r="F427" s="38"/>
      <c r="G427" s="38"/>
      <c r="H427" s="38"/>
      <c r="I427" s="38"/>
    </row>
    <row r="428" spans="4:9" ht="15" customHeight="1">
      <c r="D428" s="27"/>
      <c r="F428" s="38"/>
      <c r="G428" s="38"/>
      <c r="H428" s="38"/>
      <c r="I428" s="38"/>
    </row>
    <row r="429" spans="4:9" ht="15" customHeight="1">
      <c r="D429" s="27"/>
      <c r="F429" s="38"/>
      <c r="G429" s="38"/>
      <c r="H429" s="38"/>
      <c r="I429" s="38"/>
    </row>
    <row r="430" spans="4:9" ht="15" customHeight="1">
      <c r="D430" s="27"/>
      <c r="F430" s="38"/>
      <c r="G430" s="38"/>
      <c r="H430" s="38"/>
      <c r="I430" s="38"/>
    </row>
    <row r="431" spans="4:9" ht="15" customHeight="1">
      <c r="D431" s="27"/>
      <c r="F431" s="38"/>
      <c r="G431" s="38"/>
      <c r="H431" s="38"/>
      <c r="I431" s="38"/>
    </row>
    <row r="432" spans="4:9" ht="15" customHeight="1">
      <c r="D432" s="27"/>
      <c r="F432" s="38"/>
      <c r="G432" s="38"/>
      <c r="H432" s="38"/>
      <c r="I432" s="38"/>
    </row>
    <row r="433" spans="4:9" ht="15" customHeight="1">
      <c r="D433" s="27"/>
      <c r="F433" s="38"/>
      <c r="G433" s="38"/>
      <c r="H433" s="38"/>
      <c r="I433" s="38"/>
    </row>
    <row r="434" spans="4:9" ht="15" customHeight="1">
      <c r="D434" s="27"/>
      <c r="F434" s="38"/>
      <c r="G434" s="38"/>
      <c r="H434" s="38"/>
      <c r="I434" s="38"/>
    </row>
    <row r="435" spans="4:9" ht="15" customHeight="1">
      <c r="D435" s="27"/>
      <c r="F435" s="38"/>
      <c r="G435" s="38"/>
      <c r="H435" s="38"/>
      <c r="I435" s="38"/>
    </row>
    <row r="436" spans="4:9" ht="15" customHeight="1">
      <c r="D436" s="27"/>
      <c r="F436" s="38"/>
      <c r="G436" s="38"/>
      <c r="H436" s="38"/>
      <c r="I436" s="38"/>
    </row>
    <row r="437" spans="4:9" ht="15" customHeight="1">
      <c r="D437" s="27"/>
      <c r="F437" s="38"/>
      <c r="G437" s="38"/>
      <c r="H437" s="38"/>
      <c r="I437" s="38"/>
    </row>
    <row r="438" spans="4:9" ht="15" customHeight="1">
      <c r="D438" s="27"/>
      <c r="F438" s="38"/>
      <c r="G438" s="38"/>
      <c r="H438" s="38"/>
      <c r="I438" s="38"/>
    </row>
    <row r="439" spans="4:9" ht="15" customHeight="1">
      <c r="D439" s="27"/>
      <c r="F439" s="38"/>
      <c r="G439" s="38"/>
      <c r="H439" s="38"/>
      <c r="I439" s="38"/>
    </row>
    <row r="440" spans="4:9" ht="15" customHeight="1">
      <c r="D440" s="27"/>
      <c r="F440" s="38"/>
      <c r="G440" s="38"/>
      <c r="H440" s="38"/>
      <c r="I440" s="38"/>
    </row>
    <row r="441" spans="4:9" ht="15" customHeight="1">
      <c r="D441" s="27"/>
      <c r="F441" s="38"/>
      <c r="G441" s="38"/>
      <c r="H441" s="38"/>
      <c r="I441" s="38"/>
    </row>
    <row r="442" spans="4:9" ht="15" customHeight="1">
      <c r="D442" s="27"/>
      <c r="F442" s="38"/>
      <c r="G442" s="38"/>
      <c r="H442" s="38"/>
      <c r="I442" s="38"/>
    </row>
    <row r="443" spans="4:9" ht="15" customHeight="1">
      <c r="D443" s="27"/>
      <c r="F443" s="38"/>
      <c r="G443" s="38"/>
      <c r="H443" s="38"/>
      <c r="I443" s="38"/>
    </row>
    <row r="444" spans="4:9" ht="15" customHeight="1">
      <c r="D444" s="27"/>
      <c r="F444" s="38"/>
      <c r="G444" s="38"/>
      <c r="H444" s="38"/>
      <c r="I444" s="38"/>
    </row>
    <row r="445" spans="4:9" ht="15" customHeight="1">
      <c r="D445" s="27"/>
      <c r="F445" s="38"/>
      <c r="G445" s="38"/>
      <c r="H445" s="38"/>
      <c r="I445" s="38"/>
    </row>
    <row r="446" spans="4:9" ht="15" customHeight="1">
      <c r="D446" s="27"/>
      <c r="F446" s="38"/>
      <c r="G446" s="38"/>
      <c r="H446" s="38"/>
      <c r="I446" s="38"/>
    </row>
    <row r="447" spans="4:9" ht="15" customHeight="1">
      <c r="D447" s="27"/>
      <c r="F447" s="38"/>
      <c r="G447" s="38"/>
      <c r="H447" s="38"/>
      <c r="I447" s="38"/>
    </row>
    <row r="448" spans="4:9" ht="15" customHeight="1">
      <c r="D448" s="27"/>
      <c r="F448" s="38"/>
      <c r="G448" s="38"/>
      <c r="H448" s="38"/>
      <c r="I448" s="38"/>
    </row>
    <row r="449" spans="4:9" ht="15" customHeight="1">
      <c r="D449" s="27"/>
      <c r="F449" s="38"/>
      <c r="G449" s="38"/>
      <c r="H449" s="38"/>
      <c r="I449" s="38"/>
    </row>
    <row r="450" spans="4:9" ht="15" customHeight="1">
      <c r="D450" s="27"/>
      <c r="F450" s="38"/>
      <c r="G450" s="38"/>
      <c r="H450" s="38"/>
      <c r="I450" s="38"/>
    </row>
    <row r="451" spans="4:9" ht="15" customHeight="1">
      <c r="D451" s="27"/>
      <c r="F451" s="38"/>
      <c r="G451" s="38"/>
      <c r="H451" s="38"/>
      <c r="I451" s="38"/>
    </row>
    <row r="452" spans="4:9" ht="15" customHeight="1">
      <c r="D452" s="27"/>
      <c r="F452" s="38"/>
      <c r="G452" s="38"/>
      <c r="H452" s="38"/>
      <c r="I452" s="38"/>
    </row>
    <row r="453" spans="4:9" ht="15" customHeight="1">
      <c r="D453" s="27"/>
      <c r="F453" s="38"/>
      <c r="G453" s="38"/>
      <c r="H453" s="38"/>
      <c r="I453" s="38"/>
    </row>
    <row r="454" spans="4:9" ht="15" customHeight="1">
      <c r="D454" s="27"/>
      <c r="F454" s="38"/>
      <c r="G454" s="38"/>
      <c r="H454" s="38"/>
      <c r="I454" s="38"/>
    </row>
    <row r="455" spans="4:9" ht="15" customHeight="1">
      <c r="D455" s="27"/>
      <c r="F455" s="38"/>
      <c r="G455" s="38"/>
      <c r="H455" s="38"/>
      <c r="I455" s="38"/>
    </row>
    <row r="456" spans="4:9" ht="15" customHeight="1">
      <c r="D456" s="27"/>
      <c r="F456" s="38"/>
      <c r="G456" s="38"/>
      <c r="H456" s="38"/>
      <c r="I456" s="38"/>
    </row>
    <row r="457" spans="4:9" ht="15" customHeight="1">
      <c r="D457" s="27"/>
      <c r="F457" s="38"/>
      <c r="G457" s="38"/>
      <c r="H457" s="38"/>
      <c r="I457" s="38"/>
    </row>
    <row r="458" spans="4:9" ht="15" customHeight="1">
      <c r="D458" s="27"/>
      <c r="F458" s="38"/>
      <c r="G458" s="38"/>
      <c r="H458" s="38"/>
      <c r="I458" s="38"/>
    </row>
    <row r="459" spans="4:9" ht="15" customHeight="1">
      <c r="D459" s="27"/>
      <c r="F459" s="38"/>
      <c r="G459" s="38"/>
      <c r="H459" s="38"/>
      <c r="I459" s="38"/>
    </row>
    <row r="460" spans="4:9" ht="15" customHeight="1">
      <c r="D460" s="27"/>
      <c r="F460" s="38"/>
      <c r="G460" s="38"/>
      <c r="H460" s="38"/>
      <c r="I460" s="38"/>
    </row>
    <row r="461" spans="4:9" ht="15" customHeight="1">
      <c r="D461" s="27"/>
      <c r="F461" s="38"/>
      <c r="G461" s="38"/>
      <c r="H461" s="38"/>
      <c r="I461" s="38"/>
    </row>
    <row r="462" spans="4:9" ht="15" customHeight="1">
      <c r="D462" s="27"/>
      <c r="F462" s="38"/>
      <c r="G462" s="38"/>
      <c r="H462" s="38"/>
      <c r="I462" s="38"/>
    </row>
    <row r="463" spans="4:9" ht="15" customHeight="1">
      <c r="D463" s="27"/>
      <c r="F463" s="38"/>
      <c r="G463" s="38"/>
      <c r="H463" s="38"/>
      <c r="I463" s="38"/>
    </row>
    <row r="464" spans="4:9" ht="15" customHeight="1">
      <c r="D464" s="27"/>
      <c r="F464" s="38"/>
      <c r="G464" s="38"/>
      <c r="H464" s="38"/>
      <c r="I464" s="38"/>
    </row>
    <row r="465" spans="4:9" ht="15" customHeight="1">
      <c r="D465" s="27"/>
      <c r="F465" s="38"/>
      <c r="G465" s="38"/>
      <c r="H465" s="38"/>
      <c r="I465" s="38"/>
    </row>
    <row r="466" spans="4:9" ht="15" customHeight="1">
      <c r="D466" s="27"/>
      <c r="F466" s="38"/>
      <c r="G466" s="38"/>
      <c r="H466" s="38"/>
      <c r="I466" s="38"/>
    </row>
    <row r="467" spans="4:9" ht="15" customHeight="1">
      <c r="D467" s="27"/>
      <c r="F467" s="38"/>
      <c r="G467" s="38"/>
      <c r="H467" s="38"/>
      <c r="I467" s="38"/>
    </row>
    <row r="468" spans="4:9" ht="15" customHeight="1">
      <c r="D468" s="27"/>
      <c r="F468" s="38"/>
      <c r="G468" s="38"/>
      <c r="H468" s="38"/>
      <c r="I468" s="38"/>
    </row>
    <row r="469" spans="4:9" ht="15" customHeight="1">
      <c r="D469" s="27"/>
      <c r="F469" s="38"/>
      <c r="G469" s="38"/>
      <c r="H469" s="38"/>
      <c r="I469" s="38"/>
    </row>
    <row r="470" spans="4:9" ht="15" customHeight="1">
      <c r="D470" s="27"/>
      <c r="F470" s="38"/>
      <c r="G470" s="38"/>
      <c r="H470" s="38"/>
      <c r="I470" s="38"/>
    </row>
    <row r="471" spans="4:9" ht="15" customHeight="1">
      <c r="D471" s="27"/>
      <c r="F471" s="38"/>
      <c r="G471" s="38"/>
      <c r="H471" s="38"/>
      <c r="I471" s="38"/>
    </row>
    <row r="472" spans="4:9" ht="15" customHeight="1">
      <c r="D472" s="27"/>
      <c r="F472" s="38"/>
      <c r="G472" s="38"/>
      <c r="H472" s="38"/>
      <c r="I472" s="38"/>
    </row>
    <row r="473" spans="4:9" ht="15" customHeight="1">
      <c r="D473" s="27"/>
      <c r="F473" s="38"/>
      <c r="G473" s="38"/>
      <c r="H473" s="38"/>
      <c r="I473" s="38"/>
    </row>
    <row r="474" spans="4:9" ht="15" customHeight="1">
      <c r="D474" s="27"/>
      <c r="F474" s="38"/>
      <c r="G474" s="38"/>
      <c r="H474" s="38"/>
      <c r="I474" s="38"/>
    </row>
    <row r="475" spans="4:9" ht="15" customHeight="1">
      <c r="D475" s="27"/>
      <c r="F475" s="38"/>
      <c r="G475" s="38"/>
      <c r="H475" s="38"/>
      <c r="I475" s="38"/>
    </row>
    <row r="476" spans="4:9" ht="15" customHeight="1">
      <c r="D476" s="27"/>
      <c r="F476" s="38"/>
      <c r="G476" s="38"/>
      <c r="H476" s="38"/>
      <c r="I476" s="38"/>
    </row>
    <row r="477" spans="4:9" ht="15" customHeight="1">
      <c r="D477" s="27"/>
      <c r="F477" s="38"/>
      <c r="G477" s="38"/>
      <c r="H477" s="38"/>
      <c r="I477" s="38"/>
    </row>
    <row r="478" spans="4:9" ht="15" customHeight="1">
      <c r="D478" s="27"/>
      <c r="F478" s="38"/>
      <c r="G478" s="38"/>
      <c r="H478" s="38"/>
      <c r="I478" s="38"/>
    </row>
    <row r="479" spans="4:9" ht="15" customHeight="1">
      <c r="D479" s="27"/>
      <c r="F479" s="38"/>
      <c r="G479" s="38"/>
      <c r="H479" s="38"/>
      <c r="I479" s="38"/>
    </row>
    <row r="480" spans="4:9" ht="15" customHeight="1">
      <c r="D480" s="27"/>
      <c r="F480" s="38"/>
      <c r="G480" s="38"/>
      <c r="H480" s="38"/>
      <c r="I480" s="38"/>
    </row>
    <row r="481" spans="4:9" ht="15" customHeight="1">
      <c r="D481" s="27"/>
      <c r="F481" s="38"/>
      <c r="G481" s="38"/>
      <c r="H481" s="38"/>
      <c r="I481" s="38"/>
    </row>
    <row r="482" spans="4:9" ht="15" customHeight="1">
      <c r="D482" s="27"/>
      <c r="F482" s="38"/>
      <c r="G482" s="38"/>
      <c r="H482" s="38"/>
      <c r="I482" s="38"/>
    </row>
    <row r="483" spans="4:9" ht="15" customHeight="1">
      <c r="D483" s="27"/>
      <c r="F483" s="38"/>
      <c r="G483" s="38"/>
      <c r="H483" s="38"/>
      <c r="I483" s="38"/>
    </row>
    <row r="484" spans="4:9" ht="15" customHeight="1">
      <c r="D484" s="27"/>
      <c r="F484" s="38"/>
      <c r="G484" s="38"/>
      <c r="H484" s="38"/>
      <c r="I484" s="38"/>
    </row>
    <row r="485" spans="4:9" ht="15" customHeight="1">
      <c r="D485" s="27"/>
      <c r="F485" s="38"/>
      <c r="G485" s="38"/>
      <c r="H485" s="38"/>
      <c r="I485" s="38"/>
    </row>
    <row r="486" spans="4:9" ht="15" customHeight="1">
      <c r="D486" s="27"/>
      <c r="F486" s="38"/>
      <c r="G486" s="38"/>
      <c r="H486" s="38"/>
      <c r="I486" s="38"/>
    </row>
    <row r="487" spans="4:9" ht="15" customHeight="1">
      <c r="D487" s="27"/>
      <c r="F487" s="38"/>
      <c r="G487" s="38"/>
      <c r="H487" s="38"/>
      <c r="I487" s="38"/>
    </row>
    <row r="488" spans="4:9" ht="15" customHeight="1">
      <c r="D488" s="27"/>
      <c r="F488" s="38"/>
      <c r="G488" s="38"/>
      <c r="H488" s="38"/>
      <c r="I488" s="38"/>
    </row>
    <row r="489" spans="4:9" ht="15" customHeight="1">
      <c r="D489" s="27"/>
      <c r="F489" s="38"/>
      <c r="G489" s="38"/>
      <c r="H489" s="38"/>
      <c r="I489" s="38"/>
    </row>
    <row r="490" spans="4:9" ht="15" customHeight="1">
      <c r="D490" s="27"/>
      <c r="F490" s="38"/>
      <c r="G490" s="38"/>
      <c r="H490" s="38"/>
      <c r="I490" s="38"/>
    </row>
    <row r="491" spans="4:9" ht="15" customHeight="1">
      <c r="D491" s="27"/>
      <c r="F491" s="38"/>
      <c r="G491" s="38"/>
      <c r="H491" s="38"/>
      <c r="I491" s="38"/>
    </row>
    <row r="492" spans="4:9" ht="15" customHeight="1">
      <c r="D492" s="27"/>
      <c r="F492" s="38"/>
      <c r="G492" s="38"/>
      <c r="H492" s="38"/>
      <c r="I492" s="38"/>
    </row>
    <row r="493" spans="4:9" ht="15" customHeight="1">
      <c r="D493" s="27"/>
      <c r="F493" s="38"/>
      <c r="G493" s="38"/>
      <c r="H493" s="38"/>
      <c r="I493" s="38"/>
    </row>
    <row r="494" spans="4:9" ht="15" customHeight="1">
      <c r="D494" s="27"/>
      <c r="F494" s="38"/>
      <c r="G494" s="38"/>
      <c r="H494" s="38"/>
      <c r="I494" s="38"/>
    </row>
    <row r="495" spans="4:9" ht="15" customHeight="1">
      <c r="D495" s="27"/>
      <c r="F495" s="38"/>
      <c r="G495" s="38"/>
      <c r="H495" s="38"/>
      <c r="I495" s="38"/>
    </row>
    <row r="496" spans="4:9" ht="15" customHeight="1">
      <c r="D496" s="27"/>
      <c r="F496" s="38"/>
      <c r="G496" s="38"/>
      <c r="H496" s="38"/>
      <c r="I496" s="38"/>
    </row>
    <row r="497" spans="4:9" ht="15" customHeight="1">
      <c r="D497" s="27"/>
      <c r="F497" s="38"/>
      <c r="G497" s="38"/>
      <c r="H497" s="38"/>
      <c r="I497" s="38"/>
    </row>
    <row r="498" spans="4:9" ht="15" customHeight="1">
      <c r="D498" s="27"/>
      <c r="F498" s="38"/>
      <c r="G498" s="38"/>
      <c r="H498" s="38"/>
      <c r="I498" s="38"/>
    </row>
    <row r="499" spans="4:9" ht="15" customHeight="1">
      <c r="D499" s="27"/>
      <c r="F499" s="38"/>
      <c r="G499" s="38"/>
      <c r="H499" s="38"/>
      <c r="I499" s="38"/>
    </row>
    <row r="500" spans="4:9" ht="15" customHeight="1">
      <c r="D500" s="27"/>
      <c r="F500" s="38"/>
      <c r="G500" s="38"/>
      <c r="H500" s="38"/>
      <c r="I500" s="38"/>
    </row>
    <row r="501" spans="4:9" ht="15" customHeight="1">
      <c r="D501" s="27"/>
      <c r="F501" s="38"/>
      <c r="G501" s="38"/>
      <c r="H501" s="38"/>
      <c r="I501" s="38"/>
    </row>
    <row r="502" spans="4:9" ht="15" customHeight="1">
      <c r="D502" s="27"/>
      <c r="F502" s="38"/>
      <c r="G502" s="38"/>
      <c r="H502" s="38"/>
      <c r="I502" s="38"/>
    </row>
    <row r="503" spans="4:9" ht="15" customHeight="1">
      <c r="D503" s="27"/>
      <c r="F503" s="38"/>
      <c r="G503" s="38"/>
      <c r="H503" s="38"/>
      <c r="I503" s="38"/>
    </row>
    <row r="504" spans="4:9" ht="15" customHeight="1">
      <c r="D504" s="27"/>
      <c r="F504" s="38"/>
      <c r="G504" s="38"/>
      <c r="H504" s="38"/>
      <c r="I504" s="38"/>
    </row>
    <row r="505" spans="4:9" ht="15" customHeight="1">
      <c r="D505" s="27"/>
      <c r="F505" s="38"/>
      <c r="G505" s="38"/>
      <c r="H505" s="38"/>
      <c r="I505" s="38"/>
    </row>
    <row r="506" spans="4:9" ht="15" customHeight="1">
      <c r="D506" s="27"/>
      <c r="F506" s="38"/>
      <c r="G506" s="38"/>
      <c r="H506" s="38"/>
      <c r="I506" s="38"/>
    </row>
    <row r="507" spans="4:9" ht="15" customHeight="1">
      <c r="D507" s="27"/>
      <c r="F507" s="38"/>
      <c r="G507" s="38"/>
      <c r="H507" s="38"/>
      <c r="I507" s="38"/>
    </row>
    <row r="508" spans="4:9" ht="15" customHeight="1">
      <c r="D508" s="27"/>
      <c r="F508" s="38"/>
      <c r="G508" s="38"/>
      <c r="H508" s="38"/>
      <c r="I508" s="38"/>
    </row>
    <row r="509" spans="4:9" ht="15" customHeight="1">
      <c r="D509" s="27"/>
      <c r="F509" s="38"/>
      <c r="G509" s="38"/>
      <c r="H509" s="38"/>
      <c r="I509" s="38"/>
    </row>
    <row r="510" spans="4:9" ht="15" customHeight="1">
      <c r="D510" s="27"/>
      <c r="F510" s="38"/>
      <c r="G510" s="38"/>
      <c r="H510" s="38"/>
      <c r="I510" s="38"/>
    </row>
    <row r="511" spans="4:9" ht="15" customHeight="1">
      <c r="D511" s="27"/>
      <c r="F511" s="38"/>
      <c r="G511" s="38"/>
      <c r="H511" s="38"/>
      <c r="I511" s="38"/>
    </row>
    <row r="512" spans="4:9" ht="15" customHeight="1">
      <c r="D512" s="27"/>
      <c r="F512" s="38"/>
      <c r="G512" s="38"/>
      <c r="H512" s="38"/>
      <c r="I512" s="38"/>
    </row>
    <row r="513" spans="4:9" ht="15" customHeight="1">
      <c r="D513" s="27"/>
      <c r="F513" s="38"/>
      <c r="G513" s="38"/>
      <c r="H513" s="38"/>
      <c r="I513" s="38"/>
    </row>
    <row r="514" spans="4:9" ht="15" customHeight="1">
      <c r="D514" s="27"/>
      <c r="F514" s="38"/>
      <c r="G514" s="38"/>
      <c r="H514" s="38"/>
      <c r="I514" s="38"/>
    </row>
    <row r="515" spans="4:9" ht="15" customHeight="1">
      <c r="D515" s="27"/>
      <c r="F515" s="38"/>
      <c r="G515" s="38"/>
      <c r="H515" s="38"/>
      <c r="I515" s="38"/>
    </row>
    <row r="516" spans="4:9" ht="15" customHeight="1">
      <c r="D516" s="27"/>
      <c r="F516" s="38"/>
      <c r="G516" s="38"/>
      <c r="H516" s="38"/>
      <c r="I516" s="38"/>
    </row>
    <row r="517" spans="4:9" ht="15" customHeight="1">
      <c r="D517" s="27"/>
      <c r="F517" s="38"/>
      <c r="G517" s="38"/>
      <c r="H517" s="38"/>
      <c r="I517" s="38"/>
    </row>
    <row r="518" spans="4:9" ht="15" customHeight="1">
      <c r="D518" s="27"/>
      <c r="F518" s="38"/>
      <c r="G518" s="38"/>
      <c r="H518" s="38"/>
      <c r="I518" s="38"/>
    </row>
    <row r="519" spans="4:9" ht="15" customHeight="1">
      <c r="D519" s="27"/>
      <c r="F519" s="38"/>
      <c r="G519" s="38"/>
      <c r="H519" s="38"/>
      <c r="I519" s="38"/>
    </row>
    <row r="520" spans="4:9" ht="15" customHeight="1">
      <c r="D520" s="27"/>
      <c r="F520" s="38"/>
      <c r="G520" s="38"/>
      <c r="H520" s="38"/>
      <c r="I520" s="38"/>
    </row>
    <row r="521" spans="4:9" ht="15" customHeight="1">
      <c r="D521" s="27"/>
      <c r="F521" s="38"/>
      <c r="G521" s="38"/>
      <c r="H521" s="38"/>
      <c r="I521" s="38"/>
    </row>
    <row r="522" spans="4:9" ht="15" customHeight="1">
      <c r="D522" s="27"/>
      <c r="F522" s="38"/>
      <c r="G522" s="38"/>
      <c r="H522" s="38"/>
      <c r="I522" s="38"/>
    </row>
    <row r="523" spans="4:9" ht="15" customHeight="1">
      <c r="D523" s="27"/>
      <c r="F523" s="38"/>
      <c r="G523" s="38"/>
      <c r="H523" s="38"/>
      <c r="I523" s="38"/>
    </row>
    <row r="524" spans="4:9" ht="15" customHeight="1">
      <c r="D524" s="27"/>
      <c r="F524" s="38"/>
      <c r="G524" s="38"/>
      <c r="H524" s="38"/>
      <c r="I524" s="38"/>
    </row>
    <row r="525" spans="4:9" ht="15" customHeight="1">
      <c r="D525" s="27"/>
      <c r="F525" s="38"/>
      <c r="G525" s="38"/>
      <c r="H525" s="38"/>
      <c r="I525" s="38"/>
    </row>
    <row r="526" spans="4:9" ht="15" customHeight="1">
      <c r="D526" s="27"/>
      <c r="F526" s="38"/>
      <c r="G526" s="38"/>
      <c r="H526" s="38"/>
      <c r="I526" s="38"/>
    </row>
    <row r="527" spans="4:9" ht="15" customHeight="1">
      <c r="D527" s="27"/>
      <c r="F527" s="38"/>
      <c r="G527" s="38"/>
      <c r="H527" s="38"/>
      <c r="I527" s="38"/>
    </row>
    <row r="528" spans="4:9" ht="15" customHeight="1">
      <c r="D528" s="27"/>
      <c r="F528" s="38"/>
      <c r="G528" s="38"/>
      <c r="H528" s="38"/>
      <c r="I528" s="38"/>
    </row>
    <row r="529" spans="4:9" ht="15" customHeight="1">
      <c r="D529" s="27"/>
      <c r="F529" s="38"/>
      <c r="G529" s="38"/>
      <c r="H529" s="38"/>
      <c r="I529" s="38"/>
    </row>
    <row r="530" spans="4:9" ht="15" customHeight="1">
      <c r="D530" s="27"/>
      <c r="F530" s="38"/>
      <c r="G530" s="38"/>
      <c r="H530" s="38"/>
      <c r="I530" s="38"/>
    </row>
    <row r="531" spans="4:9" ht="15" customHeight="1">
      <c r="D531" s="27"/>
      <c r="F531" s="38"/>
      <c r="G531" s="38"/>
      <c r="H531" s="38"/>
      <c r="I531" s="38"/>
    </row>
    <row r="532" spans="4:9" ht="15" customHeight="1">
      <c r="D532" s="27"/>
      <c r="F532" s="38"/>
      <c r="G532" s="38"/>
      <c r="H532" s="38"/>
      <c r="I532" s="38"/>
    </row>
    <row r="533" spans="4:9" ht="15" customHeight="1">
      <c r="D533" s="27"/>
      <c r="F533" s="38"/>
      <c r="G533" s="38"/>
      <c r="H533" s="38"/>
      <c r="I533" s="38"/>
    </row>
    <row r="534" spans="4:9" ht="15" customHeight="1">
      <c r="D534" s="27"/>
      <c r="F534" s="38"/>
      <c r="G534" s="38"/>
      <c r="H534" s="38"/>
      <c r="I534" s="38"/>
    </row>
    <row r="535" spans="4:9" ht="15" customHeight="1">
      <c r="D535" s="27"/>
      <c r="F535" s="38"/>
      <c r="G535" s="38"/>
      <c r="H535" s="38"/>
      <c r="I535" s="38"/>
    </row>
    <row r="536" spans="4:9" ht="15" customHeight="1">
      <c r="D536" s="27"/>
      <c r="F536" s="38"/>
      <c r="G536" s="38"/>
      <c r="H536" s="38"/>
      <c r="I536" s="38"/>
    </row>
    <row r="537" spans="4:9" ht="15" customHeight="1">
      <c r="D537" s="27"/>
      <c r="F537" s="38"/>
      <c r="G537" s="38"/>
      <c r="H537" s="38"/>
      <c r="I537" s="38"/>
    </row>
    <row r="538" spans="4:9" ht="15" customHeight="1">
      <c r="D538" s="27"/>
      <c r="F538" s="38"/>
      <c r="G538" s="38"/>
      <c r="H538" s="38"/>
      <c r="I538" s="38"/>
    </row>
    <row r="539" spans="4:9" ht="15" customHeight="1">
      <c r="D539" s="27"/>
      <c r="F539" s="38"/>
      <c r="G539" s="38"/>
      <c r="H539" s="38"/>
      <c r="I539" s="38"/>
    </row>
    <row r="540" spans="4:9" ht="15" customHeight="1">
      <c r="D540" s="27"/>
      <c r="F540" s="38"/>
      <c r="G540" s="38"/>
      <c r="H540" s="38"/>
      <c r="I540" s="38"/>
    </row>
    <row r="541" spans="4:9" ht="15" customHeight="1">
      <c r="D541" s="27"/>
      <c r="F541" s="38"/>
      <c r="G541" s="38"/>
      <c r="H541" s="38"/>
      <c r="I541" s="38"/>
    </row>
    <row r="542" spans="4:9" ht="15" customHeight="1">
      <c r="D542" s="27"/>
      <c r="F542" s="38"/>
      <c r="G542" s="38"/>
      <c r="H542" s="38"/>
      <c r="I542" s="38"/>
    </row>
    <row r="543" spans="4:9" ht="15" customHeight="1">
      <c r="D543" s="27"/>
      <c r="F543" s="38"/>
      <c r="G543" s="38"/>
      <c r="H543" s="38"/>
      <c r="I543" s="38"/>
    </row>
    <row r="544" spans="4:9" ht="15" customHeight="1">
      <c r="D544" s="27"/>
      <c r="F544" s="38"/>
      <c r="G544" s="38"/>
      <c r="H544" s="38"/>
      <c r="I544" s="38"/>
    </row>
    <row r="545" spans="4:9" ht="15" customHeight="1">
      <c r="D545" s="27"/>
      <c r="F545" s="38"/>
      <c r="G545" s="38"/>
      <c r="H545" s="38"/>
      <c r="I545" s="38"/>
    </row>
    <row r="546" spans="4:9" ht="15" customHeight="1">
      <c r="D546" s="27"/>
      <c r="F546" s="38"/>
      <c r="G546" s="38"/>
      <c r="H546" s="38"/>
      <c r="I546" s="38"/>
    </row>
    <row r="547" spans="4:9" ht="15" customHeight="1">
      <c r="D547" s="27"/>
      <c r="F547" s="38"/>
      <c r="G547" s="38"/>
      <c r="H547" s="38"/>
      <c r="I547" s="38"/>
    </row>
    <row r="548" spans="4:9" ht="15" customHeight="1">
      <c r="D548" s="27"/>
      <c r="F548" s="38"/>
      <c r="G548" s="38"/>
      <c r="H548" s="38"/>
      <c r="I548" s="38"/>
    </row>
    <row r="549" spans="4:9" ht="15" customHeight="1">
      <c r="D549" s="27"/>
      <c r="F549" s="38"/>
      <c r="G549" s="38"/>
      <c r="H549" s="38"/>
      <c r="I549" s="38"/>
    </row>
    <row r="550" spans="4:9" ht="15" customHeight="1">
      <c r="D550" s="27"/>
      <c r="F550" s="38"/>
      <c r="G550" s="38"/>
      <c r="H550" s="38"/>
      <c r="I550" s="38"/>
    </row>
    <row r="551" spans="4:9" ht="15" customHeight="1">
      <c r="D551" s="27"/>
      <c r="F551" s="38"/>
      <c r="G551" s="38"/>
      <c r="H551" s="38"/>
      <c r="I551" s="38"/>
    </row>
    <row r="552" spans="4:9" ht="15" customHeight="1">
      <c r="D552" s="27"/>
      <c r="F552" s="38"/>
      <c r="G552" s="38"/>
      <c r="H552" s="38"/>
      <c r="I552" s="38"/>
    </row>
    <row r="553" spans="4:9" ht="15" customHeight="1">
      <c r="D553" s="27"/>
      <c r="F553" s="38"/>
      <c r="G553" s="38"/>
      <c r="H553" s="38"/>
      <c r="I553" s="38"/>
    </row>
    <row r="554" spans="4:9" ht="15" customHeight="1">
      <c r="D554" s="27"/>
      <c r="F554" s="38"/>
      <c r="G554" s="38"/>
      <c r="H554" s="38"/>
      <c r="I554" s="38"/>
    </row>
    <row r="555" spans="4:9" ht="15" customHeight="1">
      <c r="D555" s="27"/>
      <c r="F555" s="38"/>
      <c r="G555" s="38"/>
      <c r="H555" s="38"/>
      <c r="I555" s="38"/>
    </row>
    <row r="556" spans="4:9" ht="15" customHeight="1">
      <c r="D556" s="27"/>
      <c r="F556" s="38"/>
      <c r="G556" s="38"/>
      <c r="H556" s="38"/>
      <c r="I556" s="38"/>
    </row>
    <row r="557" spans="4:9" ht="15" customHeight="1">
      <c r="D557" s="27"/>
      <c r="F557" s="38"/>
      <c r="G557" s="38"/>
      <c r="H557" s="38"/>
      <c r="I557" s="38"/>
    </row>
    <row r="558" spans="4:9" ht="15" customHeight="1">
      <c r="D558" s="27"/>
      <c r="F558" s="38"/>
      <c r="G558" s="38"/>
      <c r="H558" s="38"/>
      <c r="I558" s="38"/>
    </row>
    <row r="559" spans="4:9" ht="15" customHeight="1">
      <c r="D559" s="27"/>
      <c r="F559" s="38"/>
      <c r="G559" s="38"/>
      <c r="H559" s="38"/>
      <c r="I559" s="38"/>
    </row>
    <row r="560" spans="4:9" ht="15" customHeight="1">
      <c r="D560" s="27"/>
      <c r="F560" s="38"/>
      <c r="G560" s="38"/>
      <c r="H560" s="38"/>
      <c r="I560" s="38"/>
    </row>
    <row r="561" spans="4:9" ht="15" customHeight="1">
      <c r="D561" s="27"/>
      <c r="F561" s="38"/>
      <c r="G561" s="38"/>
      <c r="H561" s="38"/>
      <c r="I561" s="38"/>
    </row>
    <row r="562" spans="4:9" ht="15" customHeight="1">
      <c r="D562" s="27"/>
      <c r="F562" s="38"/>
      <c r="G562" s="38"/>
      <c r="H562" s="38"/>
      <c r="I562" s="38"/>
    </row>
    <row r="563" spans="4:9" ht="15" customHeight="1">
      <c r="D563" s="27"/>
      <c r="F563" s="38"/>
      <c r="G563" s="38"/>
      <c r="H563" s="38"/>
      <c r="I563" s="38"/>
    </row>
    <row r="564" spans="4:9" ht="15" customHeight="1">
      <c r="D564" s="27"/>
      <c r="F564" s="38"/>
      <c r="G564" s="38"/>
      <c r="H564" s="38"/>
      <c r="I564" s="38"/>
    </row>
    <row r="565" spans="4:9" ht="15" customHeight="1">
      <c r="D565" s="27"/>
      <c r="F565" s="38"/>
      <c r="G565" s="38"/>
      <c r="H565" s="38"/>
      <c r="I565" s="38"/>
    </row>
    <row r="566" spans="4:9" ht="15" customHeight="1">
      <c r="D566" s="27"/>
      <c r="F566" s="38"/>
      <c r="G566" s="38"/>
      <c r="H566" s="38"/>
      <c r="I566" s="38"/>
    </row>
    <row r="567" spans="4:9" ht="15" customHeight="1">
      <c r="D567" s="27"/>
      <c r="F567" s="38"/>
      <c r="G567" s="38"/>
      <c r="H567" s="38"/>
      <c r="I567" s="38"/>
    </row>
    <row r="568" spans="4:9" ht="15" customHeight="1">
      <c r="D568" s="27"/>
      <c r="F568" s="38"/>
      <c r="G568" s="38"/>
      <c r="H568" s="38"/>
      <c r="I568" s="38"/>
    </row>
    <row r="569" spans="4:9" ht="15" customHeight="1">
      <c r="D569" s="27"/>
      <c r="F569" s="38"/>
      <c r="G569" s="38"/>
      <c r="H569" s="38"/>
      <c r="I569" s="38"/>
    </row>
    <row r="570" spans="4:9" ht="15" customHeight="1">
      <c r="D570" s="27"/>
      <c r="F570" s="38"/>
      <c r="G570" s="38"/>
      <c r="H570" s="38"/>
      <c r="I570" s="38"/>
    </row>
    <row r="571" spans="4:9" ht="15" customHeight="1">
      <c r="D571" s="27"/>
      <c r="F571" s="38"/>
      <c r="G571" s="38"/>
      <c r="H571" s="38"/>
      <c r="I571" s="38"/>
    </row>
    <row r="572" spans="4:9" ht="15" customHeight="1">
      <c r="D572" s="27"/>
      <c r="F572" s="38"/>
      <c r="G572" s="38"/>
      <c r="H572" s="38"/>
      <c r="I572" s="38"/>
    </row>
    <row r="573" spans="4:9" ht="15" customHeight="1">
      <c r="D573" s="27"/>
      <c r="F573" s="38"/>
      <c r="G573" s="38"/>
      <c r="H573" s="38"/>
      <c r="I573" s="38"/>
    </row>
    <row r="574" spans="4:9" ht="15" customHeight="1">
      <c r="D574" s="27"/>
      <c r="F574" s="38"/>
      <c r="G574" s="38"/>
      <c r="H574" s="38"/>
      <c r="I574" s="38"/>
    </row>
    <row r="575" spans="4:9" ht="15" customHeight="1">
      <c r="D575" s="27"/>
      <c r="F575" s="38"/>
      <c r="G575" s="38"/>
      <c r="H575" s="38"/>
      <c r="I575" s="38"/>
    </row>
    <row r="576" spans="4:9" ht="15" customHeight="1">
      <c r="D576" s="27"/>
      <c r="F576" s="38"/>
      <c r="G576" s="38"/>
      <c r="H576" s="38"/>
      <c r="I576" s="38"/>
    </row>
    <row r="577" spans="4:9" ht="15" customHeight="1">
      <c r="D577" s="27"/>
      <c r="F577" s="38"/>
      <c r="G577" s="38"/>
      <c r="H577" s="38"/>
      <c r="I577" s="38"/>
    </row>
    <row r="578" spans="4:9" ht="15" customHeight="1">
      <c r="D578" s="27"/>
      <c r="F578" s="38"/>
      <c r="G578" s="38"/>
      <c r="H578" s="38"/>
      <c r="I578" s="38"/>
    </row>
    <row r="579" spans="4:9" ht="15" customHeight="1">
      <c r="D579" s="27"/>
      <c r="F579" s="38"/>
      <c r="G579" s="38"/>
      <c r="H579" s="38"/>
      <c r="I579" s="38"/>
    </row>
    <row r="580" spans="4:9" ht="15" customHeight="1">
      <c r="D580" s="27"/>
      <c r="F580" s="38"/>
      <c r="G580" s="38"/>
      <c r="H580" s="38"/>
      <c r="I580" s="38"/>
    </row>
    <row r="581" spans="4:9" ht="15" customHeight="1">
      <c r="D581" s="27"/>
      <c r="F581" s="38"/>
      <c r="G581" s="38"/>
      <c r="H581" s="38"/>
      <c r="I581" s="38"/>
    </row>
    <row r="582" spans="4:9" ht="15" customHeight="1">
      <c r="D582" s="27"/>
      <c r="F582" s="38"/>
      <c r="G582" s="38"/>
      <c r="H582" s="38"/>
      <c r="I582" s="38"/>
    </row>
    <row r="583" spans="4:9" ht="15" customHeight="1">
      <c r="D583" s="27"/>
      <c r="F583" s="38"/>
      <c r="G583" s="38"/>
      <c r="H583" s="38"/>
      <c r="I583" s="38"/>
    </row>
    <row r="584" spans="4:9" ht="15" customHeight="1">
      <c r="D584" s="27"/>
      <c r="F584" s="38"/>
      <c r="G584" s="38"/>
      <c r="H584" s="38"/>
      <c r="I584" s="38"/>
    </row>
    <row r="585" spans="4:9" ht="15" customHeight="1">
      <c r="D585" s="27"/>
      <c r="F585" s="38"/>
      <c r="G585" s="38"/>
      <c r="H585" s="38"/>
      <c r="I585" s="38"/>
    </row>
    <row r="586" spans="4:9" ht="15" customHeight="1">
      <c r="D586" s="27"/>
      <c r="F586" s="38"/>
      <c r="G586" s="38"/>
      <c r="H586" s="38"/>
      <c r="I586" s="38"/>
    </row>
    <row r="587" spans="4:9" ht="15" customHeight="1">
      <c r="D587" s="27"/>
      <c r="F587" s="38"/>
      <c r="G587" s="38"/>
      <c r="H587" s="38"/>
      <c r="I587" s="38"/>
    </row>
    <row r="588" spans="4:9" ht="15" customHeight="1">
      <c r="D588" s="27"/>
      <c r="F588" s="38"/>
      <c r="G588" s="38"/>
      <c r="H588" s="38"/>
      <c r="I588" s="38"/>
    </row>
    <row r="589" spans="4:9" ht="15" customHeight="1">
      <c r="D589" s="27"/>
      <c r="F589" s="38"/>
      <c r="G589" s="38"/>
      <c r="H589" s="38"/>
      <c r="I589" s="38"/>
    </row>
    <row r="590" spans="4:9" ht="15" customHeight="1">
      <c r="D590" s="27"/>
      <c r="F590" s="38"/>
      <c r="G590" s="38"/>
      <c r="H590" s="38"/>
      <c r="I590" s="38"/>
    </row>
    <row r="591" spans="4:9" ht="15" customHeight="1">
      <c r="D591" s="27"/>
      <c r="F591" s="38"/>
      <c r="G591" s="38"/>
      <c r="H591" s="38"/>
      <c r="I591" s="38"/>
    </row>
    <row r="592" spans="4:9" ht="15" customHeight="1">
      <c r="D592" s="27"/>
      <c r="F592" s="38"/>
      <c r="G592" s="38"/>
      <c r="H592" s="38"/>
      <c r="I592" s="38"/>
    </row>
    <row r="593" spans="4:9" ht="15" customHeight="1">
      <c r="D593" s="27"/>
      <c r="F593" s="38"/>
      <c r="G593" s="38"/>
      <c r="H593" s="38"/>
      <c r="I593" s="38"/>
    </row>
    <row r="594" spans="4:9" ht="15" customHeight="1">
      <c r="D594" s="27"/>
      <c r="F594" s="38"/>
      <c r="G594" s="38"/>
      <c r="H594" s="38"/>
      <c r="I594" s="38"/>
    </row>
    <row r="595" spans="4:9" ht="15" customHeight="1">
      <c r="D595" s="27"/>
      <c r="F595" s="38"/>
      <c r="G595" s="38"/>
      <c r="H595" s="38"/>
      <c r="I595" s="38"/>
    </row>
    <row r="596" spans="4:9" ht="15" customHeight="1">
      <c r="D596" s="27"/>
      <c r="F596" s="38"/>
      <c r="G596" s="38"/>
      <c r="H596" s="38"/>
      <c r="I596" s="38"/>
    </row>
    <row r="597" spans="4:9" ht="15" customHeight="1">
      <c r="D597" s="27"/>
      <c r="F597" s="38"/>
      <c r="G597" s="38"/>
      <c r="H597" s="38"/>
      <c r="I597" s="38"/>
    </row>
    <row r="598" spans="4:9" ht="15" customHeight="1">
      <c r="D598" s="27"/>
      <c r="F598" s="38"/>
      <c r="G598" s="38"/>
      <c r="H598" s="38"/>
      <c r="I598" s="38"/>
    </row>
    <row r="599" spans="4:9" ht="15" customHeight="1">
      <c r="D599" s="27"/>
      <c r="F599" s="38"/>
      <c r="G599" s="38"/>
      <c r="H599" s="38"/>
      <c r="I599" s="38"/>
    </row>
    <row r="600" spans="4:9" ht="15" customHeight="1">
      <c r="D600" s="27"/>
      <c r="F600" s="38"/>
      <c r="G600" s="38"/>
      <c r="H600" s="38"/>
      <c r="I600" s="38"/>
    </row>
    <row r="601" spans="4:9" ht="15" customHeight="1">
      <c r="D601" s="27"/>
      <c r="F601" s="38"/>
      <c r="G601" s="38"/>
      <c r="H601" s="38"/>
      <c r="I601" s="38"/>
    </row>
    <row r="602" spans="4:9" ht="15" customHeight="1">
      <c r="D602" s="27"/>
      <c r="F602" s="38"/>
      <c r="G602" s="38"/>
      <c r="H602" s="38"/>
      <c r="I602" s="38"/>
    </row>
    <row r="603" spans="4:9" ht="15" customHeight="1">
      <c r="D603" s="27"/>
      <c r="F603" s="38"/>
      <c r="G603" s="38"/>
      <c r="H603" s="38"/>
      <c r="I603" s="38"/>
    </row>
    <row r="604" spans="4:9" ht="15" customHeight="1">
      <c r="D604" s="27"/>
      <c r="F604" s="38"/>
      <c r="G604" s="38"/>
      <c r="H604" s="38"/>
      <c r="I604" s="38"/>
    </row>
    <row r="605" spans="4:9" ht="15" customHeight="1">
      <c r="D605" s="27"/>
      <c r="F605" s="38"/>
      <c r="G605" s="38"/>
      <c r="H605" s="38"/>
      <c r="I605" s="38"/>
    </row>
    <row r="606" spans="4:9" ht="15" customHeight="1">
      <c r="D606" s="27"/>
      <c r="F606" s="38"/>
      <c r="G606" s="38"/>
      <c r="H606" s="38"/>
      <c r="I606" s="38"/>
    </row>
    <row r="607" spans="4:9" ht="15" customHeight="1">
      <c r="D607" s="27"/>
      <c r="F607" s="38"/>
      <c r="G607" s="38"/>
      <c r="H607" s="38"/>
      <c r="I607" s="38"/>
    </row>
    <row r="608" spans="4:9" ht="15" customHeight="1">
      <c r="D608" s="27"/>
      <c r="F608" s="38"/>
      <c r="G608" s="38"/>
      <c r="H608" s="38"/>
      <c r="I608" s="38"/>
    </row>
    <row r="609" spans="4:9" ht="15" customHeight="1">
      <c r="D609" s="27"/>
      <c r="F609" s="38"/>
      <c r="G609" s="38"/>
      <c r="H609" s="38"/>
      <c r="I609" s="38"/>
    </row>
    <row r="610" spans="4:9" ht="15" customHeight="1">
      <c r="D610" s="27"/>
      <c r="F610" s="38"/>
      <c r="G610" s="38"/>
      <c r="H610" s="38"/>
      <c r="I610" s="38"/>
    </row>
    <row r="611" spans="4:9" ht="15" customHeight="1">
      <c r="D611" s="27"/>
      <c r="F611" s="38"/>
      <c r="G611" s="38"/>
      <c r="H611" s="38"/>
      <c r="I611" s="38"/>
    </row>
    <row r="612" spans="4:9" ht="15" customHeight="1">
      <c r="D612" s="27"/>
      <c r="F612" s="38"/>
      <c r="G612" s="38"/>
      <c r="H612" s="38"/>
      <c r="I612" s="38"/>
    </row>
    <row r="613" spans="4:9" ht="15" customHeight="1">
      <c r="D613" s="27"/>
      <c r="F613" s="38"/>
      <c r="G613" s="38"/>
      <c r="H613" s="38"/>
      <c r="I613" s="38"/>
    </row>
    <row r="614" spans="4:9" ht="15" customHeight="1">
      <c r="D614" s="27"/>
      <c r="F614" s="38"/>
      <c r="G614" s="38"/>
      <c r="H614" s="38"/>
      <c r="I614" s="38"/>
    </row>
    <row r="615" spans="4:9" ht="15" customHeight="1">
      <c r="D615" s="27"/>
      <c r="F615" s="38"/>
      <c r="G615" s="38"/>
      <c r="H615" s="38"/>
      <c r="I615" s="38"/>
    </row>
    <row r="616" spans="4:9" ht="15" customHeight="1">
      <c r="D616" s="27"/>
      <c r="F616" s="38"/>
      <c r="G616" s="38"/>
      <c r="H616" s="38"/>
      <c r="I616" s="38"/>
    </row>
    <row r="617" spans="4:9" ht="15" customHeight="1">
      <c r="D617" s="27"/>
      <c r="F617" s="38"/>
      <c r="G617" s="38"/>
      <c r="H617" s="38"/>
      <c r="I617" s="38"/>
    </row>
    <row r="618" spans="4:9" ht="15" customHeight="1">
      <c r="D618" s="27"/>
      <c r="F618" s="38"/>
      <c r="G618" s="38"/>
      <c r="H618" s="38"/>
      <c r="I618" s="38"/>
    </row>
    <row r="619" spans="4:9" ht="15" customHeight="1">
      <c r="D619" s="27"/>
      <c r="F619" s="38"/>
      <c r="G619" s="38"/>
      <c r="H619" s="38"/>
      <c r="I619" s="38"/>
    </row>
    <row r="620" spans="4:9" ht="15" customHeight="1">
      <c r="D620" s="27"/>
      <c r="F620" s="38"/>
      <c r="G620" s="38"/>
      <c r="H620" s="38"/>
      <c r="I620" s="38"/>
    </row>
    <row r="621" spans="4:9" ht="15" customHeight="1">
      <c r="D621" s="27"/>
      <c r="F621" s="38"/>
      <c r="G621" s="38"/>
      <c r="H621" s="38"/>
      <c r="I621" s="38"/>
    </row>
    <row r="622" spans="4:9" ht="15" customHeight="1">
      <c r="D622" s="27"/>
      <c r="F622" s="38"/>
      <c r="G622" s="38"/>
      <c r="H622" s="38"/>
      <c r="I622" s="38"/>
    </row>
    <row r="623" spans="4:9" ht="15" customHeight="1">
      <c r="D623" s="27"/>
      <c r="F623" s="38"/>
      <c r="G623" s="38"/>
      <c r="H623" s="38"/>
      <c r="I623" s="38"/>
    </row>
    <row r="624" spans="4:9" ht="15" customHeight="1">
      <c r="D624" s="27"/>
      <c r="F624" s="38"/>
      <c r="G624" s="38"/>
      <c r="H624" s="38"/>
      <c r="I624" s="38"/>
    </row>
    <row r="625" spans="4:9" ht="15" customHeight="1">
      <c r="D625" s="27"/>
      <c r="F625" s="38"/>
      <c r="G625" s="38"/>
      <c r="H625" s="38"/>
      <c r="I625" s="38"/>
    </row>
    <row r="626" spans="4:9" ht="15" customHeight="1">
      <c r="D626" s="27"/>
      <c r="F626" s="38"/>
      <c r="G626" s="38"/>
      <c r="H626" s="38"/>
      <c r="I626" s="38"/>
    </row>
    <row r="627" spans="4:9" ht="15" customHeight="1">
      <c r="D627" s="27"/>
      <c r="F627" s="38"/>
      <c r="G627" s="38"/>
      <c r="H627" s="38"/>
      <c r="I627" s="38"/>
    </row>
    <row r="628" spans="4:9" ht="15" customHeight="1">
      <c r="D628" s="27"/>
      <c r="F628" s="38"/>
      <c r="G628" s="38"/>
      <c r="H628" s="38"/>
      <c r="I628" s="38"/>
    </row>
    <row r="629" spans="4:9" ht="15" customHeight="1">
      <c r="D629" s="27"/>
      <c r="F629" s="38"/>
      <c r="G629" s="38"/>
      <c r="H629" s="38"/>
      <c r="I629" s="38"/>
    </row>
    <row r="630" spans="4:9" ht="15" customHeight="1">
      <c r="D630" s="27"/>
      <c r="F630" s="38"/>
      <c r="G630" s="38"/>
      <c r="H630" s="38"/>
      <c r="I630" s="38"/>
    </row>
    <row r="631" spans="4:9" ht="15" customHeight="1">
      <c r="D631" s="27"/>
      <c r="F631" s="38"/>
      <c r="G631" s="38"/>
      <c r="H631" s="38"/>
      <c r="I631" s="38"/>
    </row>
    <row r="632" spans="4:9" ht="15" customHeight="1">
      <c r="D632" s="27"/>
      <c r="F632" s="38"/>
      <c r="G632" s="38"/>
      <c r="H632" s="38"/>
      <c r="I632" s="38"/>
    </row>
    <row r="633" spans="4:9" ht="15" customHeight="1">
      <c r="D633" s="27"/>
      <c r="F633" s="38"/>
      <c r="G633" s="38"/>
      <c r="H633" s="38"/>
      <c r="I633" s="38"/>
    </row>
    <row r="634" spans="4:9" ht="15" customHeight="1">
      <c r="D634" s="27"/>
      <c r="F634" s="38"/>
      <c r="G634" s="38"/>
      <c r="H634" s="38"/>
      <c r="I634" s="38"/>
    </row>
    <row r="635" spans="4:9" ht="15" customHeight="1">
      <c r="D635" s="27"/>
      <c r="F635" s="38"/>
      <c r="G635" s="38"/>
      <c r="H635" s="38"/>
      <c r="I635" s="38"/>
    </row>
    <row r="636" spans="4:9" ht="15" customHeight="1">
      <c r="D636" s="27"/>
      <c r="F636" s="38"/>
      <c r="G636" s="38"/>
      <c r="H636" s="38"/>
      <c r="I636" s="38"/>
    </row>
    <row r="637" spans="4:9" ht="15" customHeight="1">
      <c r="D637" s="27"/>
      <c r="F637" s="38"/>
      <c r="G637" s="38"/>
      <c r="H637" s="38"/>
      <c r="I637" s="38"/>
    </row>
    <row r="638" spans="4:9" ht="15" customHeight="1">
      <c r="D638" s="27"/>
      <c r="F638" s="38"/>
      <c r="G638" s="38"/>
      <c r="H638" s="38"/>
      <c r="I638" s="38"/>
    </row>
    <row r="639" spans="4:9" ht="15" customHeight="1">
      <c r="D639" s="27"/>
      <c r="F639" s="38"/>
      <c r="G639" s="38"/>
      <c r="H639" s="38"/>
      <c r="I639" s="38"/>
    </row>
    <row r="640" spans="4:9" ht="15" customHeight="1">
      <c r="D640" s="27"/>
      <c r="F640" s="38"/>
      <c r="G640" s="38"/>
      <c r="H640" s="38"/>
      <c r="I640" s="38"/>
    </row>
    <row r="641" spans="4:9" ht="15" customHeight="1">
      <c r="D641" s="27"/>
      <c r="F641" s="38"/>
      <c r="G641" s="38"/>
      <c r="H641" s="38"/>
      <c r="I641" s="38"/>
    </row>
    <row r="642" spans="4:9" ht="15" customHeight="1">
      <c r="D642" s="27"/>
      <c r="F642" s="38"/>
      <c r="G642" s="38"/>
      <c r="H642" s="38"/>
      <c r="I642" s="38"/>
    </row>
    <row r="643" spans="4:9" ht="15" customHeight="1">
      <c r="D643" s="27"/>
      <c r="F643" s="38"/>
      <c r="G643" s="38"/>
      <c r="H643" s="38"/>
      <c r="I643" s="38"/>
    </row>
    <row r="644" spans="4:9" ht="15" customHeight="1">
      <c r="D644" s="27"/>
      <c r="F644" s="38"/>
      <c r="G644" s="38"/>
      <c r="H644" s="38"/>
      <c r="I644" s="38"/>
    </row>
    <row r="645" spans="4:9" ht="15" customHeight="1">
      <c r="D645" s="27"/>
      <c r="F645" s="38"/>
      <c r="G645" s="38"/>
      <c r="H645" s="38"/>
      <c r="I645" s="38"/>
    </row>
    <row r="646" spans="4:9" ht="15" customHeight="1">
      <c r="D646" s="27"/>
      <c r="F646" s="38"/>
      <c r="G646" s="38"/>
      <c r="H646" s="38"/>
      <c r="I646" s="38"/>
    </row>
    <row r="647" spans="4:9" ht="15" customHeight="1">
      <c r="D647" s="27"/>
      <c r="F647" s="38"/>
      <c r="G647" s="38"/>
      <c r="H647" s="38"/>
      <c r="I647" s="38"/>
    </row>
    <row r="648" spans="4:9" ht="15" customHeight="1">
      <c r="D648" s="27"/>
      <c r="F648" s="38"/>
      <c r="G648" s="38"/>
      <c r="H648" s="38"/>
      <c r="I648" s="38"/>
    </row>
    <row r="649" spans="4:9" ht="15" customHeight="1">
      <c r="D649" s="27"/>
      <c r="F649" s="38"/>
      <c r="G649" s="38"/>
      <c r="H649" s="38"/>
      <c r="I649" s="38"/>
    </row>
    <row r="650" spans="4:9" ht="15" customHeight="1">
      <c r="D650" s="27"/>
      <c r="F650" s="38"/>
      <c r="G650" s="38"/>
      <c r="H650" s="38"/>
      <c r="I650" s="38"/>
    </row>
    <row r="651" spans="4:9" ht="15" customHeight="1">
      <c r="D651" s="27"/>
      <c r="F651" s="38"/>
      <c r="G651" s="38"/>
      <c r="H651" s="38"/>
      <c r="I651" s="38"/>
    </row>
    <row r="652" spans="4:9" ht="15" customHeight="1">
      <c r="D652" s="27"/>
      <c r="F652" s="38"/>
      <c r="G652" s="38"/>
      <c r="H652" s="38"/>
      <c r="I652" s="38"/>
    </row>
    <row r="653" spans="4:9" ht="15" customHeight="1">
      <c r="D653" s="27"/>
      <c r="F653" s="38"/>
      <c r="G653" s="38"/>
      <c r="H653" s="38"/>
      <c r="I653" s="38"/>
    </row>
    <row r="654" spans="4:9" ht="15" customHeight="1">
      <c r="D654" s="27"/>
      <c r="F654" s="38"/>
      <c r="G654" s="38"/>
      <c r="H654" s="38"/>
      <c r="I654" s="38"/>
    </row>
    <row r="655" spans="4:9" ht="15" customHeight="1">
      <c r="D655" s="27"/>
      <c r="F655" s="38"/>
      <c r="G655" s="38"/>
      <c r="H655" s="38"/>
      <c r="I655" s="38"/>
    </row>
    <row r="656" spans="4:9" ht="15" customHeight="1">
      <c r="D656" s="27"/>
      <c r="F656" s="38"/>
      <c r="G656" s="38"/>
      <c r="H656" s="38"/>
      <c r="I656" s="38"/>
    </row>
    <row r="657" spans="4:9" ht="15" customHeight="1">
      <c r="D657" s="27"/>
      <c r="F657" s="38"/>
      <c r="G657" s="38"/>
      <c r="H657" s="38"/>
      <c r="I657" s="38"/>
    </row>
    <row r="658" spans="4:9" ht="15" customHeight="1">
      <c r="D658" s="27"/>
      <c r="F658" s="38"/>
      <c r="G658" s="38"/>
      <c r="H658" s="38"/>
      <c r="I658" s="38"/>
    </row>
    <row r="659" spans="4:9" ht="15" customHeight="1">
      <c r="D659" s="27"/>
      <c r="F659" s="38"/>
      <c r="G659" s="38"/>
      <c r="H659" s="38"/>
      <c r="I659" s="38"/>
    </row>
    <row r="660" spans="4:9" ht="15" customHeight="1">
      <c r="D660" s="27"/>
      <c r="F660" s="38"/>
      <c r="G660" s="38"/>
      <c r="H660" s="38"/>
      <c r="I660" s="38"/>
    </row>
    <row r="661" spans="4:9" ht="15" customHeight="1">
      <c r="D661" s="27"/>
      <c r="F661" s="38"/>
      <c r="G661" s="38"/>
      <c r="H661" s="38"/>
      <c r="I661" s="38"/>
    </row>
    <row r="662" spans="4:9" ht="15" customHeight="1">
      <c r="D662" s="27"/>
      <c r="F662" s="38"/>
      <c r="G662" s="38"/>
      <c r="H662" s="38"/>
      <c r="I662" s="38"/>
    </row>
    <row r="663" spans="4:9" ht="15" customHeight="1">
      <c r="D663" s="27"/>
      <c r="F663" s="38"/>
      <c r="G663" s="38"/>
      <c r="H663" s="38"/>
      <c r="I663" s="38"/>
    </row>
    <row r="664" spans="4:9" ht="15" customHeight="1">
      <c r="D664" s="27"/>
      <c r="F664" s="38"/>
      <c r="G664" s="38"/>
      <c r="H664" s="38"/>
      <c r="I664" s="38"/>
    </row>
    <row r="665" spans="4:9" ht="15" customHeight="1">
      <c r="D665" s="27"/>
      <c r="F665" s="38"/>
      <c r="G665" s="38"/>
      <c r="H665" s="38"/>
      <c r="I665" s="38"/>
    </row>
    <row r="666" spans="4:9" ht="15" customHeight="1">
      <c r="D666" s="27"/>
      <c r="F666" s="38"/>
      <c r="G666" s="38"/>
      <c r="H666" s="38"/>
      <c r="I666" s="38"/>
    </row>
    <row r="667" spans="4:9" ht="15" customHeight="1">
      <c r="D667" s="27"/>
      <c r="F667" s="38"/>
      <c r="G667" s="38"/>
      <c r="H667" s="38"/>
      <c r="I667" s="38"/>
    </row>
    <row r="668" spans="4:9" ht="15" customHeight="1">
      <c r="D668" s="27"/>
      <c r="F668" s="38"/>
      <c r="G668" s="38"/>
      <c r="H668" s="38"/>
      <c r="I668" s="38"/>
    </row>
    <row r="669" spans="4:9" ht="15" customHeight="1">
      <c r="D669" s="27"/>
      <c r="F669" s="38"/>
      <c r="G669" s="38"/>
      <c r="H669" s="38"/>
      <c r="I669" s="38"/>
    </row>
    <row r="670" spans="4:9" ht="15" customHeight="1">
      <c r="D670" s="27"/>
      <c r="F670" s="38"/>
      <c r="G670" s="38"/>
      <c r="H670" s="38"/>
      <c r="I670" s="38"/>
    </row>
    <row r="671" spans="4:9" ht="15" customHeight="1">
      <c r="D671" s="27"/>
      <c r="F671" s="38"/>
      <c r="G671" s="38"/>
      <c r="H671" s="38"/>
      <c r="I671" s="38"/>
    </row>
    <row r="672" spans="4:9" ht="15" customHeight="1">
      <c r="D672" s="27"/>
      <c r="F672" s="38"/>
      <c r="G672" s="38"/>
      <c r="H672" s="38"/>
      <c r="I672" s="38"/>
    </row>
    <row r="673" spans="4:9" ht="15" customHeight="1">
      <c r="D673" s="27"/>
      <c r="F673" s="38"/>
      <c r="G673" s="38"/>
      <c r="H673" s="38"/>
      <c r="I673" s="38"/>
    </row>
    <row r="674" spans="4:9" ht="15" customHeight="1">
      <c r="D674" s="27"/>
      <c r="F674" s="38"/>
      <c r="G674" s="38"/>
      <c r="H674" s="38"/>
      <c r="I674" s="38"/>
    </row>
    <row r="675" spans="4:9" ht="15" customHeight="1">
      <c r="D675" s="27"/>
      <c r="F675" s="38"/>
      <c r="G675" s="38"/>
      <c r="H675" s="38"/>
      <c r="I675" s="38"/>
    </row>
    <row r="676" spans="4:9" ht="15" customHeight="1">
      <c r="D676" s="27"/>
      <c r="F676" s="38"/>
      <c r="G676" s="38"/>
      <c r="H676" s="38"/>
      <c r="I676" s="38"/>
    </row>
    <row r="677" spans="4:9" ht="15" customHeight="1">
      <c r="D677" s="27"/>
      <c r="F677" s="38"/>
      <c r="G677" s="38"/>
      <c r="H677" s="38"/>
      <c r="I677" s="38"/>
    </row>
    <row r="678" spans="4:9" ht="15" customHeight="1">
      <c r="D678" s="27"/>
      <c r="F678" s="38"/>
      <c r="G678" s="38"/>
      <c r="H678" s="38"/>
      <c r="I678" s="38"/>
    </row>
    <row r="679" spans="4:9" ht="15" customHeight="1">
      <c r="D679" s="27"/>
      <c r="F679" s="38"/>
      <c r="G679" s="38"/>
      <c r="H679" s="38"/>
      <c r="I679" s="38"/>
    </row>
    <row r="680" spans="4:9" ht="15" customHeight="1">
      <c r="D680" s="27"/>
      <c r="F680" s="38"/>
      <c r="G680" s="38"/>
      <c r="H680" s="38"/>
      <c r="I680" s="38"/>
    </row>
    <row r="681" spans="4:9" ht="15" customHeight="1">
      <c r="D681" s="27"/>
      <c r="F681" s="38"/>
      <c r="G681" s="38"/>
      <c r="H681" s="38"/>
      <c r="I681" s="38"/>
    </row>
    <row r="682" spans="4:9" ht="15" customHeight="1">
      <c r="D682" s="27"/>
      <c r="F682" s="38"/>
      <c r="G682" s="38"/>
      <c r="H682" s="38"/>
      <c r="I682" s="38"/>
    </row>
    <row r="683" spans="4:9" ht="15" customHeight="1">
      <c r="D683" s="27"/>
      <c r="F683" s="38"/>
      <c r="G683" s="38"/>
      <c r="H683" s="38"/>
      <c r="I683" s="38"/>
    </row>
    <row r="684" spans="4:9" ht="15" customHeight="1">
      <c r="D684" s="27"/>
      <c r="F684" s="38"/>
      <c r="G684" s="38"/>
      <c r="H684" s="38"/>
      <c r="I684" s="38"/>
    </row>
    <row r="685" spans="4:9" ht="15" customHeight="1">
      <c r="D685" s="27"/>
      <c r="F685" s="38"/>
      <c r="G685" s="38"/>
      <c r="H685" s="38"/>
      <c r="I685" s="38"/>
    </row>
    <row r="686" spans="4:9" ht="15" customHeight="1">
      <c r="D686" s="27"/>
      <c r="F686" s="38"/>
      <c r="G686" s="38"/>
      <c r="H686" s="38"/>
      <c r="I686" s="38"/>
    </row>
    <row r="687" spans="4:9" ht="15" customHeight="1">
      <c r="D687" s="27"/>
      <c r="F687" s="38"/>
      <c r="G687" s="38"/>
      <c r="H687" s="38"/>
      <c r="I687" s="38"/>
    </row>
    <row r="688" spans="4:9" ht="15" customHeight="1">
      <c r="D688" s="27"/>
      <c r="F688" s="38"/>
      <c r="G688" s="38"/>
      <c r="H688" s="38"/>
      <c r="I688" s="38"/>
    </row>
    <row r="689" spans="4:9" ht="15" customHeight="1">
      <c r="D689" s="27"/>
      <c r="F689" s="38"/>
      <c r="G689" s="38"/>
      <c r="H689" s="38"/>
      <c r="I689" s="38"/>
    </row>
    <row r="690" spans="4:9" ht="15" customHeight="1">
      <c r="D690" s="27"/>
      <c r="F690" s="38"/>
      <c r="G690" s="38"/>
      <c r="H690" s="38"/>
      <c r="I690" s="38"/>
    </row>
    <row r="691" spans="4:9" ht="15" customHeight="1">
      <c r="D691" s="27"/>
      <c r="F691" s="38"/>
      <c r="G691" s="38"/>
      <c r="H691" s="38"/>
      <c r="I691" s="38"/>
    </row>
    <row r="692" spans="4:9" ht="15" customHeight="1">
      <c r="D692" s="27"/>
      <c r="F692" s="38"/>
      <c r="G692" s="38"/>
      <c r="H692" s="38"/>
      <c r="I692" s="38"/>
    </row>
    <row r="693" spans="4:9" ht="15" customHeight="1">
      <c r="D693" s="27"/>
      <c r="F693" s="38"/>
      <c r="G693" s="38"/>
      <c r="H693" s="38"/>
      <c r="I693" s="38"/>
    </row>
    <row r="694" spans="4:9" ht="15" customHeight="1">
      <c r="D694" s="27"/>
      <c r="F694" s="38"/>
      <c r="G694" s="38"/>
      <c r="H694" s="38"/>
      <c r="I694" s="38"/>
    </row>
    <row r="695" spans="4:9" ht="15" customHeight="1">
      <c r="D695" s="27"/>
      <c r="F695" s="38"/>
      <c r="G695" s="38"/>
      <c r="H695" s="38"/>
      <c r="I695" s="38"/>
    </row>
    <row r="696" spans="4:9" ht="15" customHeight="1">
      <c r="D696" s="27"/>
      <c r="F696" s="38"/>
      <c r="G696" s="38"/>
      <c r="H696" s="38"/>
      <c r="I696" s="38"/>
    </row>
    <row r="697" spans="4:9" ht="15" customHeight="1">
      <c r="D697" s="27"/>
      <c r="F697" s="38"/>
      <c r="G697" s="38"/>
      <c r="H697" s="38"/>
      <c r="I697" s="38"/>
    </row>
    <row r="698" spans="4:9" ht="15" customHeight="1">
      <c r="D698" s="27"/>
      <c r="F698" s="38"/>
      <c r="G698" s="38"/>
      <c r="H698" s="38"/>
      <c r="I698" s="38"/>
    </row>
    <row r="699" spans="4:9" ht="15" customHeight="1">
      <c r="D699" s="27"/>
      <c r="F699" s="38"/>
      <c r="G699" s="38"/>
      <c r="H699" s="38"/>
      <c r="I699" s="38"/>
    </row>
    <row r="700" spans="4:9" ht="15" customHeight="1">
      <c r="D700" s="27"/>
      <c r="F700" s="38"/>
      <c r="G700" s="38"/>
      <c r="H700" s="38"/>
      <c r="I700" s="38"/>
    </row>
    <row r="701" spans="4:9" ht="15" customHeight="1">
      <c r="D701" s="27"/>
      <c r="F701" s="38"/>
      <c r="G701" s="38"/>
      <c r="H701" s="38"/>
      <c r="I701" s="38"/>
    </row>
    <row r="702" spans="4:9" ht="15" customHeight="1">
      <c r="D702" s="27"/>
      <c r="F702" s="38"/>
      <c r="G702" s="38"/>
      <c r="H702" s="38"/>
      <c r="I702" s="38"/>
    </row>
    <row r="703" spans="4:9" ht="15" customHeight="1">
      <c r="D703" s="27"/>
      <c r="F703" s="38"/>
      <c r="G703" s="38"/>
      <c r="H703" s="38"/>
      <c r="I703" s="38"/>
    </row>
    <row r="704" spans="4:9" ht="15" customHeight="1">
      <c r="D704" s="27"/>
      <c r="F704" s="38"/>
      <c r="G704" s="38"/>
      <c r="H704" s="38"/>
      <c r="I704" s="38"/>
    </row>
    <row r="705" spans="4:9" ht="15" customHeight="1">
      <c r="D705" s="27"/>
      <c r="F705" s="38"/>
      <c r="G705" s="38"/>
      <c r="H705" s="38"/>
      <c r="I705" s="38"/>
    </row>
    <row r="706" spans="4:9" ht="15" customHeight="1">
      <c r="D706" s="27"/>
      <c r="F706" s="38"/>
      <c r="G706" s="38"/>
      <c r="H706" s="38"/>
      <c r="I706" s="38"/>
    </row>
    <row r="707" spans="4:9" ht="15" customHeight="1">
      <c r="D707" s="27"/>
      <c r="F707" s="38"/>
      <c r="G707" s="38"/>
      <c r="H707" s="38"/>
      <c r="I707" s="38"/>
    </row>
    <row r="708" spans="4:9" ht="15" customHeight="1">
      <c r="D708" s="27"/>
      <c r="F708" s="38"/>
      <c r="G708" s="38"/>
      <c r="H708" s="38"/>
      <c r="I708" s="38"/>
    </row>
    <row r="709" spans="4:9" ht="15" customHeight="1">
      <c r="D709" s="27"/>
      <c r="F709" s="38"/>
      <c r="G709" s="38"/>
      <c r="H709" s="38"/>
      <c r="I709" s="38"/>
    </row>
    <row r="710" spans="4:9" ht="15" customHeight="1">
      <c r="D710" s="27"/>
      <c r="F710" s="38"/>
      <c r="G710" s="38"/>
      <c r="H710" s="38"/>
      <c r="I710" s="38"/>
    </row>
    <row r="711" spans="4:9" ht="15" customHeight="1">
      <c r="D711" s="27"/>
      <c r="F711" s="38"/>
      <c r="G711" s="38"/>
      <c r="H711" s="38"/>
      <c r="I711" s="38"/>
    </row>
    <row r="712" spans="4:9" ht="15" customHeight="1">
      <c r="D712" s="27"/>
      <c r="F712" s="38"/>
      <c r="G712" s="38"/>
      <c r="H712" s="38"/>
      <c r="I712" s="38"/>
    </row>
    <row r="713" spans="4:9" ht="15" customHeight="1">
      <c r="D713" s="27"/>
      <c r="F713" s="38"/>
      <c r="G713" s="38"/>
      <c r="H713" s="38"/>
      <c r="I713" s="38"/>
    </row>
    <row r="714" spans="4:9" ht="15" customHeight="1">
      <c r="D714" s="27"/>
      <c r="F714" s="38"/>
      <c r="G714" s="38"/>
      <c r="H714" s="38"/>
      <c r="I714" s="38"/>
    </row>
    <row r="715" spans="4:9" ht="15" customHeight="1">
      <c r="D715" s="27"/>
      <c r="F715" s="38"/>
      <c r="G715" s="38"/>
      <c r="H715" s="38"/>
      <c r="I715" s="38"/>
    </row>
    <row r="716" spans="4:9" ht="15" customHeight="1">
      <c r="D716" s="27"/>
      <c r="F716" s="38"/>
      <c r="G716" s="38"/>
      <c r="H716" s="38"/>
      <c r="I716" s="38"/>
    </row>
    <row r="717" spans="4:9" ht="15" customHeight="1">
      <c r="D717" s="27"/>
      <c r="F717" s="38"/>
      <c r="G717" s="38"/>
      <c r="H717" s="38"/>
      <c r="I717" s="38"/>
    </row>
    <row r="718" spans="4:9" ht="15" customHeight="1">
      <c r="D718" s="27"/>
      <c r="F718" s="38"/>
      <c r="G718" s="38"/>
      <c r="H718" s="38"/>
      <c r="I718" s="38"/>
    </row>
    <row r="719" spans="4:9" ht="15" customHeight="1">
      <c r="D719" s="27"/>
      <c r="F719" s="38"/>
      <c r="G719" s="38"/>
      <c r="H719" s="38"/>
      <c r="I719" s="38"/>
    </row>
    <row r="720" spans="4:9" ht="15" customHeight="1">
      <c r="D720" s="27"/>
      <c r="F720" s="38"/>
      <c r="G720" s="38"/>
      <c r="H720" s="38"/>
      <c r="I720" s="38"/>
    </row>
    <row r="721" spans="4:9" ht="15" customHeight="1">
      <c r="D721" s="27"/>
      <c r="F721" s="38"/>
      <c r="G721" s="38"/>
      <c r="H721" s="38"/>
      <c r="I721" s="38"/>
    </row>
    <row r="722" spans="4:9" ht="15" customHeight="1">
      <c r="D722" s="27"/>
      <c r="F722" s="38"/>
      <c r="G722" s="38"/>
      <c r="H722" s="38"/>
      <c r="I722" s="38"/>
    </row>
    <row r="723" spans="4:9" ht="15" customHeight="1">
      <c r="D723" s="27"/>
      <c r="F723" s="38"/>
      <c r="G723" s="38"/>
      <c r="H723" s="38"/>
      <c r="I723" s="38"/>
    </row>
    <row r="724" spans="4:9" ht="15" customHeight="1">
      <c r="D724" s="27"/>
      <c r="F724" s="38"/>
      <c r="G724" s="38"/>
      <c r="H724" s="38"/>
      <c r="I724" s="38"/>
    </row>
    <row r="725" spans="4:9" ht="15" customHeight="1">
      <c r="D725" s="27"/>
      <c r="F725" s="38"/>
      <c r="G725" s="38"/>
      <c r="H725" s="38"/>
      <c r="I725" s="38"/>
    </row>
    <row r="726" spans="4:9" ht="15" customHeight="1">
      <c r="D726" s="27"/>
      <c r="F726" s="38"/>
      <c r="G726" s="38"/>
      <c r="H726" s="38"/>
      <c r="I726" s="38"/>
    </row>
    <row r="727" spans="4:9" ht="15" customHeight="1">
      <c r="D727" s="27"/>
      <c r="F727" s="38"/>
      <c r="G727" s="38"/>
      <c r="H727" s="38"/>
      <c r="I727" s="38"/>
    </row>
    <row r="728" spans="4:9" ht="15" customHeight="1">
      <c r="D728" s="27"/>
      <c r="F728" s="38"/>
      <c r="G728" s="38"/>
      <c r="H728" s="38"/>
      <c r="I728" s="38"/>
    </row>
    <row r="729" spans="4:9" ht="15" customHeight="1">
      <c r="D729" s="27"/>
      <c r="F729" s="38"/>
      <c r="G729" s="38"/>
      <c r="H729" s="38"/>
      <c r="I729" s="38"/>
    </row>
    <row r="730" spans="4:9" ht="15" customHeight="1">
      <c r="D730" s="27"/>
      <c r="F730" s="38"/>
      <c r="G730" s="38"/>
      <c r="H730" s="38"/>
      <c r="I730" s="38"/>
    </row>
    <row r="731" spans="4:9" ht="15" customHeight="1">
      <c r="D731" s="27"/>
      <c r="F731" s="38"/>
      <c r="G731" s="38"/>
      <c r="H731" s="38"/>
      <c r="I731" s="38"/>
    </row>
    <row r="732" spans="4:9" ht="15" customHeight="1">
      <c r="D732" s="27"/>
      <c r="F732" s="38"/>
      <c r="G732" s="38"/>
      <c r="H732" s="38"/>
      <c r="I732" s="38"/>
    </row>
    <row r="733" spans="4:9" ht="15" customHeight="1">
      <c r="D733" s="27"/>
      <c r="F733" s="38"/>
      <c r="G733" s="38"/>
      <c r="H733" s="38"/>
      <c r="I733" s="38"/>
    </row>
    <row r="734" spans="4:9" ht="15" customHeight="1">
      <c r="D734" s="27"/>
      <c r="F734" s="38"/>
      <c r="G734" s="38"/>
      <c r="H734" s="38"/>
      <c r="I734" s="38"/>
    </row>
    <row r="735" spans="4:9" ht="15" customHeight="1">
      <c r="D735" s="27"/>
      <c r="F735" s="38"/>
      <c r="G735" s="38"/>
      <c r="H735" s="38"/>
      <c r="I735" s="38"/>
    </row>
    <row r="736" spans="4:9" ht="15" customHeight="1">
      <c r="D736" s="27"/>
      <c r="F736" s="38"/>
      <c r="G736" s="38"/>
      <c r="H736" s="38"/>
      <c r="I736" s="38"/>
    </row>
    <row r="737" spans="4:9" ht="15" customHeight="1">
      <c r="D737" s="27"/>
      <c r="F737" s="38"/>
      <c r="G737" s="38"/>
      <c r="H737" s="38"/>
      <c r="I737" s="38"/>
    </row>
    <row r="738" spans="4:9" ht="15" customHeight="1">
      <c r="D738" s="27"/>
      <c r="F738" s="38"/>
      <c r="G738" s="38"/>
      <c r="H738" s="38"/>
      <c r="I738" s="38"/>
    </row>
    <row r="739" spans="4:9" ht="15" customHeight="1">
      <c r="D739" s="27"/>
      <c r="F739" s="38"/>
      <c r="G739" s="38"/>
      <c r="H739" s="38"/>
      <c r="I739" s="38"/>
    </row>
    <row r="740" spans="4:9" ht="15" customHeight="1">
      <c r="D740" s="27"/>
      <c r="F740" s="38"/>
      <c r="G740" s="38"/>
      <c r="H740" s="38"/>
      <c r="I740" s="38"/>
    </row>
    <row r="741" spans="4:9" ht="15" customHeight="1">
      <c r="D741" s="27"/>
      <c r="F741" s="38"/>
      <c r="G741" s="38"/>
      <c r="H741" s="38"/>
      <c r="I741" s="38"/>
    </row>
    <row r="742" spans="4:9" ht="15" customHeight="1">
      <c r="D742" s="27"/>
      <c r="F742" s="38"/>
      <c r="G742" s="38"/>
      <c r="H742" s="38"/>
      <c r="I742" s="38"/>
    </row>
    <row r="743" spans="4:9" ht="15" customHeight="1">
      <c r="D743" s="27"/>
      <c r="F743" s="38"/>
      <c r="G743" s="38"/>
      <c r="H743" s="38"/>
      <c r="I743" s="38"/>
    </row>
    <row r="744" spans="4:9" ht="15" customHeight="1">
      <c r="D744" s="27"/>
      <c r="F744" s="38"/>
      <c r="G744" s="38"/>
      <c r="H744" s="38"/>
      <c r="I744" s="38"/>
    </row>
    <row r="745" spans="4:9" ht="15" customHeight="1">
      <c r="D745" s="27"/>
      <c r="F745" s="38"/>
      <c r="G745" s="38"/>
      <c r="H745" s="38"/>
      <c r="I745" s="38"/>
    </row>
    <row r="746" spans="4:9" ht="15" customHeight="1">
      <c r="D746" s="27"/>
      <c r="F746" s="38"/>
      <c r="G746" s="38"/>
      <c r="H746" s="38"/>
      <c r="I746" s="38"/>
    </row>
    <row r="747" spans="4:9" ht="15" customHeight="1">
      <c r="D747" s="27"/>
      <c r="F747" s="38"/>
      <c r="G747" s="38"/>
      <c r="H747" s="38"/>
      <c r="I747" s="38"/>
    </row>
    <row r="748" spans="4:9" ht="15" customHeight="1">
      <c r="D748" s="27"/>
      <c r="F748" s="38"/>
      <c r="G748" s="38"/>
      <c r="H748" s="38"/>
      <c r="I748" s="38"/>
    </row>
    <row r="749" spans="4:9" ht="15" customHeight="1">
      <c r="D749" s="27"/>
      <c r="F749" s="38"/>
      <c r="G749" s="38"/>
      <c r="H749" s="38"/>
      <c r="I749" s="38"/>
    </row>
    <row r="750" spans="4:9" ht="15" customHeight="1">
      <c r="D750" s="27"/>
      <c r="F750" s="38"/>
      <c r="G750" s="38"/>
      <c r="H750" s="38"/>
      <c r="I750" s="38"/>
    </row>
    <row r="751" spans="4:9" ht="15" customHeight="1">
      <c r="D751" s="27"/>
      <c r="F751" s="38"/>
      <c r="G751" s="38"/>
      <c r="H751" s="38"/>
      <c r="I751" s="38"/>
    </row>
    <row r="752" spans="4:9" ht="15" customHeight="1">
      <c r="D752" s="27"/>
      <c r="F752" s="38"/>
      <c r="G752" s="38"/>
      <c r="H752" s="38"/>
      <c r="I752" s="38"/>
    </row>
    <row r="753" spans="4:9" ht="15" customHeight="1">
      <c r="D753" s="27"/>
      <c r="F753" s="38"/>
      <c r="G753" s="38"/>
      <c r="H753" s="38"/>
      <c r="I753" s="38"/>
    </row>
    <row r="754" spans="4:9" ht="15" customHeight="1">
      <c r="D754" s="27"/>
      <c r="F754" s="38"/>
      <c r="G754" s="38"/>
      <c r="H754" s="38"/>
      <c r="I754" s="38"/>
    </row>
    <row r="755" spans="4:9" ht="15" customHeight="1">
      <c r="D755" s="27"/>
      <c r="F755" s="38"/>
      <c r="G755" s="38"/>
      <c r="H755" s="38"/>
      <c r="I755" s="38"/>
    </row>
    <row r="756" spans="4:9" ht="15" customHeight="1">
      <c r="D756" s="27"/>
      <c r="F756" s="38"/>
      <c r="G756" s="38"/>
      <c r="H756" s="38"/>
      <c r="I756" s="38"/>
    </row>
    <row r="757" spans="4:9" ht="15" customHeight="1">
      <c r="D757" s="27"/>
      <c r="F757" s="38"/>
      <c r="G757" s="38"/>
      <c r="H757" s="38"/>
      <c r="I757" s="38"/>
    </row>
    <row r="758" spans="4:9" ht="15" customHeight="1">
      <c r="D758" s="27"/>
      <c r="F758" s="38"/>
      <c r="G758" s="38"/>
      <c r="H758" s="38"/>
      <c r="I758" s="38"/>
    </row>
    <row r="759" spans="4:9" ht="15" customHeight="1">
      <c r="D759" s="27"/>
      <c r="F759" s="38"/>
      <c r="G759" s="38"/>
      <c r="H759" s="38"/>
      <c r="I759" s="38"/>
    </row>
    <row r="760" spans="4:9" ht="15" customHeight="1">
      <c r="D760" s="27"/>
      <c r="F760" s="38"/>
      <c r="G760" s="38"/>
      <c r="H760" s="38"/>
      <c r="I760" s="38"/>
    </row>
    <row r="761" spans="4:9" ht="15" customHeight="1">
      <c r="D761" s="27"/>
      <c r="F761" s="38"/>
      <c r="G761" s="38"/>
      <c r="H761" s="38"/>
      <c r="I761" s="38"/>
    </row>
    <row r="762" spans="4:9" ht="15" customHeight="1">
      <c r="D762" s="27"/>
      <c r="F762" s="38"/>
      <c r="G762" s="38"/>
      <c r="H762" s="38"/>
      <c r="I762" s="38"/>
    </row>
    <row r="763" spans="4:9" ht="15" customHeight="1">
      <c r="D763" s="27"/>
      <c r="F763" s="38"/>
      <c r="G763" s="38"/>
      <c r="H763" s="38"/>
      <c r="I763" s="38"/>
    </row>
    <row r="764" spans="4:9" ht="15" customHeight="1">
      <c r="D764" s="27"/>
      <c r="F764" s="38"/>
      <c r="G764" s="38"/>
      <c r="H764" s="38"/>
      <c r="I764" s="38"/>
    </row>
    <row r="765" spans="4:9" ht="15" customHeight="1">
      <c r="D765" s="27"/>
      <c r="F765" s="38"/>
      <c r="G765" s="38"/>
      <c r="H765" s="38"/>
      <c r="I765" s="38"/>
    </row>
    <row r="766" spans="4:9" ht="15" customHeight="1">
      <c r="D766" s="27"/>
      <c r="F766" s="38"/>
      <c r="G766" s="38"/>
      <c r="H766" s="38"/>
      <c r="I766" s="38"/>
    </row>
    <row r="767" spans="4:9" ht="15" customHeight="1">
      <c r="D767" s="27"/>
      <c r="F767" s="38"/>
      <c r="G767" s="38"/>
      <c r="H767" s="38"/>
      <c r="I767" s="38"/>
    </row>
    <row r="768" spans="4:9" ht="15" customHeight="1">
      <c r="D768" s="27"/>
      <c r="F768" s="38"/>
      <c r="G768" s="38"/>
      <c r="H768" s="38"/>
      <c r="I768" s="38"/>
    </row>
    <row r="769" spans="4:9" ht="15" customHeight="1">
      <c r="D769" s="27"/>
      <c r="F769" s="38"/>
      <c r="G769" s="38"/>
      <c r="H769" s="38"/>
      <c r="I769" s="38"/>
    </row>
    <row r="770" spans="4:9" ht="15" customHeight="1">
      <c r="D770" s="27"/>
      <c r="F770" s="38"/>
      <c r="G770" s="38"/>
      <c r="H770" s="38"/>
      <c r="I770" s="38"/>
    </row>
    <row r="771" spans="4:9" ht="15" customHeight="1">
      <c r="D771" s="27"/>
      <c r="F771" s="38"/>
      <c r="G771" s="38"/>
      <c r="H771" s="38"/>
      <c r="I771" s="38"/>
    </row>
    <row r="772" spans="4:9" ht="15" customHeight="1">
      <c r="D772" s="27"/>
      <c r="F772" s="38"/>
      <c r="G772" s="38"/>
      <c r="H772" s="38"/>
      <c r="I772" s="38"/>
    </row>
    <row r="773" spans="4:9" ht="15" customHeight="1">
      <c r="D773" s="27"/>
      <c r="F773" s="38"/>
      <c r="G773" s="38"/>
      <c r="H773" s="38"/>
      <c r="I773" s="38"/>
    </row>
    <row r="774" spans="4:9" ht="15" customHeight="1">
      <c r="D774" s="27"/>
      <c r="F774" s="38"/>
      <c r="G774" s="38"/>
      <c r="H774" s="38"/>
      <c r="I774" s="38"/>
    </row>
    <row r="775" spans="4:9" ht="15" customHeight="1">
      <c r="D775" s="27"/>
      <c r="F775" s="38"/>
      <c r="G775" s="38"/>
      <c r="H775" s="38"/>
      <c r="I775" s="38"/>
    </row>
    <row r="776" spans="4:9" ht="15" customHeight="1">
      <c r="D776" s="27"/>
      <c r="F776" s="38"/>
      <c r="G776" s="38"/>
      <c r="H776" s="38"/>
      <c r="I776" s="38"/>
    </row>
    <row r="777" spans="4:9" ht="15" customHeight="1">
      <c r="D777" s="27"/>
      <c r="F777" s="38"/>
      <c r="G777" s="38"/>
      <c r="H777" s="38"/>
      <c r="I777" s="38"/>
    </row>
    <row r="778" spans="4:9" ht="15" customHeight="1">
      <c r="D778" s="27"/>
      <c r="F778" s="38"/>
      <c r="G778" s="38"/>
      <c r="H778" s="38"/>
      <c r="I778" s="38"/>
    </row>
    <row r="779" spans="4:9" ht="15" customHeight="1">
      <c r="D779" s="27"/>
      <c r="F779" s="38"/>
      <c r="G779" s="38"/>
      <c r="H779" s="38"/>
      <c r="I779" s="38"/>
    </row>
    <row r="780" spans="4:9" ht="15" customHeight="1">
      <c r="D780" s="27"/>
      <c r="F780" s="38"/>
      <c r="G780" s="38"/>
      <c r="H780" s="38"/>
      <c r="I780" s="38"/>
    </row>
    <row r="781" spans="4:9" ht="15" customHeight="1">
      <c r="D781" s="27"/>
      <c r="F781" s="38"/>
      <c r="G781" s="38"/>
      <c r="H781" s="38"/>
      <c r="I781" s="38"/>
    </row>
    <row r="782" spans="4:9" ht="15" customHeight="1">
      <c r="D782" s="27"/>
      <c r="F782" s="38"/>
      <c r="G782" s="38"/>
      <c r="H782" s="38"/>
      <c r="I782" s="38"/>
    </row>
    <row r="783" spans="4:9" ht="15" customHeight="1">
      <c r="D783" s="27"/>
      <c r="F783" s="38"/>
      <c r="G783" s="38"/>
      <c r="H783" s="38"/>
      <c r="I783" s="38"/>
    </row>
    <row r="784" spans="4:9" ht="15" customHeight="1">
      <c r="D784" s="27"/>
      <c r="F784" s="38"/>
      <c r="G784" s="38"/>
      <c r="H784" s="38"/>
      <c r="I784" s="38"/>
    </row>
    <row r="785" spans="4:9" ht="15" customHeight="1">
      <c r="D785" s="27"/>
      <c r="F785" s="38"/>
      <c r="G785" s="38"/>
      <c r="H785" s="38"/>
      <c r="I785" s="38"/>
    </row>
    <row r="786" spans="4:9" ht="15" customHeight="1">
      <c r="D786" s="27"/>
      <c r="F786" s="38"/>
      <c r="G786" s="38"/>
      <c r="H786" s="38"/>
      <c r="I786" s="38"/>
    </row>
    <row r="787" spans="4:9" ht="15" customHeight="1">
      <c r="D787" s="27"/>
      <c r="F787" s="38"/>
      <c r="G787" s="38"/>
      <c r="H787" s="38"/>
      <c r="I787" s="38"/>
    </row>
    <row r="788" spans="4:9" ht="15" customHeight="1">
      <c r="D788" s="27"/>
      <c r="F788" s="38"/>
      <c r="G788" s="38"/>
      <c r="H788" s="38"/>
      <c r="I788" s="38"/>
    </row>
    <row r="789" spans="4:9" ht="15" customHeight="1">
      <c r="D789" s="27"/>
      <c r="F789" s="38"/>
      <c r="G789" s="38"/>
      <c r="H789" s="38"/>
      <c r="I789" s="38"/>
    </row>
    <row r="790" spans="4:9" ht="15" customHeight="1">
      <c r="D790" s="27"/>
      <c r="F790" s="38"/>
      <c r="G790" s="38"/>
      <c r="H790" s="38"/>
      <c r="I790" s="38"/>
    </row>
    <row r="791" spans="4:9" ht="15" customHeight="1">
      <c r="D791" s="27"/>
      <c r="F791" s="38"/>
      <c r="G791" s="38"/>
      <c r="H791" s="38"/>
      <c r="I791" s="38"/>
    </row>
    <row r="792" spans="4:9" ht="15" customHeight="1">
      <c r="D792" s="27"/>
      <c r="F792" s="38"/>
      <c r="G792" s="38"/>
      <c r="H792" s="38"/>
      <c r="I792" s="38"/>
    </row>
    <row r="793" spans="4:9" ht="15" customHeight="1">
      <c r="D793" s="27"/>
      <c r="F793" s="38"/>
      <c r="G793" s="38"/>
      <c r="H793" s="38"/>
      <c r="I793" s="38"/>
    </row>
    <row r="794" spans="4:9" ht="15" customHeight="1">
      <c r="D794" s="27"/>
      <c r="F794" s="38"/>
      <c r="G794" s="38"/>
      <c r="H794" s="38"/>
      <c r="I794" s="38"/>
    </row>
    <row r="795" spans="4:9" ht="15" customHeight="1">
      <c r="D795" s="27"/>
      <c r="F795" s="38"/>
      <c r="G795" s="38"/>
      <c r="H795" s="38"/>
      <c r="I795" s="38"/>
    </row>
    <row r="796" spans="4:9" ht="15" customHeight="1">
      <c r="D796" s="27"/>
      <c r="F796" s="38"/>
      <c r="G796" s="38"/>
      <c r="H796" s="38"/>
      <c r="I796" s="38"/>
    </row>
    <row r="797" spans="4:9" ht="15" customHeight="1">
      <c r="D797" s="27"/>
      <c r="F797" s="38"/>
      <c r="G797" s="38"/>
      <c r="H797" s="38"/>
      <c r="I797" s="38"/>
    </row>
    <row r="798" spans="4:9" ht="15" customHeight="1">
      <c r="D798" s="27"/>
      <c r="F798" s="38"/>
      <c r="G798" s="38"/>
      <c r="H798" s="38"/>
      <c r="I798" s="38"/>
    </row>
    <row r="799" spans="4:9" ht="15" customHeight="1">
      <c r="D799" s="27"/>
      <c r="F799" s="38"/>
      <c r="G799" s="38"/>
      <c r="H799" s="38"/>
      <c r="I799" s="38"/>
    </row>
    <row r="800" spans="4:9" ht="15" customHeight="1">
      <c r="D800" s="27"/>
      <c r="F800" s="38"/>
      <c r="G800" s="38"/>
      <c r="H800" s="38"/>
      <c r="I800" s="38"/>
    </row>
    <row r="801" spans="4:9" ht="15" customHeight="1">
      <c r="D801" s="27"/>
      <c r="F801" s="38"/>
      <c r="G801" s="38"/>
      <c r="H801" s="38"/>
      <c r="I801" s="38"/>
    </row>
    <row r="802" spans="4:9" ht="15" customHeight="1">
      <c r="D802" s="27"/>
      <c r="F802" s="38"/>
      <c r="G802" s="38"/>
      <c r="H802" s="38"/>
      <c r="I802" s="38"/>
    </row>
    <row r="803" spans="4:9" ht="15" customHeight="1">
      <c r="D803" s="27"/>
      <c r="F803" s="38"/>
      <c r="G803" s="38"/>
      <c r="H803" s="38"/>
      <c r="I803" s="38"/>
    </row>
    <row r="804" spans="4:9" ht="15" customHeight="1">
      <c r="D804" s="27"/>
      <c r="F804" s="38"/>
      <c r="G804" s="38"/>
      <c r="H804" s="38"/>
      <c r="I804" s="38"/>
    </row>
    <row r="805" spans="4:9" ht="15" customHeight="1">
      <c r="D805" s="27"/>
      <c r="F805" s="38"/>
      <c r="G805" s="38"/>
      <c r="H805" s="38"/>
      <c r="I805" s="38"/>
    </row>
    <row r="806" spans="4:9" ht="15" customHeight="1">
      <c r="D806" s="27"/>
      <c r="F806" s="38"/>
      <c r="G806" s="38"/>
      <c r="H806" s="38"/>
      <c r="I806" s="38"/>
    </row>
    <row r="807" spans="4:9" ht="15" customHeight="1">
      <c r="D807" s="27"/>
      <c r="F807" s="38"/>
      <c r="G807" s="38"/>
      <c r="H807" s="38"/>
      <c r="I807" s="38"/>
    </row>
    <row r="808" spans="4:9" ht="15" customHeight="1">
      <c r="D808" s="27"/>
      <c r="F808" s="38"/>
      <c r="G808" s="38"/>
      <c r="H808" s="38"/>
      <c r="I808" s="38"/>
    </row>
    <row r="809" spans="4:9" ht="15" customHeight="1">
      <c r="D809" s="27"/>
      <c r="F809" s="38"/>
      <c r="G809" s="38"/>
      <c r="H809" s="38"/>
      <c r="I809" s="38"/>
    </row>
    <row r="810" spans="4:9" ht="15" customHeight="1">
      <c r="D810" s="27"/>
      <c r="F810" s="38"/>
      <c r="G810" s="38"/>
      <c r="H810" s="38"/>
      <c r="I810" s="38"/>
    </row>
    <row r="811" spans="4:9" ht="15" customHeight="1">
      <c r="D811" s="27"/>
      <c r="F811" s="38"/>
      <c r="G811" s="38"/>
      <c r="H811" s="38"/>
      <c r="I811" s="38"/>
    </row>
    <row r="812" spans="4:9" ht="15" customHeight="1">
      <c r="D812" s="27"/>
      <c r="F812" s="38"/>
      <c r="G812" s="38"/>
      <c r="H812" s="38"/>
      <c r="I812" s="38"/>
    </row>
    <row r="813" spans="4:9" ht="15" customHeight="1">
      <c r="D813" s="27"/>
      <c r="F813" s="38"/>
      <c r="G813" s="38"/>
      <c r="H813" s="38"/>
      <c r="I813" s="38"/>
    </row>
    <row r="814" spans="4:9" ht="15" customHeight="1">
      <c r="D814" s="27"/>
      <c r="F814" s="38"/>
      <c r="G814" s="38"/>
      <c r="H814" s="38"/>
      <c r="I814" s="38"/>
    </row>
    <row r="815" spans="4:9" ht="15" customHeight="1">
      <c r="D815" s="27"/>
      <c r="F815" s="38"/>
      <c r="G815" s="38"/>
      <c r="H815" s="38"/>
      <c r="I815" s="38"/>
    </row>
    <row r="816" spans="4:9" ht="15" customHeight="1">
      <c r="D816" s="27"/>
      <c r="F816" s="38"/>
      <c r="G816" s="38"/>
      <c r="H816" s="38"/>
      <c r="I816" s="38"/>
    </row>
    <row r="817" spans="4:9" ht="15" customHeight="1">
      <c r="D817" s="27"/>
      <c r="F817" s="38"/>
      <c r="G817" s="38"/>
      <c r="H817" s="38"/>
      <c r="I817" s="38"/>
    </row>
    <row r="818" spans="4:9" ht="15" customHeight="1">
      <c r="D818" s="27"/>
      <c r="F818" s="38"/>
      <c r="G818" s="38"/>
      <c r="H818" s="38"/>
      <c r="I818" s="38"/>
    </row>
    <row r="819" spans="4:9" ht="15" customHeight="1">
      <c r="D819" s="27"/>
      <c r="F819" s="38"/>
      <c r="G819" s="38"/>
      <c r="H819" s="38"/>
      <c r="I819" s="38"/>
    </row>
    <row r="820" spans="4:9" ht="15" customHeight="1">
      <c r="D820" s="27"/>
      <c r="F820" s="38"/>
      <c r="G820" s="38"/>
      <c r="H820" s="38"/>
      <c r="I820" s="38"/>
    </row>
    <row r="821" spans="4:9" ht="15" customHeight="1">
      <c r="D821" s="27"/>
      <c r="F821" s="38"/>
      <c r="G821" s="38"/>
      <c r="H821" s="38"/>
      <c r="I821" s="38"/>
    </row>
    <row r="822" spans="4:9" ht="15" customHeight="1">
      <c r="D822" s="27"/>
      <c r="F822" s="38"/>
      <c r="G822" s="38"/>
      <c r="H822" s="38"/>
      <c r="I822" s="38"/>
    </row>
    <row r="823" spans="4:9" ht="15" customHeight="1">
      <c r="D823" s="27"/>
      <c r="F823" s="38"/>
      <c r="G823" s="38"/>
      <c r="H823" s="38"/>
      <c r="I823" s="38"/>
    </row>
    <row r="824" spans="4:9" ht="15" customHeight="1">
      <c r="D824" s="27"/>
      <c r="F824" s="38"/>
      <c r="G824" s="38"/>
      <c r="H824" s="38"/>
      <c r="I824" s="38"/>
    </row>
    <row r="825" spans="4:9" ht="15" customHeight="1">
      <c r="D825" s="27"/>
      <c r="F825" s="38"/>
      <c r="G825" s="38"/>
      <c r="H825" s="38"/>
      <c r="I825" s="38"/>
    </row>
    <row r="826" spans="4:9" ht="15" customHeight="1">
      <c r="D826" s="27"/>
      <c r="F826" s="38"/>
      <c r="G826" s="38"/>
      <c r="H826" s="38"/>
      <c r="I826" s="38"/>
    </row>
    <row r="827" spans="4:9" ht="15" customHeight="1">
      <c r="D827" s="27"/>
      <c r="F827" s="38"/>
      <c r="G827" s="38"/>
      <c r="H827" s="38"/>
      <c r="I827" s="38"/>
    </row>
    <row r="828" spans="4:9" ht="15" customHeight="1">
      <c r="D828" s="27"/>
      <c r="F828" s="38"/>
      <c r="G828" s="38"/>
      <c r="H828" s="38"/>
      <c r="I828" s="38"/>
    </row>
    <row r="829" spans="4:9" ht="15" customHeight="1">
      <c r="D829" s="27"/>
      <c r="F829" s="38"/>
      <c r="G829" s="38"/>
      <c r="H829" s="38"/>
      <c r="I829" s="38"/>
    </row>
    <row r="830" spans="4:9" ht="15" customHeight="1">
      <c r="D830" s="27"/>
      <c r="F830" s="38"/>
      <c r="G830" s="38"/>
      <c r="H830" s="38"/>
      <c r="I830" s="38"/>
    </row>
    <row r="831" spans="4:9" ht="15" customHeight="1">
      <c r="D831" s="27"/>
      <c r="F831" s="38"/>
      <c r="G831" s="38"/>
      <c r="H831" s="38"/>
      <c r="I831" s="38"/>
    </row>
    <row r="832" spans="4:9" ht="15" customHeight="1">
      <c r="D832" s="27"/>
      <c r="F832" s="38"/>
      <c r="G832" s="38"/>
      <c r="H832" s="38"/>
      <c r="I832" s="38"/>
    </row>
    <row r="833" spans="4:9" ht="15" customHeight="1">
      <c r="D833" s="27"/>
      <c r="F833" s="38"/>
      <c r="G833" s="38"/>
      <c r="H833" s="38"/>
      <c r="I833" s="38"/>
    </row>
    <row r="834" spans="4:9" ht="15" customHeight="1">
      <c r="D834" s="27"/>
      <c r="F834" s="38"/>
      <c r="G834" s="38"/>
      <c r="H834" s="38"/>
      <c r="I834" s="38"/>
    </row>
    <row r="835" spans="4:9" ht="15" customHeight="1">
      <c r="D835" s="27"/>
      <c r="F835" s="38"/>
      <c r="G835" s="38"/>
      <c r="H835" s="38"/>
      <c r="I835" s="38"/>
    </row>
    <row r="836" spans="4:9" ht="15" customHeight="1">
      <c r="D836" s="27"/>
      <c r="F836" s="38"/>
      <c r="G836" s="38"/>
      <c r="H836" s="38"/>
      <c r="I836" s="38"/>
    </row>
    <row r="837" spans="4:9" ht="15" customHeight="1">
      <c r="D837" s="27"/>
      <c r="F837" s="38"/>
      <c r="G837" s="38"/>
      <c r="H837" s="38"/>
      <c r="I837" s="38"/>
    </row>
    <row r="838" spans="4:9" ht="15" customHeight="1">
      <c r="D838" s="27"/>
      <c r="F838" s="38"/>
      <c r="G838" s="38"/>
      <c r="H838" s="38"/>
      <c r="I838" s="38"/>
    </row>
    <row r="839" spans="4:9" ht="15" customHeight="1">
      <c r="D839" s="27"/>
      <c r="F839" s="38"/>
      <c r="G839" s="38"/>
      <c r="H839" s="38"/>
      <c r="I839" s="38"/>
    </row>
    <row r="840" spans="4:9" ht="15" customHeight="1">
      <c r="D840" s="27"/>
      <c r="F840" s="38"/>
      <c r="G840" s="38"/>
      <c r="H840" s="38"/>
      <c r="I840" s="38"/>
    </row>
    <row r="841" spans="4:9" ht="15" customHeight="1">
      <c r="D841" s="27"/>
      <c r="F841" s="38"/>
      <c r="G841" s="38"/>
      <c r="H841" s="38"/>
      <c r="I841" s="38"/>
    </row>
    <row r="842" spans="4:9" ht="15" customHeight="1">
      <c r="D842" s="27"/>
      <c r="F842" s="38"/>
      <c r="G842" s="38"/>
      <c r="H842" s="38"/>
      <c r="I842" s="38"/>
    </row>
    <row r="843" spans="4:9" ht="15" customHeight="1">
      <c r="D843" s="27"/>
      <c r="F843" s="38"/>
      <c r="G843" s="38"/>
      <c r="H843" s="38"/>
      <c r="I843" s="38"/>
    </row>
    <row r="844" spans="4:9" ht="15" customHeight="1">
      <c r="D844" s="27"/>
      <c r="F844" s="38"/>
      <c r="G844" s="38"/>
      <c r="H844" s="38"/>
      <c r="I844" s="38"/>
    </row>
    <row r="845" spans="4:9" ht="15" customHeight="1">
      <c r="D845" s="27"/>
      <c r="F845" s="38"/>
      <c r="G845" s="38"/>
      <c r="H845" s="38"/>
      <c r="I845" s="38"/>
    </row>
    <row r="846" spans="4:9" ht="15" customHeight="1">
      <c r="D846" s="27"/>
      <c r="F846" s="38"/>
      <c r="G846" s="38"/>
      <c r="H846" s="38"/>
      <c r="I846" s="38"/>
    </row>
    <row r="847" spans="4:9" ht="15" customHeight="1">
      <c r="D847" s="27"/>
      <c r="F847" s="38"/>
      <c r="G847" s="38"/>
      <c r="H847" s="38"/>
      <c r="I847" s="38"/>
    </row>
    <row r="848" spans="4:9" ht="15" customHeight="1">
      <c r="D848" s="27"/>
      <c r="F848" s="38"/>
      <c r="G848" s="38"/>
      <c r="H848" s="38"/>
      <c r="I848" s="38"/>
    </row>
    <row r="849" spans="4:9" ht="15" customHeight="1">
      <c r="D849" s="27"/>
      <c r="F849" s="38"/>
      <c r="G849" s="38"/>
      <c r="H849" s="38"/>
      <c r="I849" s="38"/>
    </row>
    <row r="850" spans="4:9" ht="15" customHeight="1">
      <c r="D850" s="27"/>
      <c r="F850" s="38"/>
      <c r="G850" s="38"/>
      <c r="H850" s="38"/>
      <c r="I850" s="38"/>
    </row>
    <row r="851" spans="4:9" ht="15" customHeight="1">
      <c r="D851" s="27"/>
      <c r="F851" s="38"/>
      <c r="G851" s="38"/>
      <c r="H851" s="38"/>
      <c r="I851" s="38"/>
    </row>
    <row r="852" spans="4:9" ht="15" customHeight="1">
      <c r="D852" s="27"/>
      <c r="F852" s="38"/>
      <c r="G852" s="38"/>
      <c r="H852" s="38"/>
      <c r="I852" s="38"/>
    </row>
    <row r="853" spans="4:9" ht="15" customHeight="1">
      <c r="D853" s="27"/>
      <c r="F853" s="38"/>
      <c r="G853" s="38"/>
      <c r="H853" s="38"/>
      <c r="I853" s="38"/>
    </row>
    <row r="854" spans="4:9" ht="15" customHeight="1">
      <c r="D854" s="27"/>
      <c r="F854" s="38"/>
      <c r="G854" s="38"/>
      <c r="H854" s="38"/>
      <c r="I854" s="38"/>
    </row>
    <row r="855" spans="4:9" ht="15" customHeight="1">
      <c r="D855" s="27"/>
      <c r="F855" s="38"/>
      <c r="G855" s="38"/>
      <c r="H855" s="38"/>
      <c r="I855" s="38"/>
    </row>
    <row r="856" spans="4:9" ht="15" customHeight="1">
      <c r="D856" s="27"/>
      <c r="F856" s="38"/>
      <c r="G856" s="38"/>
      <c r="H856" s="38"/>
      <c r="I856" s="38"/>
    </row>
    <row r="857" spans="4:9" ht="15" customHeight="1">
      <c r="D857" s="27"/>
      <c r="F857" s="38"/>
      <c r="G857" s="38"/>
      <c r="H857" s="38"/>
      <c r="I857" s="38"/>
    </row>
    <row r="858" spans="4:9" ht="15" customHeight="1">
      <c r="D858" s="27"/>
      <c r="F858" s="38"/>
      <c r="G858" s="38"/>
      <c r="H858" s="38"/>
      <c r="I858" s="38"/>
    </row>
    <row r="859" spans="4:9" ht="15" customHeight="1">
      <c r="D859" s="27"/>
      <c r="F859" s="38"/>
      <c r="G859" s="38"/>
      <c r="H859" s="38"/>
      <c r="I859" s="38"/>
    </row>
    <row r="860" spans="4:9" ht="15" customHeight="1">
      <c r="D860" s="27"/>
      <c r="F860" s="38"/>
      <c r="G860" s="38"/>
      <c r="H860" s="38"/>
      <c r="I860" s="38"/>
    </row>
    <row r="861" spans="4:9" ht="15" customHeight="1">
      <c r="D861" s="27"/>
      <c r="F861" s="38"/>
      <c r="G861" s="38"/>
      <c r="H861" s="38"/>
      <c r="I861" s="38"/>
    </row>
    <row r="862" spans="4:9" ht="15" customHeight="1">
      <c r="D862" s="27"/>
      <c r="F862" s="38"/>
      <c r="G862" s="38"/>
      <c r="H862" s="38"/>
      <c r="I862" s="38"/>
    </row>
    <row r="863" spans="4:9" ht="15" customHeight="1">
      <c r="D863" s="27"/>
      <c r="F863" s="38"/>
      <c r="G863" s="38"/>
      <c r="H863" s="38"/>
      <c r="I863" s="38"/>
    </row>
    <row r="864" spans="4:9" ht="15" customHeight="1">
      <c r="D864" s="27"/>
      <c r="F864" s="38"/>
      <c r="G864" s="38"/>
      <c r="H864" s="38"/>
      <c r="I864" s="38"/>
    </row>
    <row r="865" spans="4:9" ht="15" customHeight="1">
      <c r="D865" s="27"/>
      <c r="F865" s="38"/>
      <c r="G865" s="38"/>
      <c r="H865" s="38"/>
      <c r="I865" s="38"/>
    </row>
    <row r="866" spans="4:9" ht="15" customHeight="1">
      <c r="D866" s="27"/>
      <c r="F866" s="38"/>
      <c r="G866" s="38"/>
      <c r="H866" s="38"/>
      <c r="I866" s="38"/>
    </row>
    <row r="867" spans="4:9" ht="15" customHeight="1">
      <c r="D867" s="27"/>
      <c r="F867" s="38"/>
      <c r="G867" s="38"/>
      <c r="H867" s="38"/>
      <c r="I867" s="38"/>
    </row>
    <row r="868" spans="4:9" ht="15" customHeight="1">
      <c r="D868" s="27"/>
      <c r="F868" s="38"/>
      <c r="G868" s="38"/>
      <c r="H868" s="38"/>
      <c r="I868" s="38"/>
    </row>
    <row r="869" spans="4:9" ht="15" customHeight="1">
      <c r="D869" s="27"/>
      <c r="F869" s="38"/>
      <c r="G869" s="38"/>
      <c r="H869" s="38"/>
      <c r="I869" s="38"/>
    </row>
    <row r="870" spans="4:9" ht="15" customHeight="1">
      <c r="D870" s="27"/>
      <c r="F870" s="38"/>
      <c r="G870" s="38"/>
      <c r="H870" s="38"/>
      <c r="I870" s="38"/>
    </row>
    <row r="871" spans="4:9" ht="15" customHeight="1">
      <c r="D871" s="27"/>
      <c r="F871" s="38"/>
      <c r="G871" s="38"/>
      <c r="H871" s="38"/>
      <c r="I871" s="38"/>
    </row>
    <row r="872" spans="4:9" ht="15" customHeight="1">
      <c r="D872" s="27"/>
      <c r="F872" s="38"/>
      <c r="G872" s="38"/>
      <c r="H872" s="38"/>
      <c r="I872" s="38"/>
    </row>
    <row r="873" spans="4:9" ht="15" customHeight="1">
      <c r="D873" s="27"/>
      <c r="F873" s="38"/>
      <c r="G873" s="38"/>
      <c r="H873" s="38"/>
      <c r="I873" s="38"/>
    </row>
    <row r="874" spans="4:9" ht="15" customHeight="1">
      <c r="D874" s="27"/>
      <c r="F874" s="38"/>
      <c r="G874" s="38"/>
      <c r="H874" s="38"/>
      <c r="I874" s="38"/>
    </row>
    <row r="875" spans="4:9" ht="15" customHeight="1">
      <c r="D875" s="27"/>
      <c r="F875" s="38"/>
      <c r="G875" s="38"/>
      <c r="H875" s="38"/>
      <c r="I875" s="38"/>
    </row>
    <row r="876" spans="4:9" ht="15" customHeight="1">
      <c r="D876" s="27"/>
      <c r="F876" s="38"/>
      <c r="G876" s="38"/>
      <c r="H876" s="38"/>
      <c r="I876" s="38"/>
    </row>
    <row r="877" spans="4:9" ht="15" customHeight="1">
      <c r="D877" s="27"/>
      <c r="F877" s="38"/>
      <c r="G877" s="38"/>
      <c r="H877" s="38"/>
      <c r="I877" s="38"/>
    </row>
    <row r="878" spans="4:9" ht="15" customHeight="1">
      <c r="D878" s="27"/>
      <c r="F878" s="38"/>
      <c r="G878" s="38"/>
      <c r="H878" s="38"/>
      <c r="I878" s="38"/>
    </row>
    <row r="879" spans="4:9" ht="15" customHeight="1">
      <c r="D879" s="27"/>
      <c r="F879" s="38"/>
      <c r="G879" s="38"/>
      <c r="H879" s="38"/>
      <c r="I879" s="38"/>
    </row>
    <row r="880" spans="4:9" ht="15" customHeight="1">
      <c r="D880" s="27"/>
      <c r="F880" s="38"/>
      <c r="G880" s="38"/>
      <c r="H880" s="38"/>
      <c r="I880" s="38"/>
    </row>
    <row r="881" spans="4:9" ht="15" customHeight="1">
      <c r="D881" s="27"/>
      <c r="F881" s="38"/>
      <c r="G881" s="38"/>
      <c r="H881" s="38"/>
      <c r="I881" s="38"/>
    </row>
    <row r="882" spans="4:9" ht="15" customHeight="1">
      <c r="D882" s="27"/>
      <c r="F882" s="38"/>
      <c r="G882" s="38"/>
      <c r="H882" s="38"/>
      <c r="I882" s="38"/>
    </row>
    <row r="883" spans="4:9" ht="15" customHeight="1">
      <c r="D883" s="27"/>
      <c r="F883" s="38"/>
      <c r="G883" s="38"/>
      <c r="H883" s="38"/>
      <c r="I883" s="38"/>
    </row>
    <row r="884" spans="4:9" ht="15" customHeight="1">
      <c r="D884" s="27"/>
      <c r="F884" s="38"/>
      <c r="G884" s="38"/>
      <c r="H884" s="38"/>
      <c r="I884" s="38"/>
    </row>
    <row r="885" spans="4:9" ht="15" customHeight="1">
      <c r="D885" s="27"/>
      <c r="F885" s="38"/>
      <c r="G885" s="38"/>
      <c r="H885" s="38"/>
      <c r="I885" s="38"/>
    </row>
    <row r="886" spans="4:9" ht="15" customHeight="1">
      <c r="D886" s="27"/>
      <c r="F886" s="38"/>
      <c r="G886" s="38"/>
      <c r="H886" s="38"/>
      <c r="I886" s="38"/>
    </row>
    <row r="887" spans="4:9" ht="15" customHeight="1">
      <c r="D887" s="27"/>
      <c r="F887" s="38"/>
      <c r="G887" s="38"/>
      <c r="H887" s="38"/>
      <c r="I887" s="38"/>
    </row>
    <row r="888" spans="4:9" ht="15" customHeight="1">
      <c r="D888" s="27"/>
      <c r="F888" s="38"/>
      <c r="G888" s="38"/>
      <c r="H888" s="38"/>
      <c r="I888" s="38"/>
    </row>
    <row r="889" spans="4:9" ht="15" customHeight="1">
      <c r="D889" s="27"/>
      <c r="F889" s="38"/>
      <c r="G889" s="38"/>
      <c r="H889" s="38"/>
      <c r="I889" s="38"/>
    </row>
    <row r="890" spans="4:9" ht="15" customHeight="1">
      <c r="D890" s="27"/>
      <c r="F890" s="38"/>
      <c r="G890" s="38"/>
      <c r="H890" s="38"/>
      <c r="I890" s="38"/>
    </row>
    <row r="891" spans="4:9" ht="15" customHeight="1">
      <c r="D891" s="27"/>
      <c r="F891" s="38"/>
      <c r="G891" s="38"/>
      <c r="H891" s="38"/>
      <c r="I891" s="38"/>
    </row>
    <row r="892" spans="4:9" ht="15" customHeight="1">
      <c r="D892" s="27"/>
      <c r="F892" s="38"/>
      <c r="G892" s="38"/>
      <c r="H892" s="38"/>
      <c r="I892" s="38"/>
    </row>
    <row r="893" spans="4:9" ht="15" customHeight="1">
      <c r="D893" s="27"/>
      <c r="F893" s="38"/>
      <c r="G893" s="38"/>
      <c r="H893" s="38"/>
      <c r="I893" s="38"/>
    </row>
    <row r="894" spans="4:9" ht="15" customHeight="1">
      <c r="D894" s="27"/>
      <c r="F894" s="38"/>
      <c r="G894" s="38"/>
      <c r="H894" s="38"/>
      <c r="I894" s="38"/>
    </row>
    <row r="895" spans="4:9" ht="15" customHeight="1">
      <c r="D895" s="27"/>
      <c r="F895" s="38"/>
      <c r="G895" s="38"/>
      <c r="H895" s="38"/>
      <c r="I895" s="38"/>
    </row>
    <row r="896" spans="4:9" ht="15" customHeight="1">
      <c r="D896" s="27"/>
      <c r="F896" s="38"/>
      <c r="G896" s="38"/>
      <c r="H896" s="38"/>
      <c r="I896" s="38"/>
    </row>
    <row r="897" spans="4:9" ht="15" customHeight="1">
      <c r="D897" s="27"/>
      <c r="F897" s="38"/>
      <c r="G897" s="38"/>
      <c r="H897" s="38"/>
      <c r="I897" s="38"/>
    </row>
    <row r="898" spans="4:9" ht="15" customHeight="1">
      <c r="D898" s="27"/>
      <c r="F898" s="38"/>
      <c r="G898" s="38"/>
      <c r="H898" s="38"/>
      <c r="I898" s="38"/>
    </row>
    <row r="899" spans="4:9" ht="15" customHeight="1">
      <c r="D899" s="27"/>
      <c r="F899" s="38"/>
      <c r="G899" s="38"/>
      <c r="H899" s="38"/>
      <c r="I899" s="38"/>
    </row>
    <row r="900" spans="4:9" ht="15" customHeight="1">
      <c r="D900" s="27"/>
      <c r="F900" s="38"/>
      <c r="G900" s="38"/>
      <c r="H900" s="38"/>
      <c r="I900" s="38"/>
    </row>
    <row r="901" spans="4:9" ht="15" customHeight="1">
      <c r="D901" s="27"/>
      <c r="F901" s="38"/>
      <c r="G901" s="38"/>
      <c r="H901" s="38"/>
      <c r="I901" s="38"/>
    </row>
    <row r="902" spans="4:9" ht="15" customHeight="1">
      <c r="D902" s="27"/>
      <c r="F902" s="38"/>
      <c r="G902" s="38"/>
      <c r="H902" s="38"/>
      <c r="I902" s="38"/>
    </row>
    <row r="903" spans="4:9" ht="15" customHeight="1">
      <c r="D903" s="27"/>
      <c r="F903" s="38"/>
      <c r="G903" s="38"/>
      <c r="H903" s="38"/>
      <c r="I903" s="38"/>
    </row>
    <row r="904" spans="4:9" ht="15" customHeight="1">
      <c r="D904" s="27"/>
      <c r="F904" s="38"/>
      <c r="G904" s="38"/>
      <c r="H904" s="38"/>
      <c r="I904" s="38"/>
    </row>
    <row r="905" spans="4:9" ht="15" customHeight="1">
      <c r="D905" s="27"/>
      <c r="F905" s="38"/>
      <c r="G905" s="38"/>
      <c r="H905" s="38"/>
      <c r="I905" s="38"/>
    </row>
    <row r="906" spans="4:9" ht="15" customHeight="1">
      <c r="D906" s="27"/>
      <c r="F906" s="38"/>
      <c r="G906" s="38"/>
      <c r="H906" s="38"/>
      <c r="I906" s="38"/>
    </row>
    <row r="907" spans="4:9" ht="15" customHeight="1">
      <c r="D907" s="27"/>
      <c r="F907" s="38"/>
      <c r="G907" s="38"/>
      <c r="H907" s="38"/>
      <c r="I907" s="38"/>
    </row>
    <row r="908" spans="4:9" ht="15" customHeight="1">
      <c r="D908" s="27"/>
      <c r="F908" s="38"/>
      <c r="G908" s="38"/>
      <c r="H908" s="38"/>
      <c r="I908" s="38"/>
    </row>
    <row r="909" spans="4:9" ht="15" customHeight="1">
      <c r="D909" s="27"/>
      <c r="F909" s="38"/>
      <c r="G909" s="38"/>
      <c r="H909" s="38"/>
      <c r="I909" s="38"/>
    </row>
    <row r="910" spans="4:9" ht="15" customHeight="1">
      <c r="D910" s="27"/>
      <c r="F910" s="38"/>
      <c r="G910" s="38"/>
      <c r="H910" s="38"/>
      <c r="I910" s="38"/>
    </row>
    <row r="911" spans="4:9" ht="15" customHeight="1">
      <c r="D911" s="27"/>
      <c r="F911" s="38"/>
      <c r="G911" s="38"/>
      <c r="H911" s="38"/>
      <c r="I911" s="38"/>
    </row>
    <row r="912" spans="4:9" ht="15" customHeight="1">
      <c r="D912" s="27"/>
      <c r="F912" s="38"/>
      <c r="G912" s="38"/>
      <c r="H912" s="38"/>
      <c r="I912" s="38"/>
    </row>
    <row r="913" spans="4:9" ht="15" customHeight="1">
      <c r="D913" s="27"/>
      <c r="F913" s="38"/>
      <c r="G913" s="38"/>
      <c r="H913" s="38"/>
      <c r="I913" s="38"/>
    </row>
    <row r="914" spans="4:9" ht="15" customHeight="1">
      <c r="D914" s="27"/>
      <c r="F914" s="38"/>
      <c r="G914" s="38"/>
      <c r="H914" s="38"/>
      <c r="I914" s="38"/>
    </row>
    <row r="915" spans="4:9" ht="15" customHeight="1">
      <c r="D915" s="27"/>
      <c r="F915" s="38"/>
      <c r="G915" s="38"/>
      <c r="H915" s="38"/>
      <c r="I915" s="38"/>
    </row>
    <row r="916" spans="4:9" ht="15" customHeight="1">
      <c r="D916" s="27"/>
      <c r="F916" s="38"/>
      <c r="G916" s="38"/>
      <c r="H916" s="38"/>
      <c r="I916" s="38"/>
    </row>
    <row r="917" spans="4:9" ht="15" customHeight="1">
      <c r="D917" s="27"/>
      <c r="F917" s="38"/>
      <c r="G917" s="38"/>
      <c r="H917" s="38"/>
      <c r="I917" s="38"/>
    </row>
    <row r="918" spans="4:9" ht="15" customHeight="1">
      <c r="D918" s="27"/>
      <c r="F918" s="38"/>
      <c r="G918" s="38"/>
      <c r="H918" s="38"/>
      <c r="I918" s="38"/>
    </row>
    <row r="919" spans="4:9" ht="15" customHeight="1">
      <c r="D919" s="27"/>
      <c r="F919" s="38"/>
      <c r="G919" s="38"/>
      <c r="H919" s="38"/>
      <c r="I919" s="38"/>
    </row>
    <row r="920" spans="4:9" ht="15" customHeight="1">
      <c r="D920" s="27"/>
      <c r="F920" s="38"/>
      <c r="G920" s="38"/>
      <c r="H920" s="38"/>
      <c r="I920" s="38"/>
    </row>
    <row r="921" spans="4:9" ht="15" customHeight="1">
      <c r="D921" s="27"/>
      <c r="F921" s="38"/>
      <c r="G921" s="38"/>
      <c r="H921" s="38"/>
      <c r="I921" s="38"/>
    </row>
    <row r="922" spans="4:9" ht="15" customHeight="1">
      <c r="D922" s="27"/>
      <c r="F922" s="38"/>
      <c r="G922" s="38"/>
      <c r="H922" s="38"/>
      <c r="I922" s="38"/>
    </row>
    <row r="923" spans="4:9" ht="15" customHeight="1">
      <c r="D923" s="27"/>
      <c r="F923" s="38"/>
      <c r="G923" s="38"/>
      <c r="H923" s="38"/>
      <c r="I923" s="38"/>
    </row>
    <row r="924" spans="4:9" ht="15" customHeight="1">
      <c r="D924" s="27"/>
      <c r="F924" s="38"/>
      <c r="G924" s="38"/>
      <c r="H924" s="38"/>
      <c r="I924" s="38"/>
    </row>
    <row r="925" spans="4:9" ht="15" customHeight="1">
      <c r="D925" s="27"/>
      <c r="F925" s="38"/>
      <c r="G925" s="38"/>
      <c r="H925" s="38"/>
      <c r="I925" s="38"/>
    </row>
    <row r="926" spans="4:9" ht="15" customHeight="1">
      <c r="D926" s="27"/>
      <c r="F926" s="38"/>
      <c r="G926" s="38"/>
      <c r="H926" s="38"/>
      <c r="I926" s="38"/>
    </row>
    <row r="927" spans="4:9" ht="15" customHeight="1">
      <c r="D927" s="27"/>
      <c r="F927" s="38"/>
      <c r="G927" s="38"/>
      <c r="H927" s="38"/>
      <c r="I927" s="38"/>
    </row>
    <row r="928" spans="4:9" ht="15" customHeight="1">
      <c r="D928" s="27"/>
      <c r="F928" s="38"/>
      <c r="G928" s="38"/>
      <c r="H928" s="38"/>
      <c r="I928" s="38"/>
    </row>
    <row r="929" spans="4:9" ht="15" customHeight="1">
      <c r="D929" s="27"/>
      <c r="F929" s="38"/>
      <c r="G929" s="38"/>
      <c r="H929" s="38"/>
      <c r="I929" s="38"/>
    </row>
    <row r="930" spans="4:9" ht="15" customHeight="1">
      <c r="D930" s="27"/>
      <c r="F930" s="38"/>
      <c r="G930" s="38"/>
      <c r="H930" s="38"/>
      <c r="I930" s="38"/>
    </row>
    <row r="931" spans="4:9" ht="15" customHeight="1">
      <c r="D931" s="27"/>
      <c r="F931" s="38"/>
      <c r="G931" s="38"/>
      <c r="H931" s="38"/>
      <c r="I931" s="38"/>
    </row>
    <row r="932" spans="4:9" ht="15" customHeight="1">
      <c r="D932" s="27"/>
      <c r="F932" s="38"/>
      <c r="G932" s="38"/>
      <c r="H932" s="38"/>
      <c r="I932" s="38"/>
    </row>
    <row r="933" spans="4:9" ht="15" customHeight="1">
      <c r="D933" s="27"/>
      <c r="F933" s="38"/>
      <c r="G933" s="38"/>
      <c r="H933" s="38"/>
      <c r="I933" s="38"/>
    </row>
    <row r="934" spans="4:9" ht="15" customHeight="1">
      <c r="D934" s="27"/>
      <c r="F934" s="38"/>
      <c r="G934" s="38"/>
      <c r="H934" s="38"/>
      <c r="I934" s="38"/>
    </row>
    <row r="935" spans="4:9" ht="15" customHeight="1">
      <c r="D935" s="27"/>
      <c r="F935" s="38"/>
      <c r="G935" s="38"/>
      <c r="H935" s="38"/>
      <c r="I935" s="38"/>
    </row>
    <row r="936" spans="4:9" ht="15" customHeight="1">
      <c r="D936" s="27"/>
      <c r="F936" s="38"/>
      <c r="G936" s="38"/>
      <c r="H936" s="38"/>
      <c r="I936" s="38"/>
    </row>
    <row r="937" spans="4:9" ht="15" customHeight="1">
      <c r="D937" s="27"/>
      <c r="F937" s="38"/>
      <c r="G937" s="38"/>
      <c r="H937" s="38"/>
      <c r="I937" s="38"/>
    </row>
    <row r="938" spans="4:9" ht="15" customHeight="1">
      <c r="D938" s="27"/>
      <c r="F938" s="38"/>
      <c r="G938" s="38"/>
      <c r="H938" s="38"/>
      <c r="I938" s="38"/>
    </row>
    <row r="939" spans="4:9" ht="15" customHeight="1">
      <c r="D939" s="27"/>
      <c r="F939" s="38"/>
      <c r="G939" s="38"/>
      <c r="H939" s="38"/>
      <c r="I939" s="38"/>
    </row>
    <row r="940" spans="4:9" ht="15" customHeight="1">
      <c r="D940" s="27"/>
      <c r="F940" s="38"/>
      <c r="G940" s="38"/>
      <c r="H940" s="38"/>
      <c r="I940" s="38"/>
    </row>
    <row r="941" spans="4:9" ht="15" customHeight="1">
      <c r="D941" s="27"/>
      <c r="F941" s="38"/>
      <c r="G941" s="38"/>
      <c r="H941" s="38"/>
      <c r="I941" s="38"/>
    </row>
    <row r="942" spans="4:9" ht="15" customHeight="1">
      <c r="D942" s="27"/>
      <c r="F942" s="38"/>
      <c r="G942" s="38"/>
      <c r="H942" s="38"/>
      <c r="I942" s="38"/>
    </row>
    <row r="943" spans="4:9" ht="15" customHeight="1">
      <c r="D943" s="27"/>
      <c r="F943" s="38"/>
      <c r="G943" s="38"/>
      <c r="H943" s="38"/>
      <c r="I943" s="38"/>
    </row>
    <row r="944" spans="4:9" ht="15" customHeight="1">
      <c r="D944" s="27"/>
      <c r="F944" s="38"/>
      <c r="G944" s="38"/>
      <c r="H944" s="38"/>
      <c r="I944" s="38"/>
    </row>
    <row r="945" spans="4:9" ht="15" customHeight="1">
      <c r="D945" s="27"/>
      <c r="F945" s="38"/>
      <c r="G945" s="38"/>
      <c r="H945" s="38"/>
      <c r="I945" s="38"/>
    </row>
    <row r="946" spans="4:9" ht="15" customHeight="1">
      <c r="D946" s="27"/>
      <c r="F946" s="38"/>
      <c r="G946" s="38"/>
      <c r="H946" s="38"/>
      <c r="I946" s="38"/>
    </row>
    <row r="947" spans="4:9" ht="15" customHeight="1">
      <c r="D947" s="27"/>
      <c r="F947" s="38"/>
      <c r="G947" s="38"/>
      <c r="H947" s="38"/>
      <c r="I947" s="38"/>
    </row>
    <row r="948" spans="4:9" ht="15" customHeight="1">
      <c r="D948" s="27"/>
      <c r="F948" s="38"/>
      <c r="G948" s="38"/>
      <c r="H948" s="38"/>
      <c r="I948" s="38"/>
    </row>
    <row r="949" spans="4:9" ht="15" customHeight="1">
      <c r="D949" s="27"/>
      <c r="F949" s="38"/>
      <c r="G949" s="38"/>
      <c r="H949" s="38"/>
      <c r="I949" s="38"/>
    </row>
    <row r="950" spans="4:9" ht="15" customHeight="1">
      <c r="D950" s="27"/>
      <c r="F950" s="38"/>
      <c r="G950" s="38"/>
      <c r="H950" s="38"/>
      <c r="I950" s="38"/>
    </row>
    <row r="951" spans="4:9" ht="15" customHeight="1">
      <c r="D951" s="27"/>
      <c r="F951" s="38"/>
      <c r="G951" s="38"/>
      <c r="H951" s="38"/>
      <c r="I951" s="38"/>
    </row>
    <row r="952" spans="4:9" ht="15" customHeight="1">
      <c r="D952" s="27"/>
      <c r="F952" s="38"/>
      <c r="G952" s="38"/>
      <c r="H952" s="38"/>
      <c r="I952" s="38"/>
    </row>
    <row r="953" spans="4:9" ht="15" customHeight="1">
      <c r="D953" s="27"/>
      <c r="F953" s="38"/>
      <c r="G953" s="38"/>
      <c r="H953" s="38"/>
      <c r="I953" s="38"/>
    </row>
    <row r="954" spans="4:9" ht="15" customHeight="1">
      <c r="D954" s="27"/>
      <c r="F954" s="38"/>
      <c r="G954" s="38"/>
      <c r="H954" s="38"/>
      <c r="I954" s="38"/>
    </row>
    <row r="955" spans="4:9" ht="15" customHeight="1">
      <c r="D955" s="27"/>
      <c r="F955" s="38"/>
      <c r="G955" s="38"/>
      <c r="H955" s="38"/>
      <c r="I955" s="38"/>
    </row>
    <row r="956" spans="4:9" ht="15" customHeight="1">
      <c r="D956" s="27"/>
      <c r="F956" s="38"/>
      <c r="G956" s="38"/>
      <c r="H956" s="38"/>
      <c r="I956" s="38"/>
    </row>
    <row r="957" spans="4:9" ht="15" customHeight="1">
      <c r="D957" s="27"/>
      <c r="F957" s="38"/>
      <c r="G957" s="38"/>
      <c r="H957" s="38"/>
      <c r="I957" s="38"/>
    </row>
    <row r="958" spans="4:9" ht="15" customHeight="1">
      <c r="D958" s="27"/>
      <c r="F958" s="38"/>
      <c r="G958" s="38"/>
      <c r="H958" s="38"/>
      <c r="I958" s="38"/>
    </row>
    <row r="959" spans="4:9" ht="15" customHeight="1">
      <c r="D959" s="27"/>
      <c r="F959" s="38"/>
      <c r="G959" s="38"/>
      <c r="H959" s="38"/>
      <c r="I959" s="38"/>
    </row>
    <row r="960" spans="4:9" ht="15" customHeight="1">
      <c r="D960" s="27"/>
      <c r="F960" s="38"/>
      <c r="G960" s="38"/>
      <c r="H960" s="38"/>
      <c r="I960" s="38"/>
    </row>
    <row r="961" spans="4:9" ht="15" customHeight="1">
      <c r="D961" s="27"/>
      <c r="F961" s="38"/>
      <c r="G961" s="38"/>
      <c r="H961" s="38"/>
      <c r="I961" s="38"/>
    </row>
    <row r="962" spans="4:9" ht="15" customHeight="1">
      <c r="D962" s="27"/>
      <c r="F962" s="38"/>
      <c r="G962" s="38"/>
      <c r="H962" s="38"/>
      <c r="I962" s="38"/>
    </row>
    <row r="963" spans="4:9" ht="15" customHeight="1">
      <c r="D963" s="27"/>
      <c r="F963" s="38"/>
      <c r="G963" s="38"/>
      <c r="H963" s="38"/>
      <c r="I963" s="38"/>
    </row>
    <row r="964" spans="4:9" ht="15" customHeight="1">
      <c r="D964" s="27"/>
      <c r="F964" s="38"/>
      <c r="G964" s="38"/>
      <c r="H964" s="38"/>
      <c r="I964" s="38"/>
    </row>
    <row r="965" spans="4:9" ht="15" customHeight="1">
      <c r="D965" s="27"/>
      <c r="F965" s="38"/>
      <c r="G965" s="38"/>
      <c r="H965" s="38"/>
      <c r="I965" s="38"/>
    </row>
    <row r="966" spans="4:9" ht="15" customHeight="1">
      <c r="D966" s="27"/>
      <c r="F966" s="38"/>
      <c r="G966" s="38"/>
      <c r="H966" s="38"/>
      <c r="I966" s="38"/>
    </row>
    <row r="967" spans="4:9" ht="15" customHeight="1">
      <c r="D967" s="27"/>
      <c r="F967" s="38"/>
      <c r="G967" s="38"/>
      <c r="H967" s="38"/>
      <c r="I967" s="38"/>
    </row>
    <row r="968" spans="4:9" ht="15" customHeight="1">
      <c r="D968" s="27"/>
      <c r="F968" s="38"/>
      <c r="G968" s="38"/>
      <c r="H968" s="38"/>
      <c r="I968" s="38"/>
    </row>
    <row r="969" spans="4:9" ht="15" customHeight="1">
      <c r="D969" s="27"/>
      <c r="F969" s="38"/>
      <c r="G969" s="38"/>
      <c r="H969" s="38"/>
      <c r="I969" s="3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968"/>
  <sheetViews>
    <sheetView workbookViewId="0">
      <pane ySplit="1" topLeftCell="A2" activePane="bottomLeft" state="frozen"/>
      <selection pane="bottomLeft" activeCell="D16" sqref="D16"/>
    </sheetView>
  </sheetViews>
  <sheetFormatPr defaultColWidth="14.42578125" defaultRowHeight="15" customHeight="1"/>
  <cols>
    <col min="1" max="1" width="32.5703125" customWidth="1"/>
    <col min="5" max="8" width="14.42578125" style="62"/>
  </cols>
  <sheetData>
    <row r="1" spans="1:26" ht="15" customHeight="1">
      <c r="A1" s="1" t="s">
        <v>0</v>
      </c>
      <c r="B1" s="1" t="s">
        <v>1</v>
      </c>
      <c r="C1" s="1" t="s">
        <v>2</v>
      </c>
      <c r="D1" s="1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4" t="s">
        <v>9</v>
      </c>
    </row>
    <row r="2" spans="1:26" ht="15" customHeight="1">
      <c r="A2" s="49" t="s">
        <v>170</v>
      </c>
      <c r="B2" s="69" t="s">
        <v>11</v>
      </c>
      <c r="C2" s="4">
        <v>500</v>
      </c>
      <c r="D2" s="4">
        <v>12</v>
      </c>
      <c r="E2" s="28">
        <f t="shared" ref="E2:E33" si="0">D2/C2</f>
        <v>2.4E-2</v>
      </c>
      <c r="F2" s="38">
        <f>0.00078*C2</f>
        <v>0.39</v>
      </c>
      <c r="G2" s="38">
        <f t="shared" ref="G2:G33" si="1">D2-F2</f>
        <v>11.61</v>
      </c>
      <c r="H2" s="38">
        <f t="shared" ref="H2:H33" si="2">(F2)/C2</f>
        <v>7.7999999999999999E-4</v>
      </c>
      <c r="I2" s="26">
        <v>0</v>
      </c>
      <c r="J2" s="39" t="s">
        <v>12</v>
      </c>
    </row>
    <row r="3" spans="1:26" ht="15" customHeight="1">
      <c r="A3" s="49" t="s">
        <v>143</v>
      </c>
      <c r="B3" s="69" t="s">
        <v>11</v>
      </c>
      <c r="C3" s="4">
        <v>500</v>
      </c>
      <c r="D3" s="4">
        <v>17</v>
      </c>
      <c r="E3" s="28">
        <f t="shared" si="0"/>
        <v>3.4000000000000002E-2</v>
      </c>
      <c r="F3" s="38">
        <f t="shared" ref="F3:F9" si="3">MAX(0.00078 * C3, D3 - (C3*($G$2/$C$2)))</f>
        <v>5.3900000000000006</v>
      </c>
      <c r="G3" s="38">
        <f t="shared" si="1"/>
        <v>11.61</v>
      </c>
      <c r="H3" s="38">
        <f t="shared" si="2"/>
        <v>1.0780000000000001E-2</v>
      </c>
      <c r="I3" s="26">
        <v>0.25</v>
      </c>
      <c r="J3" s="4"/>
    </row>
    <row r="4" spans="1:26" ht="15" customHeight="1">
      <c r="A4" s="49" t="s">
        <v>144</v>
      </c>
      <c r="B4" s="69" t="s">
        <v>11</v>
      </c>
      <c r="C4" s="4">
        <v>500</v>
      </c>
      <c r="D4" s="4">
        <v>24</v>
      </c>
      <c r="E4" s="28">
        <f t="shared" si="0"/>
        <v>4.8000000000000001E-2</v>
      </c>
      <c r="F4" s="38">
        <f t="shared" si="3"/>
        <v>12.39</v>
      </c>
      <c r="G4" s="38">
        <f t="shared" si="1"/>
        <v>11.61</v>
      </c>
      <c r="H4" s="38">
        <f t="shared" si="2"/>
        <v>2.478E-2</v>
      </c>
      <c r="I4" s="26">
        <v>0.75</v>
      </c>
      <c r="J4" s="4"/>
    </row>
    <row r="5" spans="1:26" ht="15" customHeight="1">
      <c r="A5" s="49" t="s">
        <v>145</v>
      </c>
      <c r="B5" s="69" t="s">
        <v>11</v>
      </c>
      <c r="C5" s="4">
        <v>500</v>
      </c>
      <c r="D5" s="4">
        <v>27</v>
      </c>
      <c r="E5" s="28">
        <f t="shared" si="0"/>
        <v>5.3999999999999999E-2</v>
      </c>
      <c r="F5" s="38">
        <f t="shared" si="3"/>
        <v>15.39</v>
      </c>
      <c r="G5" s="38">
        <f t="shared" si="1"/>
        <v>11.61</v>
      </c>
      <c r="H5" s="38">
        <f t="shared" si="2"/>
        <v>3.0780000000000002E-2</v>
      </c>
      <c r="I5" s="26">
        <v>1</v>
      </c>
      <c r="J5" s="4"/>
    </row>
    <row r="6" spans="1:26" ht="15" customHeight="1">
      <c r="A6" s="49" t="s">
        <v>146</v>
      </c>
      <c r="B6" s="69" t="s">
        <v>11</v>
      </c>
      <c r="C6" s="4">
        <v>500</v>
      </c>
      <c r="D6" s="4">
        <v>44</v>
      </c>
      <c r="E6" s="28">
        <f t="shared" si="0"/>
        <v>8.7999999999999995E-2</v>
      </c>
      <c r="F6" s="38">
        <f t="shared" si="3"/>
        <v>32.39</v>
      </c>
      <c r="G6" s="38">
        <f t="shared" si="1"/>
        <v>11.61</v>
      </c>
      <c r="H6" s="38">
        <f t="shared" si="2"/>
        <v>6.4780000000000004E-2</v>
      </c>
      <c r="I6" s="26">
        <v>1.5</v>
      </c>
      <c r="J6" s="4"/>
    </row>
    <row r="7" spans="1:26" ht="15" customHeight="1">
      <c r="A7" s="49" t="s">
        <v>147</v>
      </c>
      <c r="B7" s="69" t="s">
        <v>11</v>
      </c>
      <c r="C7" s="4">
        <v>500</v>
      </c>
      <c r="D7" s="4">
        <v>43</v>
      </c>
      <c r="E7" s="28">
        <f t="shared" si="0"/>
        <v>8.5999999999999993E-2</v>
      </c>
      <c r="F7" s="38">
        <f t="shared" si="3"/>
        <v>31.39</v>
      </c>
      <c r="G7" s="38">
        <f t="shared" si="1"/>
        <v>11.61</v>
      </c>
      <c r="H7" s="38">
        <f t="shared" si="2"/>
        <v>6.2780000000000002E-2</v>
      </c>
      <c r="I7" s="26">
        <v>2.5</v>
      </c>
    </row>
    <row r="8" spans="1:26" ht="15" customHeight="1">
      <c r="A8" s="49" t="s">
        <v>171</v>
      </c>
      <c r="B8" s="69" t="s">
        <v>11</v>
      </c>
      <c r="C8" s="4">
        <v>500</v>
      </c>
      <c r="D8" s="4">
        <v>117</v>
      </c>
      <c r="E8" s="28">
        <f t="shared" si="0"/>
        <v>0.23400000000000001</v>
      </c>
      <c r="F8" s="38">
        <f t="shared" si="3"/>
        <v>105.39</v>
      </c>
      <c r="G8" s="38">
        <f t="shared" si="1"/>
        <v>11.61</v>
      </c>
      <c r="H8" s="38">
        <f t="shared" si="2"/>
        <v>0.21078</v>
      </c>
      <c r="I8" s="26">
        <v>3</v>
      </c>
    </row>
    <row r="9" spans="1:26" s="68" customFormat="1" ht="15" customHeight="1">
      <c r="A9" s="95" t="s">
        <v>149</v>
      </c>
      <c r="B9" s="80" t="s">
        <v>11</v>
      </c>
      <c r="C9" s="63">
        <v>500</v>
      </c>
      <c r="D9" s="63">
        <v>167</v>
      </c>
      <c r="E9" s="85">
        <f t="shared" si="0"/>
        <v>0.33400000000000002</v>
      </c>
      <c r="F9" s="67">
        <f t="shared" si="3"/>
        <v>155.38999999999999</v>
      </c>
      <c r="G9" s="67">
        <f t="shared" si="1"/>
        <v>11.610000000000014</v>
      </c>
      <c r="H9" s="67">
        <f t="shared" si="2"/>
        <v>0.31077999999999995</v>
      </c>
      <c r="I9" s="96">
        <v>4.5</v>
      </c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15" customHeight="1">
      <c r="A10" s="49" t="s">
        <v>170</v>
      </c>
      <c r="B10" s="69" t="s">
        <v>11</v>
      </c>
      <c r="C10" s="4">
        <v>500</v>
      </c>
      <c r="D10" s="106">
        <v>5.62247056</v>
      </c>
      <c r="E10" s="28">
        <f t="shared" si="0"/>
        <v>1.1244941120000001E-2</v>
      </c>
      <c r="F10" s="38">
        <f>0.00078*C10</f>
        <v>0.39</v>
      </c>
      <c r="G10" s="38">
        <f t="shared" si="1"/>
        <v>5.2324705600000003</v>
      </c>
      <c r="H10" s="38">
        <f t="shared" si="2"/>
        <v>7.7999999999999999E-4</v>
      </c>
      <c r="I10" s="26">
        <v>0</v>
      </c>
      <c r="J10" s="72" t="s">
        <v>180</v>
      </c>
    </row>
    <row r="11" spans="1:26" ht="15" customHeight="1">
      <c r="A11" s="49" t="s">
        <v>143</v>
      </c>
      <c r="B11" s="69" t="s">
        <v>11</v>
      </c>
      <c r="C11" s="4">
        <v>500</v>
      </c>
      <c r="D11" s="4">
        <v>17</v>
      </c>
      <c r="E11" s="28">
        <f t="shared" si="0"/>
        <v>3.4000000000000002E-2</v>
      </c>
      <c r="F11" s="38">
        <f t="shared" ref="F11:F17" si="4">MAX(0.00078 * C11, D11 - (C11*($G$10/$C$10)))</f>
        <v>11.767529440000001</v>
      </c>
      <c r="G11" s="38">
        <f t="shared" si="1"/>
        <v>5.2324705599999994</v>
      </c>
      <c r="H11" s="38">
        <f t="shared" si="2"/>
        <v>2.3535058880000001E-2</v>
      </c>
      <c r="I11" s="26">
        <v>0.25</v>
      </c>
    </row>
    <row r="12" spans="1:26" ht="15" customHeight="1">
      <c r="A12" s="49" t="s">
        <v>144</v>
      </c>
      <c r="B12" s="69" t="s">
        <v>11</v>
      </c>
      <c r="C12" s="4">
        <v>500</v>
      </c>
      <c r="D12" s="4">
        <v>24</v>
      </c>
      <c r="E12" s="28">
        <f t="shared" si="0"/>
        <v>4.8000000000000001E-2</v>
      </c>
      <c r="F12" s="38">
        <f t="shared" si="4"/>
        <v>18.767529440000001</v>
      </c>
      <c r="G12" s="38">
        <f t="shared" si="1"/>
        <v>5.2324705599999994</v>
      </c>
      <c r="H12" s="38">
        <f t="shared" si="2"/>
        <v>3.753505888E-2</v>
      </c>
      <c r="I12" s="26">
        <v>0.75</v>
      </c>
    </row>
    <row r="13" spans="1:26" ht="15" customHeight="1">
      <c r="A13" s="49" t="s">
        <v>145</v>
      </c>
      <c r="B13" s="69" t="s">
        <v>11</v>
      </c>
      <c r="C13" s="4">
        <v>500</v>
      </c>
      <c r="D13" s="4">
        <v>27</v>
      </c>
      <c r="E13" s="28">
        <f t="shared" si="0"/>
        <v>5.3999999999999999E-2</v>
      </c>
      <c r="F13" s="38">
        <f t="shared" si="4"/>
        <v>21.767529440000001</v>
      </c>
      <c r="G13" s="38">
        <f t="shared" si="1"/>
        <v>5.2324705599999994</v>
      </c>
      <c r="H13" s="38">
        <f t="shared" si="2"/>
        <v>4.3535058879999998E-2</v>
      </c>
      <c r="I13" s="26">
        <v>1</v>
      </c>
    </row>
    <row r="14" spans="1:26" ht="15" customHeight="1">
      <c r="A14" s="49" t="s">
        <v>146</v>
      </c>
      <c r="B14" s="69" t="s">
        <v>11</v>
      </c>
      <c r="C14" s="4">
        <v>500</v>
      </c>
      <c r="D14" s="4">
        <v>44</v>
      </c>
      <c r="E14" s="28">
        <f t="shared" si="0"/>
        <v>8.7999999999999995E-2</v>
      </c>
      <c r="F14" s="38">
        <f t="shared" si="4"/>
        <v>38.767529439999997</v>
      </c>
      <c r="G14" s="38">
        <f t="shared" si="1"/>
        <v>5.232470560000003</v>
      </c>
      <c r="H14" s="38">
        <f t="shared" si="2"/>
        <v>7.7535058879999993E-2</v>
      </c>
      <c r="I14" s="26">
        <v>1.5</v>
      </c>
    </row>
    <row r="15" spans="1:26" ht="15" customHeight="1">
      <c r="A15" s="49" t="s">
        <v>147</v>
      </c>
      <c r="B15" s="69" t="s">
        <v>11</v>
      </c>
      <c r="C15" s="4">
        <v>500</v>
      </c>
      <c r="D15" s="4">
        <v>43</v>
      </c>
      <c r="E15" s="28">
        <f t="shared" si="0"/>
        <v>8.5999999999999993E-2</v>
      </c>
      <c r="F15" s="38">
        <f t="shared" si="4"/>
        <v>37.767529439999997</v>
      </c>
      <c r="G15" s="38">
        <f t="shared" si="1"/>
        <v>5.232470560000003</v>
      </c>
      <c r="H15" s="38">
        <f t="shared" si="2"/>
        <v>7.5535058879999992E-2</v>
      </c>
      <c r="I15" s="26">
        <v>2.5</v>
      </c>
    </row>
    <row r="16" spans="1:26" ht="15" customHeight="1">
      <c r="A16" s="49" t="s">
        <v>171</v>
      </c>
      <c r="B16" s="69" t="s">
        <v>11</v>
      </c>
      <c r="C16" s="4">
        <v>500</v>
      </c>
      <c r="D16" s="4">
        <v>117</v>
      </c>
      <c r="E16" s="28">
        <f t="shared" si="0"/>
        <v>0.23400000000000001</v>
      </c>
      <c r="F16" s="38">
        <f t="shared" si="4"/>
        <v>111.76752944</v>
      </c>
      <c r="G16" s="38">
        <f t="shared" si="1"/>
        <v>5.2324705599999959</v>
      </c>
      <c r="H16" s="38">
        <f t="shared" si="2"/>
        <v>0.22353505888</v>
      </c>
      <c r="I16" s="26">
        <v>3</v>
      </c>
    </row>
    <row r="17" spans="1:26" s="68" customFormat="1" ht="15" customHeight="1">
      <c r="A17" s="95" t="s">
        <v>149</v>
      </c>
      <c r="B17" s="80" t="s">
        <v>11</v>
      </c>
      <c r="C17" s="63">
        <v>500</v>
      </c>
      <c r="D17" s="63">
        <v>167</v>
      </c>
      <c r="E17" s="85">
        <f t="shared" si="0"/>
        <v>0.33400000000000002</v>
      </c>
      <c r="F17" s="67">
        <f t="shared" si="4"/>
        <v>161.76752944</v>
      </c>
      <c r="G17" s="67">
        <f t="shared" si="1"/>
        <v>5.2324705599999959</v>
      </c>
      <c r="H17" s="67">
        <f t="shared" si="2"/>
        <v>0.32353505888</v>
      </c>
      <c r="I17" s="96">
        <v>4.5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ht="15" customHeight="1">
      <c r="A18" s="49" t="s">
        <v>172</v>
      </c>
      <c r="B18" s="69" t="s">
        <v>11</v>
      </c>
      <c r="C18" s="4">
        <v>500</v>
      </c>
      <c r="D18" s="4">
        <v>16</v>
      </c>
      <c r="E18" s="28">
        <f t="shared" si="0"/>
        <v>3.2000000000000001E-2</v>
      </c>
      <c r="F18" s="38">
        <f>0.00078*C18</f>
        <v>0.39</v>
      </c>
      <c r="G18" s="38">
        <f t="shared" si="1"/>
        <v>15.61</v>
      </c>
      <c r="H18" s="38">
        <f t="shared" si="2"/>
        <v>7.7999999999999999E-4</v>
      </c>
      <c r="I18" s="26">
        <v>0</v>
      </c>
      <c r="J18" s="39" t="s">
        <v>261</v>
      </c>
    </row>
    <row r="19" spans="1:26" ht="15" customHeight="1">
      <c r="A19" s="49" t="s">
        <v>143</v>
      </c>
      <c r="B19" s="69" t="s">
        <v>11</v>
      </c>
      <c r="C19" s="4">
        <v>500</v>
      </c>
      <c r="D19" s="4">
        <v>17</v>
      </c>
      <c r="E19" s="28">
        <f t="shared" si="0"/>
        <v>3.4000000000000002E-2</v>
      </c>
      <c r="F19" s="38">
        <f t="shared" ref="F19:F25" si="5">MAX(0.00078 * C19, D19 - (C19*($G$18/$C$18)))</f>
        <v>1.3900000000000006</v>
      </c>
      <c r="G19" s="38">
        <f t="shared" si="1"/>
        <v>15.61</v>
      </c>
      <c r="H19" s="38">
        <f t="shared" si="2"/>
        <v>2.7800000000000012E-3</v>
      </c>
      <c r="I19" s="26">
        <v>0.25</v>
      </c>
    </row>
    <row r="20" spans="1:26" ht="15" customHeight="1">
      <c r="A20" s="49" t="s">
        <v>144</v>
      </c>
      <c r="B20" s="69" t="s">
        <v>11</v>
      </c>
      <c r="C20" s="4">
        <v>500</v>
      </c>
      <c r="D20" s="4">
        <v>24</v>
      </c>
      <c r="E20" s="28">
        <f t="shared" si="0"/>
        <v>4.8000000000000001E-2</v>
      </c>
      <c r="F20" s="38">
        <f t="shared" si="5"/>
        <v>8.39</v>
      </c>
      <c r="G20" s="38">
        <f t="shared" si="1"/>
        <v>15.61</v>
      </c>
      <c r="H20" s="38">
        <f t="shared" si="2"/>
        <v>1.678E-2</v>
      </c>
      <c r="I20" s="26">
        <v>0.75</v>
      </c>
    </row>
    <row r="21" spans="1:26" ht="15" customHeight="1">
      <c r="A21" s="49" t="s">
        <v>145</v>
      </c>
      <c r="B21" s="69" t="s">
        <v>11</v>
      </c>
      <c r="C21" s="4">
        <v>500</v>
      </c>
      <c r="D21" s="4">
        <v>27</v>
      </c>
      <c r="E21" s="28">
        <f t="shared" si="0"/>
        <v>5.3999999999999999E-2</v>
      </c>
      <c r="F21" s="38">
        <f t="shared" si="5"/>
        <v>11.39</v>
      </c>
      <c r="G21" s="38">
        <f t="shared" si="1"/>
        <v>15.61</v>
      </c>
      <c r="H21" s="38">
        <f t="shared" si="2"/>
        <v>2.2780000000000002E-2</v>
      </c>
      <c r="I21" s="26">
        <v>1</v>
      </c>
    </row>
    <row r="22" spans="1:26" ht="15" customHeight="1">
      <c r="A22" s="49" t="s">
        <v>146</v>
      </c>
      <c r="B22" s="69" t="s">
        <v>11</v>
      </c>
      <c r="C22" s="4">
        <v>500</v>
      </c>
      <c r="D22" s="4">
        <v>44</v>
      </c>
      <c r="E22" s="28">
        <f t="shared" si="0"/>
        <v>8.7999999999999995E-2</v>
      </c>
      <c r="F22" s="38">
        <f t="shared" si="5"/>
        <v>28.39</v>
      </c>
      <c r="G22" s="38">
        <f t="shared" si="1"/>
        <v>15.61</v>
      </c>
      <c r="H22" s="38">
        <f t="shared" si="2"/>
        <v>5.6780000000000004E-2</v>
      </c>
      <c r="I22" s="26">
        <v>1.5</v>
      </c>
    </row>
    <row r="23" spans="1:26" ht="15" customHeight="1">
      <c r="A23" s="49" t="s">
        <v>147</v>
      </c>
      <c r="B23" s="69" t="s">
        <v>11</v>
      </c>
      <c r="C23" s="4">
        <v>500</v>
      </c>
      <c r="D23" s="4">
        <v>43</v>
      </c>
      <c r="E23" s="28">
        <f t="shared" si="0"/>
        <v>8.5999999999999993E-2</v>
      </c>
      <c r="F23" s="38">
        <f t="shared" si="5"/>
        <v>27.39</v>
      </c>
      <c r="G23" s="38">
        <f t="shared" si="1"/>
        <v>15.61</v>
      </c>
      <c r="H23" s="38">
        <f t="shared" si="2"/>
        <v>5.4780000000000002E-2</v>
      </c>
      <c r="I23" s="26">
        <v>2.5</v>
      </c>
    </row>
    <row r="24" spans="1:26" ht="15" customHeight="1">
      <c r="A24" s="49" t="s">
        <v>173</v>
      </c>
      <c r="B24" s="69" t="s">
        <v>11</v>
      </c>
      <c r="C24" s="4">
        <v>500</v>
      </c>
      <c r="D24" s="4">
        <v>116</v>
      </c>
      <c r="E24" s="28">
        <f t="shared" si="0"/>
        <v>0.23200000000000001</v>
      </c>
      <c r="F24" s="38">
        <f t="shared" si="5"/>
        <v>100.39</v>
      </c>
      <c r="G24" s="38">
        <f t="shared" si="1"/>
        <v>15.61</v>
      </c>
      <c r="H24" s="38">
        <f t="shared" si="2"/>
        <v>0.20078000000000001</v>
      </c>
      <c r="I24" s="26">
        <v>3</v>
      </c>
    </row>
    <row r="25" spans="1:26" s="68" customFormat="1" ht="15" customHeight="1">
      <c r="A25" s="95" t="s">
        <v>149</v>
      </c>
      <c r="B25" s="80" t="s">
        <v>11</v>
      </c>
      <c r="C25" s="63">
        <v>500</v>
      </c>
      <c r="D25" s="63">
        <v>167</v>
      </c>
      <c r="E25" s="85">
        <f t="shared" si="0"/>
        <v>0.33400000000000002</v>
      </c>
      <c r="F25" s="67">
        <f t="shared" si="5"/>
        <v>151.38999999999999</v>
      </c>
      <c r="G25" s="67">
        <f t="shared" si="1"/>
        <v>15.610000000000014</v>
      </c>
      <c r="H25" s="67">
        <f t="shared" si="2"/>
        <v>0.30277999999999999</v>
      </c>
      <c r="I25" s="96">
        <v>4.5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98"/>
    </row>
    <row r="26" spans="1:26" ht="15" customHeight="1">
      <c r="A26" s="49" t="s">
        <v>172</v>
      </c>
      <c r="B26" s="69" t="s">
        <v>11</v>
      </c>
      <c r="C26" s="4">
        <v>500</v>
      </c>
      <c r="D26" s="4">
        <v>11.15145457</v>
      </c>
      <c r="E26" s="28">
        <f t="shared" si="0"/>
        <v>2.230290914E-2</v>
      </c>
      <c r="F26" s="38">
        <f>0.00078*C26</f>
        <v>0.39</v>
      </c>
      <c r="G26" s="38">
        <f t="shared" si="1"/>
        <v>10.76145457</v>
      </c>
      <c r="H26" s="38">
        <f t="shared" si="2"/>
        <v>7.7999999999999999E-4</v>
      </c>
      <c r="I26" s="26">
        <v>0</v>
      </c>
      <c r="J26" s="39" t="s">
        <v>262</v>
      </c>
    </row>
    <row r="27" spans="1:26" ht="15" customHeight="1">
      <c r="A27" s="49" t="s">
        <v>143</v>
      </c>
      <c r="B27" s="69" t="s">
        <v>11</v>
      </c>
      <c r="C27" s="4">
        <v>500</v>
      </c>
      <c r="D27" s="4">
        <v>17</v>
      </c>
      <c r="E27" s="28">
        <f t="shared" si="0"/>
        <v>3.4000000000000002E-2</v>
      </c>
      <c r="F27" s="38">
        <f t="shared" ref="F27:F33" si="6">MAX(0.00078 * C27, D27 - (C27*($G$26/$C$26)))</f>
        <v>6.2385454300000003</v>
      </c>
      <c r="G27" s="38">
        <f t="shared" si="1"/>
        <v>10.76145457</v>
      </c>
      <c r="H27" s="38">
        <f t="shared" si="2"/>
        <v>1.247709086E-2</v>
      </c>
      <c r="I27" s="26">
        <v>0.25</v>
      </c>
    </row>
    <row r="28" spans="1:26" ht="15" customHeight="1">
      <c r="A28" s="49" t="s">
        <v>144</v>
      </c>
      <c r="B28" s="69" t="s">
        <v>11</v>
      </c>
      <c r="C28" s="4">
        <v>500</v>
      </c>
      <c r="D28" s="4">
        <v>24</v>
      </c>
      <c r="E28" s="28">
        <f t="shared" si="0"/>
        <v>4.8000000000000001E-2</v>
      </c>
      <c r="F28" s="38">
        <f t="shared" si="6"/>
        <v>13.23854543</v>
      </c>
      <c r="G28" s="38">
        <f t="shared" si="1"/>
        <v>10.76145457</v>
      </c>
      <c r="H28" s="38">
        <f t="shared" si="2"/>
        <v>2.647709086E-2</v>
      </c>
      <c r="I28" s="26">
        <v>0.75</v>
      </c>
    </row>
    <row r="29" spans="1:26" ht="15" customHeight="1">
      <c r="A29" s="49" t="s">
        <v>145</v>
      </c>
      <c r="B29" s="69" t="s">
        <v>11</v>
      </c>
      <c r="C29" s="4">
        <v>500</v>
      </c>
      <c r="D29" s="4">
        <v>27</v>
      </c>
      <c r="E29" s="28">
        <f t="shared" si="0"/>
        <v>5.3999999999999999E-2</v>
      </c>
      <c r="F29" s="38">
        <f t="shared" si="6"/>
        <v>16.238545430000002</v>
      </c>
      <c r="G29" s="38">
        <f t="shared" si="1"/>
        <v>10.761454569999998</v>
      </c>
      <c r="H29" s="38">
        <f t="shared" si="2"/>
        <v>3.2477090860000002E-2</v>
      </c>
      <c r="I29" s="26">
        <v>1</v>
      </c>
    </row>
    <row r="30" spans="1:26" ht="15" customHeight="1">
      <c r="A30" s="49" t="s">
        <v>146</v>
      </c>
      <c r="B30" s="69" t="s">
        <v>11</v>
      </c>
      <c r="C30" s="4">
        <v>500</v>
      </c>
      <c r="D30" s="4">
        <v>44</v>
      </c>
      <c r="E30" s="28">
        <f t="shared" si="0"/>
        <v>8.7999999999999995E-2</v>
      </c>
      <c r="F30" s="38">
        <f t="shared" si="6"/>
        <v>33.238545430000002</v>
      </c>
      <c r="G30" s="38">
        <f t="shared" si="1"/>
        <v>10.761454569999998</v>
      </c>
      <c r="H30" s="38">
        <f t="shared" si="2"/>
        <v>6.6477090860000004E-2</v>
      </c>
      <c r="I30" s="26">
        <v>1.5</v>
      </c>
    </row>
    <row r="31" spans="1:26" ht="15" customHeight="1">
      <c r="A31" s="49" t="s">
        <v>147</v>
      </c>
      <c r="B31" s="69" t="s">
        <v>11</v>
      </c>
      <c r="C31" s="4">
        <v>500</v>
      </c>
      <c r="D31" s="4">
        <v>43</v>
      </c>
      <c r="E31" s="28">
        <f t="shared" si="0"/>
        <v>8.5999999999999993E-2</v>
      </c>
      <c r="F31" s="38">
        <f t="shared" si="6"/>
        <v>32.238545430000002</v>
      </c>
      <c r="G31" s="38">
        <f t="shared" si="1"/>
        <v>10.761454569999998</v>
      </c>
      <c r="H31" s="38">
        <f t="shared" si="2"/>
        <v>6.4477090860000003E-2</v>
      </c>
      <c r="I31" s="26">
        <v>2.5</v>
      </c>
    </row>
    <row r="32" spans="1:26" ht="15" customHeight="1">
      <c r="A32" s="49" t="s">
        <v>173</v>
      </c>
      <c r="B32" s="69" t="s">
        <v>11</v>
      </c>
      <c r="C32" s="4">
        <v>500</v>
      </c>
      <c r="D32" s="4">
        <v>116</v>
      </c>
      <c r="E32" s="28">
        <f t="shared" si="0"/>
        <v>0.23200000000000001</v>
      </c>
      <c r="F32" s="38">
        <f t="shared" si="6"/>
        <v>105.23854543</v>
      </c>
      <c r="G32" s="38">
        <f t="shared" si="1"/>
        <v>10.761454569999998</v>
      </c>
      <c r="H32" s="38">
        <f t="shared" si="2"/>
        <v>0.21047709085999999</v>
      </c>
      <c r="I32" s="26">
        <v>3</v>
      </c>
    </row>
    <row r="33" spans="1:9" ht="15" customHeight="1">
      <c r="A33" s="49" t="s">
        <v>149</v>
      </c>
      <c r="B33" s="69" t="s">
        <v>11</v>
      </c>
      <c r="C33" s="4">
        <v>500</v>
      </c>
      <c r="D33" s="4">
        <v>167</v>
      </c>
      <c r="E33" s="28">
        <f t="shared" si="0"/>
        <v>0.33400000000000002</v>
      </c>
      <c r="F33" s="38">
        <f t="shared" si="6"/>
        <v>156.23854542999999</v>
      </c>
      <c r="G33" s="38">
        <f t="shared" si="1"/>
        <v>10.761454570000012</v>
      </c>
      <c r="H33" s="38">
        <f t="shared" si="2"/>
        <v>0.31247709085999997</v>
      </c>
      <c r="I33" s="26">
        <v>4.5</v>
      </c>
    </row>
    <row r="34" spans="1:9" ht="15" customHeight="1">
      <c r="B34" s="69"/>
      <c r="F34" s="38"/>
      <c r="H34" s="38"/>
      <c r="I34" s="18"/>
    </row>
    <row r="35" spans="1:9" ht="15" customHeight="1">
      <c r="B35" s="69"/>
      <c r="F35" s="38"/>
      <c r="H35" s="38"/>
      <c r="I35" s="18"/>
    </row>
    <row r="36" spans="1:9" ht="15" customHeight="1">
      <c r="B36" s="69"/>
      <c r="F36" s="38"/>
      <c r="H36" s="38"/>
      <c r="I36" s="18"/>
    </row>
    <row r="37" spans="1:9" ht="15" customHeight="1">
      <c r="F37" s="38"/>
      <c r="H37" s="38"/>
      <c r="I37" s="18"/>
    </row>
    <row r="38" spans="1:9" ht="15" customHeight="1">
      <c r="F38" s="38"/>
      <c r="H38" s="38"/>
      <c r="I38" s="18"/>
    </row>
    <row r="39" spans="1:9" ht="15" customHeight="1">
      <c r="F39" s="38"/>
      <c r="H39" s="38"/>
      <c r="I39" s="18"/>
    </row>
    <row r="40" spans="1:9" ht="15" customHeight="1">
      <c r="F40" s="38"/>
      <c r="H40" s="38"/>
      <c r="I40" s="18"/>
    </row>
    <row r="41" spans="1:9" ht="15" customHeight="1">
      <c r="F41" s="38"/>
      <c r="H41" s="38"/>
      <c r="I41" s="18"/>
    </row>
    <row r="42" spans="1:9" ht="15" customHeight="1">
      <c r="F42" s="38"/>
      <c r="H42" s="38"/>
      <c r="I42" s="18"/>
    </row>
    <row r="43" spans="1:9" ht="15" customHeight="1">
      <c r="F43" s="38"/>
      <c r="H43" s="38"/>
      <c r="I43" s="18"/>
    </row>
    <row r="44" spans="1:9" ht="15" customHeight="1">
      <c r="F44" s="38"/>
      <c r="H44" s="38"/>
      <c r="I44" s="18"/>
    </row>
    <row r="45" spans="1:9" ht="15" customHeight="1">
      <c r="F45" s="38"/>
      <c r="H45" s="38"/>
      <c r="I45" s="18"/>
    </row>
    <row r="46" spans="1:9" ht="15" customHeight="1">
      <c r="F46" s="38"/>
      <c r="H46" s="38"/>
      <c r="I46" s="18"/>
    </row>
    <row r="47" spans="1:9" ht="15" customHeight="1">
      <c r="F47" s="38"/>
      <c r="H47" s="38"/>
      <c r="I47" s="18"/>
    </row>
    <row r="48" spans="1:9" ht="15" customHeight="1">
      <c r="F48" s="38"/>
      <c r="H48" s="38"/>
      <c r="I48" s="18"/>
    </row>
    <row r="49" spans="6:9" ht="15" customHeight="1">
      <c r="F49" s="38"/>
      <c r="H49" s="38"/>
      <c r="I49" s="18"/>
    </row>
    <row r="50" spans="6:9" ht="15" customHeight="1">
      <c r="F50" s="38"/>
      <c r="H50" s="38"/>
      <c r="I50" s="18"/>
    </row>
    <row r="51" spans="6:9" ht="15" customHeight="1">
      <c r="F51" s="38"/>
      <c r="H51" s="38"/>
      <c r="I51" s="18"/>
    </row>
    <row r="52" spans="6:9" ht="15" customHeight="1">
      <c r="F52" s="38"/>
      <c r="H52" s="38"/>
      <c r="I52" s="18"/>
    </row>
    <row r="53" spans="6:9" ht="15" customHeight="1">
      <c r="F53" s="38"/>
      <c r="H53" s="38"/>
      <c r="I53" s="18"/>
    </row>
    <row r="54" spans="6:9" ht="15" customHeight="1">
      <c r="F54" s="38"/>
      <c r="H54" s="38"/>
      <c r="I54" s="18"/>
    </row>
    <row r="55" spans="6:9" ht="15" customHeight="1">
      <c r="F55" s="38"/>
      <c r="H55" s="38"/>
      <c r="I55" s="18"/>
    </row>
    <row r="56" spans="6:9" ht="15" customHeight="1">
      <c r="F56" s="38"/>
      <c r="H56" s="38"/>
      <c r="I56" s="18"/>
    </row>
    <row r="57" spans="6:9" ht="15" customHeight="1">
      <c r="F57" s="38"/>
      <c r="H57" s="38"/>
      <c r="I57" s="18"/>
    </row>
    <row r="58" spans="6:9" ht="15" customHeight="1">
      <c r="F58" s="38"/>
      <c r="H58" s="38"/>
      <c r="I58" s="18"/>
    </row>
    <row r="59" spans="6:9" ht="15" customHeight="1">
      <c r="F59" s="38"/>
      <c r="H59" s="38"/>
      <c r="I59" s="18"/>
    </row>
    <row r="60" spans="6:9" ht="15" customHeight="1">
      <c r="F60" s="38"/>
      <c r="H60" s="38"/>
      <c r="I60" s="18"/>
    </row>
    <row r="61" spans="6:9" ht="15" customHeight="1">
      <c r="F61" s="38"/>
      <c r="H61" s="38"/>
      <c r="I61" s="18"/>
    </row>
    <row r="62" spans="6:9" ht="15" customHeight="1">
      <c r="F62" s="38"/>
      <c r="H62" s="38"/>
      <c r="I62" s="18"/>
    </row>
    <row r="63" spans="6:9" ht="15" customHeight="1">
      <c r="F63" s="38"/>
      <c r="H63" s="38"/>
      <c r="I63" s="18"/>
    </row>
    <row r="64" spans="6:9" ht="15" customHeight="1">
      <c r="F64" s="38"/>
      <c r="H64" s="38"/>
      <c r="I64" s="18"/>
    </row>
    <row r="65" spans="6:9" ht="15" customHeight="1">
      <c r="F65" s="38"/>
      <c r="H65" s="38"/>
      <c r="I65" s="18"/>
    </row>
    <row r="66" spans="6:9" ht="15" customHeight="1">
      <c r="F66" s="38"/>
      <c r="H66" s="38"/>
      <c r="I66" s="18"/>
    </row>
    <row r="67" spans="6:9" ht="15" customHeight="1">
      <c r="F67" s="38"/>
      <c r="H67" s="38"/>
      <c r="I67" s="18"/>
    </row>
    <row r="68" spans="6:9" ht="15" customHeight="1">
      <c r="F68" s="38"/>
      <c r="H68" s="38"/>
      <c r="I68" s="18"/>
    </row>
    <row r="69" spans="6:9" ht="15" customHeight="1">
      <c r="F69" s="38"/>
      <c r="H69" s="38"/>
      <c r="I69" s="18"/>
    </row>
    <row r="70" spans="6:9" ht="15" customHeight="1">
      <c r="F70" s="38"/>
      <c r="H70" s="38"/>
      <c r="I70" s="18"/>
    </row>
    <row r="71" spans="6:9" ht="15" customHeight="1">
      <c r="F71" s="38"/>
      <c r="H71" s="38"/>
      <c r="I71" s="18"/>
    </row>
    <row r="72" spans="6:9" ht="15" customHeight="1">
      <c r="F72" s="38"/>
      <c r="H72" s="38"/>
      <c r="I72" s="18"/>
    </row>
    <row r="73" spans="6:9" ht="15" customHeight="1">
      <c r="F73" s="38"/>
      <c r="H73" s="38"/>
      <c r="I73" s="18"/>
    </row>
    <row r="74" spans="6:9" ht="15" customHeight="1">
      <c r="F74" s="38"/>
      <c r="H74" s="38"/>
      <c r="I74" s="18"/>
    </row>
    <row r="75" spans="6:9" ht="15" customHeight="1">
      <c r="F75" s="38"/>
      <c r="H75" s="38"/>
      <c r="I75" s="18"/>
    </row>
    <row r="76" spans="6:9" ht="15" customHeight="1">
      <c r="F76" s="38"/>
      <c r="H76" s="38"/>
      <c r="I76" s="18"/>
    </row>
    <row r="77" spans="6:9" ht="15" customHeight="1">
      <c r="F77" s="38"/>
      <c r="H77" s="38"/>
      <c r="I77" s="18"/>
    </row>
    <row r="78" spans="6:9" ht="15" customHeight="1">
      <c r="F78" s="38"/>
      <c r="H78" s="38"/>
      <c r="I78" s="18"/>
    </row>
    <row r="79" spans="6:9" ht="15" customHeight="1">
      <c r="F79" s="38"/>
      <c r="H79" s="38"/>
      <c r="I79" s="18"/>
    </row>
    <row r="80" spans="6:9" ht="15" customHeight="1">
      <c r="F80" s="38"/>
      <c r="H80" s="38"/>
      <c r="I80" s="18"/>
    </row>
    <row r="81" spans="6:9" ht="15" customHeight="1">
      <c r="F81" s="38"/>
      <c r="H81" s="38"/>
      <c r="I81" s="18"/>
    </row>
    <row r="82" spans="6:9" ht="15" customHeight="1">
      <c r="F82" s="38"/>
      <c r="H82" s="38"/>
      <c r="I82" s="18"/>
    </row>
    <row r="83" spans="6:9" ht="15" customHeight="1">
      <c r="F83" s="38"/>
      <c r="H83" s="38"/>
      <c r="I83" s="18"/>
    </row>
    <row r="84" spans="6:9" ht="15" customHeight="1">
      <c r="F84" s="38"/>
      <c r="H84" s="38"/>
      <c r="I84" s="18"/>
    </row>
    <row r="85" spans="6:9" ht="15" customHeight="1">
      <c r="F85" s="38"/>
      <c r="H85" s="38"/>
      <c r="I85" s="18"/>
    </row>
    <row r="86" spans="6:9" ht="15" customHeight="1">
      <c r="F86" s="38"/>
      <c r="H86" s="38"/>
      <c r="I86" s="18"/>
    </row>
    <row r="87" spans="6:9" ht="15" customHeight="1">
      <c r="F87" s="38"/>
      <c r="H87" s="38"/>
      <c r="I87" s="18"/>
    </row>
    <row r="88" spans="6:9" ht="15" customHeight="1">
      <c r="F88" s="38"/>
      <c r="H88" s="38"/>
      <c r="I88" s="18"/>
    </row>
    <row r="89" spans="6:9" ht="15" customHeight="1">
      <c r="F89" s="38"/>
      <c r="H89" s="38"/>
      <c r="I89" s="18"/>
    </row>
    <row r="90" spans="6:9" ht="15" customHeight="1">
      <c r="F90" s="38"/>
      <c r="H90" s="38"/>
      <c r="I90" s="18"/>
    </row>
    <row r="91" spans="6:9" ht="15" customHeight="1">
      <c r="F91" s="38"/>
      <c r="H91" s="38"/>
      <c r="I91" s="18"/>
    </row>
    <row r="92" spans="6:9" ht="15" customHeight="1">
      <c r="F92" s="38"/>
      <c r="H92" s="38"/>
      <c r="I92" s="18"/>
    </row>
    <row r="93" spans="6:9" ht="15" customHeight="1">
      <c r="F93" s="38"/>
      <c r="H93" s="38"/>
      <c r="I93" s="18"/>
    </row>
    <row r="94" spans="6:9" ht="15" customHeight="1">
      <c r="F94" s="38"/>
      <c r="H94" s="38"/>
      <c r="I94" s="18"/>
    </row>
    <row r="95" spans="6:9" ht="15" customHeight="1">
      <c r="F95" s="38"/>
      <c r="H95" s="38"/>
      <c r="I95" s="18"/>
    </row>
    <row r="96" spans="6:9" ht="15" customHeight="1">
      <c r="F96" s="38"/>
      <c r="H96" s="38"/>
      <c r="I96" s="18"/>
    </row>
    <row r="97" spans="6:9" ht="15" customHeight="1">
      <c r="F97" s="38"/>
      <c r="H97" s="38"/>
      <c r="I97" s="18"/>
    </row>
    <row r="98" spans="6:9" ht="15" customHeight="1">
      <c r="F98" s="38"/>
      <c r="H98" s="38"/>
      <c r="I98" s="18"/>
    </row>
    <row r="99" spans="6:9" ht="15" customHeight="1">
      <c r="F99" s="38"/>
      <c r="H99" s="38"/>
      <c r="I99" s="18"/>
    </row>
    <row r="100" spans="6:9" ht="15" customHeight="1">
      <c r="F100" s="38"/>
      <c r="H100" s="38"/>
      <c r="I100" s="18"/>
    </row>
    <row r="101" spans="6:9" ht="15" customHeight="1">
      <c r="F101" s="38"/>
      <c r="H101" s="38"/>
      <c r="I101" s="18"/>
    </row>
    <row r="102" spans="6:9" ht="15" customHeight="1">
      <c r="F102" s="38"/>
      <c r="H102" s="38"/>
      <c r="I102" s="18"/>
    </row>
    <row r="103" spans="6:9" ht="15" customHeight="1">
      <c r="F103" s="38"/>
      <c r="H103" s="38"/>
      <c r="I103" s="18"/>
    </row>
    <row r="104" spans="6:9" ht="15" customHeight="1">
      <c r="F104" s="38"/>
      <c r="H104" s="38"/>
      <c r="I104" s="18"/>
    </row>
    <row r="105" spans="6:9" ht="15" customHeight="1">
      <c r="F105" s="38"/>
      <c r="H105" s="38"/>
      <c r="I105" s="18"/>
    </row>
    <row r="106" spans="6:9" ht="15" customHeight="1">
      <c r="F106" s="38"/>
      <c r="H106" s="38"/>
      <c r="I106" s="18"/>
    </row>
    <row r="107" spans="6:9" ht="15" customHeight="1">
      <c r="F107" s="38"/>
      <c r="H107" s="38"/>
      <c r="I107" s="18"/>
    </row>
    <row r="108" spans="6:9" ht="15" customHeight="1">
      <c r="F108" s="38"/>
      <c r="H108" s="38"/>
      <c r="I108" s="18"/>
    </row>
    <row r="109" spans="6:9" ht="15" customHeight="1">
      <c r="F109" s="38"/>
      <c r="H109" s="38"/>
      <c r="I109" s="18"/>
    </row>
    <row r="110" spans="6:9" ht="15" customHeight="1">
      <c r="F110" s="38"/>
      <c r="H110" s="38"/>
      <c r="I110" s="18"/>
    </row>
    <row r="111" spans="6:9" ht="15" customHeight="1">
      <c r="F111" s="38"/>
      <c r="H111" s="38"/>
      <c r="I111" s="18"/>
    </row>
    <row r="112" spans="6:9" ht="15" customHeight="1">
      <c r="F112" s="38"/>
      <c r="H112" s="38"/>
      <c r="I112" s="18"/>
    </row>
    <row r="113" spans="6:9" ht="15" customHeight="1">
      <c r="F113" s="38"/>
      <c r="H113" s="38"/>
      <c r="I113" s="18"/>
    </row>
    <row r="114" spans="6:9" ht="15" customHeight="1">
      <c r="F114" s="38"/>
      <c r="H114" s="38"/>
      <c r="I114" s="18"/>
    </row>
    <row r="115" spans="6:9" ht="15" customHeight="1">
      <c r="F115" s="38"/>
      <c r="H115" s="38"/>
      <c r="I115" s="18"/>
    </row>
    <row r="116" spans="6:9" ht="15" customHeight="1">
      <c r="F116" s="38"/>
      <c r="H116" s="38"/>
      <c r="I116" s="18"/>
    </row>
    <row r="117" spans="6:9" ht="15" customHeight="1">
      <c r="F117" s="38"/>
      <c r="H117" s="38"/>
      <c r="I117" s="18"/>
    </row>
    <row r="118" spans="6:9" ht="15" customHeight="1">
      <c r="F118" s="38"/>
      <c r="H118" s="38"/>
      <c r="I118" s="18"/>
    </row>
    <row r="119" spans="6:9" ht="15" customHeight="1">
      <c r="F119" s="38"/>
      <c r="H119" s="38"/>
      <c r="I119" s="18"/>
    </row>
    <row r="120" spans="6:9" ht="15" customHeight="1">
      <c r="F120" s="38"/>
      <c r="H120" s="38"/>
      <c r="I120" s="18"/>
    </row>
    <row r="121" spans="6:9" ht="15" customHeight="1">
      <c r="F121" s="38"/>
      <c r="H121" s="38"/>
      <c r="I121" s="18"/>
    </row>
    <row r="122" spans="6:9" ht="15" customHeight="1">
      <c r="F122" s="38"/>
      <c r="H122" s="38"/>
      <c r="I122" s="18"/>
    </row>
    <row r="123" spans="6:9" ht="15" customHeight="1">
      <c r="F123" s="38"/>
      <c r="H123" s="38"/>
      <c r="I123" s="18"/>
    </row>
    <row r="124" spans="6:9" ht="15" customHeight="1">
      <c r="F124" s="38"/>
      <c r="H124" s="38"/>
      <c r="I124" s="18"/>
    </row>
    <row r="125" spans="6:9" ht="15" customHeight="1">
      <c r="F125" s="38"/>
      <c r="H125" s="38"/>
      <c r="I125" s="18"/>
    </row>
    <row r="126" spans="6:9" ht="15" customHeight="1">
      <c r="F126" s="38"/>
      <c r="H126" s="38"/>
      <c r="I126" s="18"/>
    </row>
    <row r="127" spans="6:9" ht="15" customHeight="1">
      <c r="F127" s="38"/>
      <c r="H127" s="38"/>
      <c r="I127" s="18"/>
    </row>
    <row r="128" spans="6:9" ht="15" customHeight="1">
      <c r="F128" s="38"/>
      <c r="H128" s="38"/>
      <c r="I128" s="18"/>
    </row>
    <row r="129" spans="6:9" ht="15" customHeight="1">
      <c r="F129" s="38"/>
      <c r="H129" s="38"/>
      <c r="I129" s="18"/>
    </row>
    <row r="130" spans="6:9" ht="15" customHeight="1">
      <c r="F130" s="38"/>
      <c r="H130" s="38"/>
      <c r="I130" s="18"/>
    </row>
    <row r="131" spans="6:9" ht="15" customHeight="1">
      <c r="F131" s="38"/>
      <c r="H131" s="38"/>
      <c r="I131" s="18"/>
    </row>
    <row r="132" spans="6:9" ht="15" customHeight="1">
      <c r="F132" s="38"/>
      <c r="H132" s="38"/>
      <c r="I132" s="18"/>
    </row>
    <row r="133" spans="6:9" ht="15" customHeight="1">
      <c r="F133" s="38"/>
      <c r="H133" s="38"/>
      <c r="I133" s="18"/>
    </row>
    <row r="134" spans="6:9" ht="15" customHeight="1">
      <c r="F134" s="38"/>
      <c r="H134" s="38"/>
      <c r="I134" s="18"/>
    </row>
    <row r="135" spans="6:9" ht="15" customHeight="1">
      <c r="F135" s="38"/>
      <c r="H135" s="38"/>
      <c r="I135" s="18"/>
    </row>
    <row r="136" spans="6:9" ht="15" customHeight="1">
      <c r="F136" s="38"/>
      <c r="H136" s="38"/>
      <c r="I136" s="18"/>
    </row>
    <row r="137" spans="6:9" ht="15" customHeight="1">
      <c r="F137" s="38"/>
      <c r="H137" s="38"/>
      <c r="I137" s="18"/>
    </row>
    <row r="138" spans="6:9" ht="15" customHeight="1">
      <c r="F138" s="38"/>
      <c r="H138" s="38"/>
      <c r="I138" s="18"/>
    </row>
    <row r="139" spans="6:9" ht="15" customHeight="1">
      <c r="F139" s="38"/>
      <c r="H139" s="38"/>
      <c r="I139" s="18"/>
    </row>
    <row r="140" spans="6:9" ht="15" customHeight="1">
      <c r="F140" s="38"/>
      <c r="H140" s="38"/>
      <c r="I140" s="18"/>
    </row>
    <row r="141" spans="6:9" ht="15" customHeight="1">
      <c r="F141" s="38"/>
      <c r="H141" s="38"/>
      <c r="I141" s="18"/>
    </row>
    <row r="142" spans="6:9" ht="15" customHeight="1">
      <c r="F142" s="38"/>
      <c r="H142" s="38"/>
      <c r="I142" s="18"/>
    </row>
    <row r="143" spans="6:9" ht="15" customHeight="1">
      <c r="F143" s="38"/>
      <c r="H143" s="38"/>
      <c r="I143" s="18"/>
    </row>
    <row r="144" spans="6:9" ht="15" customHeight="1">
      <c r="F144" s="38"/>
      <c r="H144" s="38"/>
      <c r="I144" s="18"/>
    </row>
    <row r="145" spans="6:9" ht="15" customHeight="1">
      <c r="F145" s="38"/>
      <c r="H145" s="38"/>
      <c r="I145" s="18"/>
    </row>
    <row r="146" spans="6:9" ht="15" customHeight="1">
      <c r="F146" s="38"/>
      <c r="H146" s="38"/>
      <c r="I146" s="18"/>
    </row>
    <row r="147" spans="6:9" ht="15" customHeight="1">
      <c r="F147" s="38"/>
      <c r="H147" s="38"/>
      <c r="I147" s="18"/>
    </row>
    <row r="148" spans="6:9" ht="15" customHeight="1">
      <c r="F148" s="38"/>
      <c r="H148" s="38"/>
      <c r="I148" s="18"/>
    </row>
    <row r="149" spans="6:9" ht="15" customHeight="1">
      <c r="F149" s="38"/>
      <c r="H149" s="38"/>
      <c r="I149" s="18"/>
    </row>
    <row r="150" spans="6:9" ht="15" customHeight="1">
      <c r="F150" s="38"/>
      <c r="H150" s="38"/>
      <c r="I150" s="18"/>
    </row>
    <row r="151" spans="6:9" ht="15" customHeight="1">
      <c r="F151" s="38"/>
      <c r="H151" s="38"/>
      <c r="I151" s="18"/>
    </row>
    <row r="152" spans="6:9" ht="15" customHeight="1">
      <c r="F152" s="38"/>
      <c r="H152" s="38"/>
      <c r="I152" s="18"/>
    </row>
    <row r="153" spans="6:9" ht="15" customHeight="1">
      <c r="F153" s="38"/>
      <c r="H153" s="38"/>
      <c r="I153" s="18"/>
    </row>
    <row r="154" spans="6:9" ht="15" customHeight="1">
      <c r="F154" s="38"/>
      <c r="H154" s="38"/>
      <c r="I154" s="18"/>
    </row>
    <row r="155" spans="6:9" ht="15" customHeight="1">
      <c r="F155" s="38"/>
      <c r="H155" s="38"/>
      <c r="I155" s="18"/>
    </row>
    <row r="156" spans="6:9" ht="15" customHeight="1">
      <c r="F156" s="38"/>
      <c r="H156" s="38"/>
      <c r="I156" s="18"/>
    </row>
    <row r="157" spans="6:9" ht="15" customHeight="1">
      <c r="F157" s="38"/>
      <c r="H157" s="38"/>
      <c r="I157" s="18"/>
    </row>
    <row r="158" spans="6:9" ht="15" customHeight="1">
      <c r="F158" s="38"/>
      <c r="H158" s="38"/>
      <c r="I158" s="18"/>
    </row>
    <row r="159" spans="6:9" ht="15" customHeight="1">
      <c r="F159" s="38"/>
      <c r="H159" s="38"/>
      <c r="I159" s="18"/>
    </row>
    <row r="160" spans="6:9" ht="15" customHeight="1">
      <c r="F160" s="38"/>
      <c r="H160" s="38"/>
      <c r="I160" s="18"/>
    </row>
    <row r="161" spans="6:9" ht="15" customHeight="1">
      <c r="F161" s="38"/>
      <c r="H161" s="38"/>
      <c r="I161" s="18"/>
    </row>
    <row r="162" spans="6:9" ht="15" customHeight="1">
      <c r="F162" s="38"/>
      <c r="H162" s="38"/>
      <c r="I162" s="18"/>
    </row>
    <row r="163" spans="6:9" ht="15" customHeight="1">
      <c r="F163" s="38"/>
      <c r="H163" s="38"/>
      <c r="I163" s="18"/>
    </row>
    <row r="164" spans="6:9" ht="15" customHeight="1">
      <c r="F164" s="38"/>
      <c r="H164" s="38"/>
      <c r="I164" s="18"/>
    </row>
    <row r="165" spans="6:9" ht="15" customHeight="1">
      <c r="F165" s="38"/>
      <c r="H165" s="38"/>
      <c r="I165" s="18"/>
    </row>
    <row r="166" spans="6:9" ht="15" customHeight="1">
      <c r="F166" s="38"/>
      <c r="H166" s="38"/>
      <c r="I166" s="18"/>
    </row>
    <row r="167" spans="6:9" ht="15" customHeight="1">
      <c r="F167" s="38"/>
      <c r="H167" s="38"/>
      <c r="I167" s="18"/>
    </row>
    <row r="168" spans="6:9" ht="15" customHeight="1">
      <c r="F168" s="38"/>
      <c r="H168" s="38"/>
      <c r="I168" s="18"/>
    </row>
    <row r="169" spans="6:9" ht="15" customHeight="1">
      <c r="F169" s="38"/>
      <c r="H169" s="38"/>
      <c r="I169" s="18"/>
    </row>
    <row r="170" spans="6:9" ht="15" customHeight="1">
      <c r="F170" s="38"/>
      <c r="H170" s="38"/>
      <c r="I170" s="18"/>
    </row>
    <row r="171" spans="6:9" ht="15" customHeight="1">
      <c r="F171" s="38"/>
      <c r="H171" s="38"/>
      <c r="I171" s="18"/>
    </row>
    <row r="172" spans="6:9" ht="15" customHeight="1">
      <c r="F172" s="38"/>
      <c r="H172" s="38"/>
      <c r="I172" s="18"/>
    </row>
    <row r="173" spans="6:9" ht="15" customHeight="1">
      <c r="F173" s="38"/>
      <c r="H173" s="38"/>
      <c r="I173" s="18"/>
    </row>
    <row r="174" spans="6:9" ht="15" customHeight="1">
      <c r="F174" s="38"/>
      <c r="H174" s="38"/>
      <c r="I174" s="18"/>
    </row>
    <row r="175" spans="6:9" ht="15" customHeight="1">
      <c r="F175" s="38"/>
      <c r="H175" s="38"/>
      <c r="I175" s="18"/>
    </row>
    <row r="176" spans="6:9" ht="15" customHeight="1">
      <c r="F176" s="38"/>
      <c r="H176" s="38"/>
      <c r="I176" s="18"/>
    </row>
    <row r="177" spans="6:9" ht="15" customHeight="1">
      <c r="F177" s="38"/>
      <c r="H177" s="38"/>
      <c r="I177" s="18"/>
    </row>
    <row r="178" spans="6:9" ht="15" customHeight="1">
      <c r="F178" s="38"/>
      <c r="H178" s="38"/>
      <c r="I178" s="18"/>
    </row>
    <row r="179" spans="6:9" ht="15" customHeight="1">
      <c r="F179" s="38"/>
      <c r="H179" s="38"/>
      <c r="I179" s="18"/>
    </row>
    <row r="180" spans="6:9" ht="15" customHeight="1">
      <c r="F180" s="38"/>
      <c r="H180" s="38"/>
      <c r="I180" s="18"/>
    </row>
    <row r="181" spans="6:9" ht="15" customHeight="1">
      <c r="F181" s="38"/>
      <c r="H181" s="38"/>
      <c r="I181" s="18"/>
    </row>
    <row r="182" spans="6:9" ht="15" customHeight="1">
      <c r="F182" s="38"/>
      <c r="H182" s="38"/>
      <c r="I182" s="18"/>
    </row>
    <row r="183" spans="6:9" ht="15" customHeight="1">
      <c r="F183" s="38"/>
      <c r="H183" s="38"/>
      <c r="I183" s="18"/>
    </row>
    <row r="184" spans="6:9" ht="15" customHeight="1">
      <c r="F184" s="38"/>
      <c r="H184" s="38"/>
      <c r="I184" s="18"/>
    </row>
    <row r="185" spans="6:9" ht="15" customHeight="1">
      <c r="F185" s="38"/>
      <c r="H185" s="38"/>
      <c r="I185" s="18"/>
    </row>
    <row r="186" spans="6:9" ht="15" customHeight="1">
      <c r="F186" s="38"/>
      <c r="H186" s="38"/>
      <c r="I186" s="18"/>
    </row>
    <row r="187" spans="6:9" ht="15" customHeight="1">
      <c r="F187" s="38"/>
      <c r="H187" s="38"/>
      <c r="I187" s="18"/>
    </row>
    <row r="188" spans="6:9" ht="15" customHeight="1">
      <c r="F188" s="38"/>
      <c r="H188" s="38"/>
      <c r="I188" s="18"/>
    </row>
    <row r="189" spans="6:9" ht="15" customHeight="1">
      <c r="F189" s="38"/>
      <c r="H189" s="38"/>
      <c r="I189" s="18"/>
    </row>
    <row r="190" spans="6:9" ht="15" customHeight="1">
      <c r="F190" s="38"/>
      <c r="H190" s="38"/>
      <c r="I190" s="18"/>
    </row>
    <row r="191" spans="6:9" ht="15" customHeight="1">
      <c r="F191" s="38"/>
      <c r="H191" s="38"/>
      <c r="I191" s="18"/>
    </row>
    <row r="192" spans="6:9" ht="15" customHeight="1">
      <c r="F192" s="38"/>
      <c r="H192" s="38"/>
      <c r="I192" s="18"/>
    </row>
    <row r="193" spans="6:9" ht="15" customHeight="1">
      <c r="F193" s="38"/>
      <c r="H193" s="38"/>
      <c r="I193" s="18"/>
    </row>
    <row r="194" spans="6:9" ht="15" customHeight="1">
      <c r="F194" s="38"/>
      <c r="H194" s="38"/>
      <c r="I194" s="18"/>
    </row>
    <row r="195" spans="6:9" ht="15" customHeight="1">
      <c r="F195" s="38"/>
      <c r="H195" s="38"/>
      <c r="I195" s="18"/>
    </row>
    <row r="196" spans="6:9" ht="15" customHeight="1">
      <c r="F196" s="38"/>
      <c r="H196" s="38"/>
      <c r="I196" s="18"/>
    </row>
    <row r="197" spans="6:9" ht="15" customHeight="1">
      <c r="F197" s="38"/>
      <c r="H197" s="38"/>
      <c r="I197" s="18"/>
    </row>
    <row r="198" spans="6:9" ht="15" customHeight="1">
      <c r="F198" s="38"/>
      <c r="H198" s="38"/>
      <c r="I198" s="18"/>
    </row>
    <row r="199" spans="6:9" ht="15" customHeight="1">
      <c r="F199" s="38"/>
      <c r="H199" s="38"/>
      <c r="I199" s="18"/>
    </row>
    <row r="200" spans="6:9" ht="15" customHeight="1">
      <c r="F200" s="38"/>
      <c r="H200" s="38"/>
      <c r="I200" s="18"/>
    </row>
    <row r="201" spans="6:9" ht="15" customHeight="1">
      <c r="F201" s="38"/>
      <c r="H201" s="38"/>
      <c r="I201" s="18"/>
    </row>
    <row r="202" spans="6:9" ht="15" customHeight="1">
      <c r="F202" s="38"/>
      <c r="H202" s="38"/>
      <c r="I202" s="18"/>
    </row>
    <row r="203" spans="6:9" ht="15" customHeight="1">
      <c r="F203" s="38"/>
      <c r="H203" s="38"/>
      <c r="I203" s="18"/>
    </row>
    <row r="204" spans="6:9" ht="15" customHeight="1">
      <c r="F204" s="38"/>
      <c r="H204" s="38"/>
      <c r="I204" s="18"/>
    </row>
    <row r="205" spans="6:9" ht="15" customHeight="1">
      <c r="F205" s="38"/>
      <c r="H205" s="38"/>
      <c r="I205" s="18"/>
    </row>
    <row r="206" spans="6:9" ht="15" customHeight="1">
      <c r="F206" s="38"/>
      <c r="H206" s="38"/>
      <c r="I206" s="18"/>
    </row>
    <row r="207" spans="6:9" ht="15" customHeight="1">
      <c r="F207" s="38"/>
      <c r="H207" s="38"/>
      <c r="I207" s="18"/>
    </row>
    <row r="208" spans="6:9" ht="15" customHeight="1">
      <c r="F208" s="38"/>
      <c r="H208" s="38"/>
      <c r="I208" s="18"/>
    </row>
    <row r="209" spans="6:9" ht="15" customHeight="1">
      <c r="F209" s="38"/>
      <c r="H209" s="38"/>
      <c r="I209" s="18"/>
    </row>
    <row r="210" spans="6:9" ht="15" customHeight="1">
      <c r="F210" s="38"/>
      <c r="H210" s="38"/>
      <c r="I210" s="18"/>
    </row>
    <row r="211" spans="6:9" ht="15" customHeight="1">
      <c r="F211" s="38"/>
      <c r="H211" s="38"/>
      <c r="I211" s="18"/>
    </row>
    <row r="212" spans="6:9" ht="15" customHeight="1">
      <c r="F212" s="38"/>
      <c r="H212" s="38"/>
      <c r="I212" s="18"/>
    </row>
    <row r="213" spans="6:9" ht="15" customHeight="1">
      <c r="F213" s="38"/>
      <c r="H213" s="38"/>
      <c r="I213" s="18"/>
    </row>
    <row r="214" spans="6:9" ht="15" customHeight="1">
      <c r="F214" s="38"/>
      <c r="H214" s="38"/>
      <c r="I214" s="18"/>
    </row>
    <row r="215" spans="6:9" ht="15" customHeight="1">
      <c r="F215" s="38"/>
      <c r="H215" s="38"/>
      <c r="I215" s="18"/>
    </row>
    <row r="216" spans="6:9" ht="15" customHeight="1">
      <c r="F216" s="38"/>
      <c r="H216" s="38"/>
      <c r="I216" s="18"/>
    </row>
    <row r="217" spans="6:9" ht="15" customHeight="1">
      <c r="F217" s="38"/>
      <c r="H217" s="38"/>
      <c r="I217" s="18"/>
    </row>
    <row r="218" spans="6:9" ht="15" customHeight="1">
      <c r="F218" s="38"/>
      <c r="H218" s="38"/>
      <c r="I218" s="18"/>
    </row>
    <row r="219" spans="6:9" ht="15" customHeight="1">
      <c r="F219" s="38"/>
      <c r="H219" s="38"/>
      <c r="I219" s="18"/>
    </row>
    <row r="220" spans="6:9" ht="15" customHeight="1">
      <c r="F220" s="38"/>
      <c r="H220" s="38"/>
      <c r="I220" s="18"/>
    </row>
    <row r="221" spans="6:9" ht="15" customHeight="1">
      <c r="F221" s="38"/>
      <c r="H221" s="38"/>
      <c r="I221" s="18"/>
    </row>
    <row r="222" spans="6:9" ht="15" customHeight="1">
      <c r="F222" s="38"/>
      <c r="H222" s="38"/>
      <c r="I222" s="18"/>
    </row>
    <row r="223" spans="6:9" ht="15" customHeight="1">
      <c r="F223" s="38"/>
      <c r="H223" s="38"/>
      <c r="I223" s="18"/>
    </row>
    <row r="224" spans="6:9" ht="15" customHeight="1">
      <c r="F224" s="38"/>
      <c r="H224" s="38"/>
      <c r="I224" s="18"/>
    </row>
    <row r="225" spans="6:9" ht="15" customHeight="1">
      <c r="F225" s="38"/>
      <c r="H225" s="38"/>
      <c r="I225" s="18"/>
    </row>
    <row r="226" spans="6:9" ht="15" customHeight="1">
      <c r="F226" s="38"/>
      <c r="H226" s="38"/>
      <c r="I226" s="18"/>
    </row>
    <row r="227" spans="6:9" ht="15" customHeight="1">
      <c r="F227" s="38"/>
      <c r="H227" s="38"/>
      <c r="I227" s="18"/>
    </row>
    <row r="228" spans="6:9" ht="15" customHeight="1">
      <c r="F228" s="38"/>
      <c r="H228" s="38"/>
      <c r="I228" s="18"/>
    </row>
    <row r="229" spans="6:9" ht="15" customHeight="1">
      <c r="F229" s="38"/>
      <c r="H229" s="38"/>
      <c r="I229" s="18"/>
    </row>
    <row r="230" spans="6:9" ht="15" customHeight="1">
      <c r="F230" s="38"/>
      <c r="H230" s="38"/>
      <c r="I230" s="18"/>
    </row>
    <row r="231" spans="6:9" ht="15" customHeight="1">
      <c r="F231" s="38"/>
      <c r="H231" s="38"/>
      <c r="I231" s="18"/>
    </row>
    <row r="232" spans="6:9" ht="15" customHeight="1">
      <c r="F232" s="38"/>
      <c r="H232" s="38"/>
      <c r="I232" s="18"/>
    </row>
    <row r="233" spans="6:9" ht="15" customHeight="1">
      <c r="F233" s="38"/>
      <c r="H233" s="38"/>
      <c r="I233" s="18"/>
    </row>
    <row r="234" spans="6:9" ht="15" customHeight="1">
      <c r="F234" s="38"/>
      <c r="H234" s="38"/>
      <c r="I234" s="18"/>
    </row>
    <row r="235" spans="6:9" ht="15" customHeight="1">
      <c r="F235" s="38"/>
      <c r="H235" s="38"/>
      <c r="I235" s="18"/>
    </row>
    <row r="236" spans="6:9" ht="15" customHeight="1">
      <c r="F236" s="38"/>
      <c r="H236" s="38"/>
      <c r="I236" s="18"/>
    </row>
    <row r="237" spans="6:9" ht="15" customHeight="1">
      <c r="F237" s="38"/>
      <c r="H237" s="38"/>
      <c r="I237" s="18"/>
    </row>
    <row r="238" spans="6:9" ht="15" customHeight="1">
      <c r="F238" s="38"/>
      <c r="H238" s="38"/>
      <c r="I238" s="18"/>
    </row>
    <row r="239" spans="6:9" ht="15" customHeight="1">
      <c r="F239" s="38"/>
      <c r="H239" s="38"/>
      <c r="I239" s="18"/>
    </row>
    <row r="240" spans="6:9" ht="15" customHeight="1">
      <c r="F240" s="38"/>
      <c r="H240" s="38"/>
      <c r="I240" s="18"/>
    </row>
    <row r="241" spans="6:9" ht="15" customHeight="1">
      <c r="F241" s="38"/>
      <c r="H241" s="38"/>
      <c r="I241" s="18"/>
    </row>
    <row r="242" spans="6:9" ht="15" customHeight="1">
      <c r="F242" s="38"/>
      <c r="H242" s="38"/>
      <c r="I242" s="18"/>
    </row>
    <row r="243" spans="6:9" ht="15" customHeight="1">
      <c r="F243" s="38"/>
      <c r="H243" s="38"/>
      <c r="I243" s="18"/>
    </row>
    <row r="244" spans="6:9" ht="15" customHeight="1">
      <c r="F244" s="38"/>
      <c r="H244" s="38"/>
      <c r="I244" s="18"/>
    </row>
    <row r="245" spans="6:9" ht="15" customHeight="1">
      <c r="F245" s="38"/>
      <c r="H245" s="38"/>
      <c r="I245" s="18"/>
    </row>
    <row r="246" spans="6:9" ht="15" customHeight="1">
      <c r="F246" s="38"/>
      <c r="H246" s="38"/>
      <c r="I246" s="18"/>
    </row>
    <row r="247" spans="6:9" ht="15" customHeight="1">
      <c r="F247" s="38"/>
      <c r="H247" s="38"/>
      <c r="I247" s="18"/>
    </row>
    <row r="248" spans="6:9" ht="15" customHeight="1">
      <c r="F248" s="38"/>
      <c r="H248" s="38"/>
      <c r="I248" s="18"/>
    </row>
    <row r="249" spans="6:9" ht="15" customHeight="1">
      <c r="F249" s="38"/>
      <c r="H249" s="38"/>
      <c r="I249" s="18"/>
    </row>
    <row r="250" spans="6:9" ht="15" customHeight="1">
      <c r="F250" s="38"/>
      <c r="H250" s="38"/>
      <c r="I250" s="18"/>
    </row>
    <row r="251" spans="6:9" ht="15" customHeight="1">
      <c r="F251" s="38"/>
      <c r="H251" s="38"/>
      <c r="I251" s="18"/>
    </row>
    <row r="252" spans="6:9" ht="15" customHeight="1">
      <c r="F252" s="38"/>
      <c r="H252" s="38"/>
      <c r="I252" s="18"/>
    </row>
    <row r="253" spans="6:9" ht="15" customHeight="1">
      <c r="F253" s="38"/>
      <c r="H253" s="38"/>
      <c r="I253" s="18"/>
    </row>
    <row r="254" spans="6:9" ht="15" customHeight="1">
      <c r="F254" s="38"/>
      <c r="H254" s="38"/>
      <c r="I254" s="18"/>
    </row>
    <row r="255" spans="6:9" ht="15" customHeight="1">
      <c r="F255" s="38"/>
      <c r="H255" s="38"/>
      <c r="I255" s="18"/>
    </row>
    <row r="256" spans="6:9" ht="15" customHeight="1">
      <c r="F256" s="38"/>
      <c r="H256" s="38"/>
      <c r="I256" s="18"/>
    </row>
    <row r="257" spans="6:9" ht="15" customHeight="1">
      <c r="F257" s="38"/>
      <c r="H257" s="38"/>
      <c r="I257" s="18"/>
    </row>
    <row r="258" spans="6:9" ht="15" customHeight="1">
      <c r="F258" s="38"/>
      <c r="H258" s="38"/>
      <c r="I258" s="18"/>
    </row>
    <row r="259" spans="6:9" ht="15" customHeight="1">
      <c r="F259" s="38"/>
      <c r="H259" s="38"/>
      <c r="I259" s="18"/>
    </row>
    <row r="260" spans="6:9" ht="15" customHeight="1">
      <c r="F260" s="38"/>
      <c r="H260" s="38"/>
      <c r="I260" s="18"/>
    </row>
    <row r="261" spans="6:9" ht="15" customHeight="1">
      <c r="F261" s="38"/>
      <c r="H261" s="38"/>
      <c r="I261" s="18"/>
    </row>
    <row r="262" spans="6:9" ht="15" customHeight="1">
      <c r="F262" s="38"/>
      <c r="H262" s="38"/>
      <c r="I262" s="18"/>
    </row>
    <row r="263" spans="6:9" ht="15" customHeight="1">
      <c r="F263" s="38"/>
      <c r="H263" s="38"/>
      <c r="I263" s="18"/>
    </row>
    <row r="264" spans="6:9" ht="15" customHeight="1">
      <c r="F264" s="38"/>
      <c r="H264" s="38"/>
      <c r="I264" s="18"/>
    </row>
    <row r="265" spans="6:9" ht="15" customHeight="1">
      <c r="F265" s="38"/>
      <c r="H265" s="38"/>
      <c r="I265" s="18"/>
    </row>
    <row r="266" spans="6:9" ht="15" customHeight="1">
      <c r="F266" s="38"/>
      <c r="H266" s="38"/>
      <c r="I266" s="18"/>
    </row>
    <row r="267" spans="6:9" ht="15" customHeight="1">
      <c r="F267" s="38"/>
      <c r="H267" s="38"/>
      <c r="I267" s="18"/>
    </row>
    <row r="268" spans="6:9" ht="15" customHeight="1">
      <c r="F268" s="38"/>
      <c r="H268" s="38"/>
      <c r="I268" s="18"/>
    </row>
    <row r="269" spans="6:9" ht="15" customHeight="1">
      <c r="F269" s="38"/>
      <c r="H269" s="38"/>
      <c r="I269" s="18"/>
    </row>
    <row r="270" spans="6:9" ht="15" customHeight="1">
      <c r="F270" s="38"/>
      <c r="H270" s="38"/>
      <c r="I270" s="18"/>
    </row>
    <row r="271" spans="6:9" ht="15" customHeight="1">
      <c r="F271" s="38"/>
      <c r="H271" s="38"/>
      <c r="I271" s="18"/>
    </row>
    <row r="272" spans="6:9" ht="15" customHeight="1">
      <c r="F272" s="38"/>
      <c r="H272" s="38"/>
      <c r="I272" s="18"/>
    </row>
    <row r="273" spans="6:9" ht="15" customHeight="1">
      <c r="F273" s="38"/>
      <c r="H273" s="38"/>
      <c r="I273" s="18"/>
    </row>
    <row r="274" spans="6:9" ht="15" customHeight="1">
      <c r="F274" s="38"/>
      <c r="H274" s="38"/>
      <c r="I274" s="18"/>
    </row>
    <row r="275" spans="6:9" ht="15" customHeight="1">
      <c r="F275" s="38"/>
      <c r="H275" s="38"/>
      <c r="I275" s="18"/>
    </row>
    <row r="276" spans="6:9" ht="15" customHeight="1">
      <c r="F276" s="38"/>
      <c r="H276" s="38"/>
      <c r="I276" s="18"/>
    </row>
    <row r="277" spans="6:9" ht="15" customHeight="1">
      <c r="F277" s="38"/>
      <c r="H277" s="38"/>
      <c r="I277" s="18"/>
    </row>
    <row r="278" spans="6:9" ht="15" customHeight="1">
      <c r="F278" s="38"/>
      <c r="H278" s="38"/>
      <c r="I278" s="18"/>
    </row>
    <row r="279" spans="6:9" ht="15" customHeight="1">
      <c r="F279" s="38"/>
      <c r="H279" s="38"/>
      <c r="I279" s="18"/>
    </row>
    <row r="280" spans="6:9" ht="15" customHeight="1">
      <c r="F280" s="38"/>
      <c r="H280" s="38"/>
      <c r="I280" s="18"/>
    </row>
    <row r="281" spans="6:9" ht="15" customHeight="1">
      <c r="F281" s="38"/>
      <c r="H281" s="38"/>
      <c r="I281" s="18"/>
    </row>
    <row r="282" spans="6:9" ht="15" customHeight="1">
      <c r="F282" s="38"/>
      <c r="H282" s="38"/>
      <c r="I282" s="18"/>
    </row>
    <row r="283" spans="6:9" ht="15" customHeight="1">
      <c r="F283" s="38"/>
      <c r="H283" s="38"/>
      <c r="I283" s="18"/>
    </row>
    <row r="284" spans="6:9" ht="15" customHeight="1">
      <c r="F284" s="38"/>
      <c r="H284" s="38"/>
      <c r="I284" s="18"/>
    </row>
    <row r="285" spans="6:9" ht="15" customHeight="1">
      <c r="F285" s="38"/>
      <c r="H285" s="38"/>
      <c r="I285" s="18"/>
    </row>
    <row r="286" spans="6:9" ht="15" customHeight="1">
      <c r="F286" s="38"/>
      <c r="H286" s="38"/>
      <c r="I286" s="18"/>
    </row>
    <row r="287" spans="6:9" ht="15" customHeight="1">
      <c r="F287" s="38"/>
      <c r="H287" s="38"/>
      <c r="I287" s="18"/>
    </row>
    <row r="288" spans="6:9" ht="15" customHeight="1">
      <c r="F288" s="38"/>
      <c r="H288" s="38"/>
      <c r="I288" s="18"/>
    </row>
    <row r="289" spans="6:9" ht="15" customHeight="1">
      <c r="F289" s="38"/>
      <c r="H289" s="38"/>
      <c r="I289" s="18"/>
    </row>
    <row r="290" spans="6:9" ht="15" customHeight="1">
      <c r="F290" s="38"/>
      <c r="H290" s="38"/>
      <c r="I290" s="18"/>
    </row>
    <row r="291" spans="6:9" ht="15" customHeight="1">
      <c r="F291" s="38"/>
      <c r="H291" s="38"/>
      <c r="I291" s="18"/>
    </row>
    <row r="292" spans="6:9" ht="15" customHeight="1">
      <c r="F292" s="38"/>
      <c r="H292" s="38"/>
      <c r="I292" s="18"/>
    </row>
    <row r="293" spans="6:9" ht="15" customHeight="1">
      <c r="F293" s="38"/>
      <c r="H293" s="38"/>
      <c r="I293" s="18"/>
    </row>
    <row r="294" spans="6:9" ht="15" customHeight="1">
      <c r="F294" s="38"/>
      <c r="H294" s="38"/>
      <c r="I294" s="18"/>
    </row>
    <row r="295" spans="6:9" ht="15" customHeight="1">
      <c r="F295" s="38"/>
      <c r="H295" s="38"/>
      <c r="I295" s="18"/>
    </row>
    <row r="296" spans="6:9" ht="15" customHeight="1">
      <c r="F296" s="38"/>
      <c r="H296" s="38"/>
      <c r="I296" s="18"/>
    </row>
    <row r="297" spans="6:9" ht="15" customHeight="1">
      <c r="F297" s="38"/>
      <c r="H297" s="38"/>
      <c r="I297" s="18"/>
    </row>
    <row r="298" spans="6:9" ht="15" customHeight="1">
      <c r="F298" s="38"/>
      <c r="H298" s="38"/>
      <c r="I298" s="18"/>
    </row>
    <row r="299" spans="6:9" ht="15" customHeight="1">
      <c r="F299" s="38"/>
      <c r="H299" s="38"/>
      <c r="I299" s="18"/>
    </row>
    <row r="300" spans="6:9" ht="15" customHeight="1">
      <c r="F300" s="38"/>
      <c r="H300" s="38"/>
      <c r="I300" s="18"/>
    </row>
    <row r="301" spans="6:9" ht="15" customHeight="1">
      <c r="F301" s="38"/>
      <c r="H301" s="38"/>
      <c r="I301" s="18"/>
    </row>
    <row r="302" spans="6:9" ht="15" customHeight="1">
      <c r="F302" s="38"/>
      <c r="H302" s="38"/>
      <c r="I302" s="18"/>
    </row>
    <row r="303" spans="6:9" ht="15" customHeight="1">
      <c r="F303" s="38"/>
      <c r="H303" s="38"/>
      <c r="I303" s="18"/>
    </row>
    <row r="304" spans="6:9" ht="15" customHeight="1">
      <c r="F304" s="38"/>
      <c r="H304" s="38"/>
      <c r="I304" s="18"/>
    </row>
    <row r="305" spans="6:9" ht="15" customHeight="1">
      <c r="F305" s="38"/>
      <c r="H305" s="38"/>
      <c r="I305" s="18"/>
    </row>
    <row r="306" spans="6:9" ht="15" customHeight="1">
      <c r="F306" s="38"/>
      <c r="H306" s="38"/>
      <c r="I306" s="18"/>
    </row>
    <row r="307" spans="6:9" ht="15" customHeight="1">
      <c r="F307" s="38"/>
      <c r="H307" s="38"/>
      <c r="I307" s="18"/>
    </row>
    <row r="308" spans="6:9" ht="15" customHeight="1">
      <c r="F308" s="38"/>
      <c r="H308" s="38"/>
      <c r="I308" s="18"/>
    </row>
    <row r="309" spans="6:9" ht="15" customHeight="1">
      <c r="F309" s="38"/>
      <c r="H309" s="38"/>
      <c r="I309" s="18"/>
    </row>
    <row r="310" spans="6:9" ht="15" customHeight="1">
      <c r="F310" s="38"/>
      <c r="H310" s="38"/>
      <c r="I310" s="18"/>
    </row>
    <row r="311" spans="6:9" ht="15" customHeight="1">
      <c r="F311" s="38"/>
      <c r="H311" s="38"/>
      <c r="I311" s="18"/>
    </row>
    <row r="312" spans="6:9" ht="15" customHeight="1">
      <c r="F312" s="38"/>
      <c r="H312" s="38"/>
      <c r="I312" s="18"/>
    </row>
    <row r="313" spans="6:9" ht="15" customHeight="1">
      <c r="F313" s="38"/>
      <c r="H313" s="38"/>
      <c r="I313" s="18"/>
    </row>
    <row r="314" spans="6:9" ht="15" customHeight="1">
      <c r="F314" s="38"/>
      <c r="H314" s="38"/>
      <c r="I314" s="18"/>
    </row>
    <row r="315" spans="6:9" ht="15" customHeight="1">
      <c r="F315" s="38"/>
      <c r="H315" s="38"/>
      <c r="I315" s="18"/>
    </row>
    <row r="316" spans="6:9" ht="15" customHeight="1">
      <c r="F316" s="38"/>
      <c r="H316" s="38"/>
      <c r="I316" s="18"/>
    </row>
    <row r="317" spans="6:9" ht="15" customHeight="1">
      <c r="F317" s="38"/>
      <c r="H317" s="38"/>
      <c r="I317" s="18"/>
    </row>
    <row r="318" spans="6:9" ht="15" customHeight="1">
      <c r="F318" s="38"/>
      <c r="H318" s="38"/>
      <c r="I318" s="18"/>
    </row>
    <row r="319" spans="6:9" ht="15" customHeight="1">
      <c r="F319" s="38"/>
      <c r="H319" s="38"/>
      <c r="I319" s="18"/>
    </row>
    <row r="320" spans="6:9" ht="15" customHeight="1">
      <c r="F320" s="38"/>
      <c r="H320" s="38"/>
      <c r="I320" s="18"/>
    </row>
    <row r="321" spans="6:9" ht="15" customHeight="1">
      <c r="F321" s="38"/>
      <c r="H321" s="38"/>
      <c r="I321" s="18"/>
    </row>
    <row r="322" spans="6:9" ht="15" customHeight="1">
      <c r="F322" s="38"/>
      <c r="H322" s="38"/>
      <c r="I322" s="18"/>
    </row>
    <row r="323" spans="6:9" ht="15" customHeight="1">
      <c r="F323" s="38"/>
      <c r="H323" s="38"/>
      <c r="I323" s="18"/>
    </row>
    <row r="324" spans="6:9" ht="15" customHeight="1">
      <c r="F324" s="38"/>
      <c r="H324" s="38"/>
      <c r="I324" s="18"/>
    </row>
    <row r="325" spans="6:9" ht="15" customHeight="1">
      <c r="F325" s="38"/>
      <c r="H325" s="38"/>
      <c r="I325" s="18"/>
    </row>
    <row r="326" spans="6:9" ht="15" customHeight="1">
      <c r="F326" s="38"/>
      <c r="H326" s="38"/>
      <c r="I326" s="18"/>
    </row>
    <row r="327" spans="6:9" ht="15" customHeight="1">
      <c r="F327" s="38"/>
      <c r="H327" s="38"/>
      <c r="I327" s="18"/>
    </row>
    <row r="328" spans="6:9" ht="15" customHeight="1">
      <c r="F328" s="38"/>
      <c r="H328" s="38"/>
      <c r="I328" s="18"/>
    </row>
    <row r="329" spans="6:9" ht="15" customHeight="1">
      <c r="F329" s="38"/>
      <c r="H329" s="38"/>
      <c r="I329" s="18"/>
    </row>
    <row r="330" spans="6:9" ht="15" customHeight="1">
      <c r="F330" s="38"/>
      <c r="H330" s="38"/>
      <c r="I330" s="18"/>
    </row>
    <row r="331" spans="6:9" ht="15" customHeight="1">
      <c r="F331" s="38"/>
      <c r="H331" s="38"/>
      <c r="I331" s="18"/>
    </row>
    <row r="332" spans="6:9" ht="15" customHeight="1">
      <c r="F332" s="38"/>
      <c r="H332" s="38"/>
      <c r="I332" s="18"/>
    </row>
    <row r="333" spans="6:9" ht="15" customHeight="1">
      <c r="F333" s="38"/>
      <c r="H333" s="38"/>
      <c r="I333" s="18"/>
    </row>
    <row r="334" spans="6:9" ht="15" customHeight="1">
      <c r="F334" s="38"/>
      <c r="H334" s="38"/>
      <c r="I334" s="18"/>
    </row>
    <row r="335" spans="6:9" ht="15" customHeight="1">
      <c r="F335" s="38"/>
      <c r="H335" s="38"/>
      <c r="I335" s="18"/>
    </row>
    <row r="336" spans="6:9" ht="15" customHeight="1">
      <c r="F336" s="38"/>
      <c r="H336" s="38"/>
      <c r="I336" s="18"/>
    </row>
    <row r="337" spans="6:9" ht="15" customHeight="1">
      <c r="F337" s="38"/>
      <c r="H337" s="38"/>
      <c r="I337" s="18"/>
    </row>
    <row r="338" spans="6:9" ht="15" customHeight="1">
      <c r="F338" s="38"/>
      <c r="H338" s="38"/>
      <c r="I338" s="18"/>
    </row>
    <row r="339" spans="6:9" ht="15" customHeight="1">
      <c r="F339" s="38"/>
      <c r="H339" s="38"/>
      <c r="I339" s="18"/>
    </row>
    <row r="340" spans="6:9" ht="15" customHeight="1">
      <c r="F340" s="38"/>
      <c r="H340" s="38"/>
      <c r="I340" s="18"/>
    </row>
    <row r="341" spans="6:9" ht="15" customHeight="1">
      <c r="F341" s="38"/>
      <c r="H341" s="38"/>
      <c r="I341" s="18"/>
    </row>
    <row r="342" spans="6:9" ht="15" customHeight="1">
      <c r="F342" s="38"/>
      <c r="H342" s="38"/>
      <c r="I342" s="18"/>
    </row>
    <row r="343" spans="6:9" ht="15" customHeight="1">
      <c r="F343" s="38"/>
      <c r="H343" s="38"/>
      <c r="I343" s="18"/>
    </row>
    <row r="344" spans="6:9" ht="15" customHeight="1">
      <c r="F344" s="38"/>
      <c r="H344" s="38"/>
      <c r="I344" s="18"/>
    </row>
    <row r="345" spans="6:9" ht="15" customHeight="1">
      <c r="F345" s="38"/>
      <c r="H345" s="38"/>
      <c r="I345" s="18"/>
    </row>
    <row r="346" spans="6:9" ht="15" customHeight="1">
      <c r="F346" s="38"/>
      <c r="H346" s="38"/>
      <c r="I346" s="18"/>
    </row>
    <row r="347" spans="6:9" ht="15" customHeight="1">
      <c r="F347" s="38"/>
      <c r="H347" s="38"/>
      <c r="I347" s="18"/>
    </row>
    <row r="348" spans="6:9" ht="15" customHeight="1">
      <c r="F348" s="38"/>
      <c r="H348" s="38"/>
      <c r="I348" s="18"/>
    </row>
    <row r="349" spans="6:9" ht="15" customHeight="1">
      <c r="F349" s="38"/>
      <c r="H349" s="38"/>
      <c r="I349" s="18"/>
    </row>
    <row r="350" spans="6:9" ht="15" customHeight="1">
      <c r="F350" s="38"/>
      <c r="H350" s="38"/>
      <c r="I350" s="18"/>
    </row>
    <row r="351" spans="6:9" ht="15" customHeight="1">
      <c r="F351" s="38"/>
      <c r="H351" s="38"/>
      <c r="I351" s="18"/>
    </row>
    <row r="352" spans="6:9" ht="15" customHeight="1">
      <c r="F352" s="38"/>
      <c r="H352" s="38"/>
      <c r="I352" s="18"/>
    </row>
    <row r="353" spans="6:9" ht="15" customHeight="1">
      <c r="F353" s="38"/>
      <c r="H353" s="38"/>
      <c r="I353" s="18"/>
    </row>
    <row r="354" spans="6:9" ht="15" customHeight="1">
      <c r="F354" s="38"/>
      <c r="H354" s="38"/>
      <c r="I354" s="18"/>
    </row>
    <row r="355" spans="6:9" ht="15" customHeight="1">
      <c r="F355" s="38"/>
      <c r="H355" s="38"/>
      <c r="I355" s="18"/>
    </row>
    <row r="356" spans="6:9" ht="15" customHeight="1">
      <c r="F356" s="38"/>
      <c r="H356" s="38"/>
      <c r="I356" s="18"/>
    </row>
    <row r="357" spans="6:9" ht="15" customHeight="1">
      <c r="F357" s="38"/>
      <c r="H357" s="38"/>
      <c r="I357" s="18"/>
    </row>
    <row r="358" spans="6:9" ht="15" customHeight="1">
      <c r="F358" s="38"/>
      <c r="H358" s="38"/>
      <c r="I358" s="18"/>
    </row>
    <row r="359" spans="6:9" ht="15" customHeight="1">
      <c r="F359" s="38"/>
      <c r="H359" s="38"/>
      <c r="I359" s="18"/>
    </row>
    <row r="360" spans="6:9" ht="15" customHeight="1">
      <c r="F360" s="38"/>
      <c r="H360" s="38"/>
      <c r="I360" s="18"/>
    </row>
    <row r="361" spans="6:9" ht="15" customHeight="1">
      <c r="F361" s="38"/>
      <c r="H361" s="38"/>
      <c r="I361" s="18"/>
    </row>
    <row r="362" spans="6:9" ht="15" customHeight="1">
      <c r="F362" s="38"/>
      <c r="H362" s="38"/>
      <c r="I362" s="18"/>
    </row>
    <row r="363" spans="6:9" ht="15" customHeight="1">
      <c r="F363" s="38"/>
      <c r="H363" s="38"/>
      <c r="I363" s="18"/>
    </row>
    <row r="364" spans="6:9" ht="15" customHeight="1">
      <c r="F364" s="38"/>
      <c r="H364" s="38"/>
      <c r="I364" s="18"/>
    </row>
    <row r="365" spans="6:9" ht="15" customHeight="1">
      <c r="F365" s="38"/>
      <c r="H365" s="38"/>
      <c r="I365" s="18"/>
    </row>
    <row r="366" spans="6:9" ht="15" customHeight="1">
      <c r="F366" s="38"/>
      <c r="H366" s="38"/>
      <c r="I366" s="18"/>
    </row>
    <row r="367" spans="6:9" ht="15" customHeight="1">
      <c r="F367" s="38"/>
      <c r="H367" s="38"/>
      <c r="I367" s="18"/>
    </row>
    <row r="368" spans="6:9" ht="15" customHeight="1">
      <c r="F368" s="38"/>
      <c r="H368" s="38"/>
      <c r="I368" s="18"/>
    </row>
    <row r="369" spans="6:9" ht="15" customHeight="1">
      <c r="F369" s="38"/>
      <c r="H369" s="38"/>
      <c r="I369" s="18"/>
    </row>
    <row r="370" spans="6:9" ht="15" customHeight="1">
      <c r="F370" s="38"/>
      <c r="H370" s="38"/>
      <c r="I370" s="18"/>
    </row>
    <row r="371" spans="6:9" ht="15" customHeight="1">
      <c r="F371" s="38"/>
      <c r="H371" s="38"/>
      <c r="I371" s="18"/>
    </row>
    <row r="372" spans="6:9" ht="15" customHeight="1">
      <c r="F372" s="38"/>
      <c r="H372" s="38"/>
      <c r="I372" s="18"/>
    </row>
    <row r="373" spans="6:9" ht="15" customHeight="1">
      <c r="F373" s="38"/>
      <c r="H373" s="38"/>
      <c r="I373" s="18"/>
    </row>
    <row r="374" spans="6:9" ht="15" customHeight="1">
      <c r="F374" s="38"/>
      <c r="H374" s="38"/>
      <c r="I374" s="18"/>
    </row>
    <row r="375" spans="6:9" ht="15" customHeight="1">
      <c r="F375" s="38"/>
      <c r="H375" s="38"/>
      <c r="I375" s="18"/>
    </row>
    <row r="376" spans="6:9" ht="15" customHeight="1">
      <c r="F376" s="38"/>
      <c r="H376" s="38"/>
      <c r="I376" s="18"/>
    </row>
    <row r="377" spans="6:9" ht="15" customHeight="1">
      <c r="F377" s="38"/>
      <c r="H377" s="38"/>
      <c r="I377" s="18"/>
    </row>
    <row r="378" spans="6:9" ht="15" customHeight="1">
      <c r="F378" s="38"/>
      <c r="H378" s="38"/>
      <c r="I378" s="18"/>
    </row>
    <row r="379" spans="6:9" ht="15" customHeight="1">
      <c r="F379" s="38"/>
      <c r="H379" s="38"/>
      <c r="I379" s="18"/>
    </row>
    <row r="380" spans="6:9" ht="15" customHeight="1">
      <c r="F380" s="38"/>
      <c r="H380" s="38"/>
      <c r="I380" s="18"/>
    </row>
    <row r="381" spans="6:9" ht="15" customHeight="1">
      <c r="F381" s="38"/>
      <c r="H381" s="38"/>
      <c r="I381" s="18"/>
    </row>
    <row r="382" spans="6:9" ht="15" customHeight="1">
      <c r="F382" s="38"/>
      <c r="H382" s="38"/>
      <c r="I382" s="18"/>
    </row>
    <row r="383" spans="6:9" ht="15" customHeight="1">
      <c r="F383" s="38"/>
      <c r="H383" s="38"/>
      <c r="I383" s="18"/>
    </row>
    <row r="384" spans="6:9" ht="15" customHeight="1">
      <c r="F384" s="38"/>
      <c r="H384" s="38"/>
      <c r="I384" s="18"/>
    </row>
    <row r="385" spans="6:9" ht="15" customHeight="1">
      <c r="F385" s="38"/>
      <c r="H385" s="38"/>
      <c r="I385" s="18"/>
    </row>
    <row r="386" spans="6:9" ht="15" customHeight="1">
      <c r="F386" s="38"/>
      <c r="H386" s="38"/>
      <c r="I386" s="18"/>
    </row>
    <row r="387" spans="6:9" ht="15" customHeight="1">
      <c r="F387" s="38"/>
      <c r="H387" s="38"/>
      <c r="I387" s="18"/>
    </row>
    <row r="388" spans="6:9" ht="15" customHeight="1">
      <c r="F388" s="38"/>
      <c r="H388" s="38"/>
      <c r="I388" s="18"/>
    </row>
    <row r="389" spans="6:9" ht="15" customHeight="1">
      <c r="F389" s="38"/>
      <c r="H389" s="38"/>
      <c r="I389" s="18"/>
    </row>
    <row r="390" spans="6:9" ht="15" customHeight="1">
      <c r="F390" s="38"/>
      <c r="H390" s="38"/>
      <c r="I390" s="18"/>
    </row>
    <row r="391" spans="6:9" ht="15" customHeight="1">
      <c r="F391" s="38"/>
      <c r="H391" s="38"/>
      <c r="I391" s="18"/>
    </row>
    <row r="392" spans="6:9" ht="15" customHeight="1">
      <c r="F392" s="38"/>
      <c r="H392" s="38"/>
      <c r="I392" s="18"/>
    </row>
    <row r="393" spans="6:9" ht="15" customHeight="1">
      <c r="F393" s="38"/>
      <c r="H393" s="38"/>
      <c r="I393" s="18"/>
    </row>
    <row r="394" spans="6:9" ht="15" customHeight="1">
      <c r="F394" s="38"/>
      <c r="H394" s="38"/>
      <c r="I394" s="18"/>
    </row>
    <row r="395" spans="6:9" ht="15" customHeight="1">
      <c r="F395" s="38"/>
      <c r="H395" s="38"/>
      <c r="I395" s="18"/>
    </row>
    <row r="396" spans="6:9" ht="15" customHeight="1">
      <c r="F396" s="38"/>
      <c r="H396" s="38"/>
      <c r="I396" s="18"/>
    </row>
    <row r="397" spans="6:9" ht="15" customHeight="1">
      <c r="F397" s="38"/>
      <c r="H397" s="38"/>
      <c r="I397" s="18"/>
    </row>
    <row r="398" spans="6:9" ht="15" customHeight="1">
      <c r="F398" s="38"/>
      <c r="H398" s="38"/>
      <c r="I398" s="18"/>
    </row>
    <row r="399" spans="6:9" ht="15" customHeight="1">
      <c r="F399" s="38"/>
      <c r="H399" s="38"/>
      <c r="I399" s="18"/>
    </row>
    <row r="400" spans="6:9" ht="15" customHeight="1">
      <c r="F400" s="38"/>
      <c r="H400" s="38"/>
      <c r="I400" s="18"/>
    </row>
    <row r="401" spans="6:9" ht="15" customHeight="1">
      <c r="F401" s="38"/>
      <c r="H401" s="38"/>
      <c r="I401" s="18"/>
    </row>
    <row r="402" spans="6:9" ht="15" customHeight="1">
      <c r="F402" s="38"/>
      <c r="H402" s="38"/>
      <c r="I402" s="18"/>
    </row>
    <row r="403" spans="6:9" ht="15" customHeight="1">
      <c r="F403" s="38"/>
      <c r="H403" s="38"/>
      <c r="I403" s="18"/>
    </row>
    <row r="404" spans="6:9" ht="15" customHeight="1">
      <c r="F404" s="38"/>
      <c r="H404" s="38"/>
      <c r="I404" s="18"/>
    </row>
    <row r="405" spans="6:9" ht="15" customHeight="1">
      <c r="F405" s="38"/>
      <c r="H405" s="38"/>
      <c r="I405" s="18"/>
    </row>
    <row r="406" spans="6:9" ht="15" customHeight="1">
      <c r="F406" s="38"/>
      <c r="H406" s="38"/>
      <c r="I406" s="18"/>
    </row>
    <row r="407" spans="6:9" ht="15" customHeight="1">
      <c r="F407" s="38"/>
      <c r="H407" s="38"/>
      <c r="I407" s="18"/>
    </row>
    <row r="408" spans="6:9" ht="15" customHeight="1">
      <c r="F408" s="38"/>
      <c r="H408" s="38"/>
      <c r="I408" s="18"/>
    </row>
    <row r="409" spans="6:9" ht="15" customHeight="1">
      <c r="F409" s="38"/>
      <c r="H409" s="38"/>
      <c r="I409" s="18"/>
    </row>
    <row r="410" spans="6:9" ht="15" customHeight="1">
      <c r="F410" s="38"/>
      <c r="H410" s="38"/>
      <c r="I410" s="18"/>
    </row>
    <row r="411" spans="6:9" ht="15" customHeight="1">
      <c r="F411" s="38"/>
      <c r="H411" s="38"/>
      <c r="I411" s="18"/>
    </row>
    <row r="412" spans="6:9" ht="15" customHeight="1">
      <c r="F412" s="38"/>
      <c r="H412" s="38"/>
      <c r="I412" s="18"/>
    </row>
    <row r="413" spans="6:9" ht="15" customHeight="1">
      <c r="F413" s="38"/>
      <c r="H413" s="38"/>
      <c r="I413" s="18"/>
    </row>
    <row r="414" spans="6:9" ht="15" customHeight="1">
      <c r="F414" s="38"/>
      <c r="H414" s="38"/>
      <c r="I414" s="18"/>
    </row>
    <row r="415" spans="6:9" ht="15" customHeight="1">
      <c r="F415" s="38"/>
      <c r="H415" s="38"/>
      <c r="I415" s="18"/>
    </row>
    <row r="416" spans="6:9" ht="15" customHeight="1">
      <c r="F416" s="38"/>
      <c r="H416" s="38"/>
      <c r="I416" s="18"/>
    </row>
    <row r="417" spans="6:9" ht="15" customHeight="1">
      <c r="F417" s="38"/>
      <c r="H417" s="38"/>
      <c r="I417" s="18"/>
    </row>
    <row r="418" spans="6:9" ht="15" customHeight="1">
      <c r="F418" s="38"/>
      <c r="H418" s="38"/>
      <c r="I418" s="18"/>
    </row>
    <row r="419" spans="6:9" ht="15" customHeight="1">
      <c r="F419" s="38"/>
      <c r="H419" s="38"/>
      <c r="I419" s="18"/>
    </row>
    <row r="420" spans="6:9" ht="15" customHeight="1">
      <c r="F420" s="38"/>
      <c r="H420" s="38"/>
      <c r="I420" s="18"/>
    </row>
    <row r="421" spans="6:9" ht="15" customHeight="1">
      <c r="F421" s="38"/>
      <c r="H421" s="38"/>
      <c r="I421" s="18"/>
    </row>
    <row r="422" spans="6:9" ht="15" customHeight="1">
      <c r="F422" s="38"/>
      <c r="H422" s="38"/>
      <c r="I422" s="18"/>
    </row>
    <row r="423" spans="6:9" ht="15" customHeight="1">
      <c r="F423" s="38"/>
      <c r="H423" s="38"/>
      <c r="I423" s="18"/>
    </row>
    <row r="424" spans="6:9" ht="15" customHeight="1">
      <c r="F424" s="38"/>
      <c r="H424" s="38"/>
      <c r="I424" s="18"/>
    </row>
    <row r="425" spans="6:9" ht="15" customHeight="1">
      <c r="F425" s="38"/>
      <c r="H425" s="38"/>
      <c r="I425" s="18"/>
    </row>
    <row r="426" spans="6:9" ht="15" customHeight="1">
      <c r="F426" s="38"/>
      <c r="H426" s="38"/>
      <c r="I426" s="18"/>
    </row>
    <row r="427" spans="6:9" ht="15" customHeight="1">
      <c r="F427" s="38"/>
      <c r="H427" s="38"/>
      <c r="I427" s="18"/>
    </row>
    <row r="428" spans="6:9" ht="15" customHeight="1">
      <c r="F428" s="38"/>
      <c r="H428" s="38"/>
      <c r="I428" s="18"/>
    </row>
    <row r="429" spans="6:9" ht="15" customHeight="1">
      <c r="F429" s="38"/>
      <c r="H429" s="38"/>
      <c r="I429" s="18"/>
    </row>
    <row r="430" spans="6:9" ht="15" customHeight="1">
      <c r="F430" s="38"/>
      <c r="H430" s="38"/>
      <c r="I430" s="18"/>
    </row>
    <row r="431" spans="6:9" ht="15" customHeight="1">
      <c r="F431" s="38"/>
      <c r="H431" s="38"/>
      <c r="I431" s="18"/>
    </row>
    <row r="432" spans="6:9" ht="15" customHeight="1">
      <c r="F432" s="38"/>
      <c r="H432" s="38"/>
      <c r="I432" s="18"/>
    </row>
    <row r="433" spans="6:9" ht="15" customHeight="1">
      <c r="F433" s="38"/>
      <c r="H433" s="38"/>
      <c r="I433" s="18"/>
    </row>
    <row r="434" spans="6:9" ht="15" customHeight="1">
      <c r="F434" s="38"/>
      <c r="H434" s="38"/>
      <c r="I434" s="18"/>
    </row>
    <row r="435" spans="6:9" ht="15" customHeight="1">
      <c r="F435" s="38"/>
      <c r="H435" s="38"/>
      <c r="I435" s="18"/>
    </row>
    <row r="436" spans="6:9" ht="15" customHeight="1">
      <c r="F436" s="38"/>
      <c r="H436" s="38"/>
      <c r="I436" s="18"/>
    </row>
    <row r="437" spans="6:9" ht="15" customHeight="1">
      <c r="F437" s="38"/>
      <c r="H437" s="38"/>
      <c r="I437" s="18"/>
    </row>
    <row r="438" spans="6:9" ht="15" customHeight="1">
      <c r="F438" s="38"/>
      <c r="H438" s="38"/>
      <c r="I438" s="18"/>
    </row>
    <row r="439" spans="6:9" ht="15" customHeight="1">
      <c r="F439" s="38"/>
      <c r="H439" s="38"/>
      <c r="I439" s="18"/>
    </row>
    <row r="440" spans="6:9" ht="15" customHeight="1">
      <c r="F440" s="38"/>
      <c r="H440" s="38"/>
      <c r="I440" s="18"/>
    </row>
    <row r="441" spans="6:9" ht="15" customHeight="1">
      <c r="F441" s="38"/>
      <c r="H441" s="38"/>
      <c r="I441" s="18"/>
    </row>
    <row r="442" spans="6:9" ht="15" customHeight="1">
      <c r="F442" s="38"/>
      <c r="H442" s="38"/>
      <c r="I442" s="18"/>
    </row>
    <row r="443" spans="6:9" ht="15" customHeight="1">
      <c r="F443" s="38"/>
      <c r="H443" s="38"/>
      <c r="I443" s="18"/>
    </row>
    <row r="444" spans="6:9" ht="15" customHeight="1">
      <c r="F444" s="38"/>
      <c r="H444" s="38"/>
      <c r="I444" s="18"/>
    </row>
    <row r="445" spans="6:9" ht="15" customHeight="1">
      <c r="F445" s="38"/>
      <c r="H445" s="38"/>
      <c r="I445" s="18"/>
    </row>
    <row r="446" spans="6:9" ht="15" customHeight="1">
      <c r="F446" s="38"/>
      <c r="H446" s="38"/>
      <c r="I446" s="18"/>
    </row>
    <row r="447" spans="6:9" ht="15" customHeight="1">
      <c r="F447" s="38"/>
      <c r="H447" s="38"/>
      <c r="I447" s="18"/>
    </row>
    <row r="448" spans="6:9" ht="15" customHeight="1">
      <c r="F448" s="38"/>
      <c r="H448" s="38"/>
      <c r="I448" s="18"/>
    </row>
    <row r="449" spans="6:9" ht="15" customHeight="1">
      <c r="F449" s="38"/>
      <c r="H449" s="38"/>
      <c r="I449" s="18"/>
    </row>
    <row r="450" spans="6:9" ht="15" customHeight="1">
      <c r="F450" s="38"/>
      <c r="H450" s="38"/>
      <c r="I450" s="18"/>
    </row>
    <row r="451" spans="6:9" ht="15" customHeight="1">
      <c r="F451" s="38"/>
      <c r="H451" s="38"/>
      <c r="I451" s="18"/>
    </row>
    <row r="452" spans="6:9" ht="15" customHeight="1">
      <c r="F452" s="38"/>
      <c r="H452" s="38"/>
      <c r="I452" s="18"/>
    </row>
    <row r="453" spans="6:9" ht="15" customHeight="1">
      <c r="F453" s="38"/>
      <c r="H453" s="38"/>
      <c r="I453" s="18"/>
    </row>
    <row r="454" spans="6:9" ht="15" customHeight="1">
      <c r="F454" s="38"/>
      <c r="H454" s="38"/>
      <c r="I454" s="18"/>
    </row>
    <row r="455" spans="6:9" ht="15" customHeight="1">
      <c r="F455" s="38"/>
      <c r="H455" s="38"/>
      <c r="I455" s="18"/>
    </row>
    <row r="456" spans="6:9" ht="15" customHeight="1">
      <c r="F456" s="38"/>
      <c r="H456" s="38"/>
      <c r="I456" s="18"/>
    </row>
    <row r="457" spans="6:9" ht="15" customHeight="1">
      <c r="F457" s="38"/>
      <c r="H457" s="38"/>
      <c r="I457" s="18"/>
    </row>
    <row r="458" spans="6:9" ht="15" customHeight="1">
      <c r="F458" s="38"/>
      <c r="H458" s="38"/>
      <c r="I458" s="18"/>
    </row>
    <row r="459" spans="6:9" ht="15" customHeight="1">
      <c r="F459" s="38"/>
      <c r="H459" s="38"/>
      <c r="I459" s="18"/>
    </row>
    <row r="460" spans="6:9" ht="15" customHeight="1">
      <c r="F460" s="38"/>
      <c r="H460" s="38"/>
      <c r="I460" s="18"/>
    </row>
    <row r="461" spans="6:9" ht="15" customHeight="1">
      <c r="F461" s="38"/>
      <c r="H461" s="38"/>
      <c r="I461" s="18"/>
    </row>
    <row r="462" spans="6:9" ht="15" customHeight="1">
      <c r="F462" s="38"/>
      <c r="H462" s="38"/>
      <c r="I462" s="18"/>
    </row>
    <row r="463" spans="6:9" ht="15" customHeight="1">
      <c r="F463" s="38"/>
      <c r="H463" s="38"/>
      <c r="I463" s="18"/>
    </row>
    <row r="464" spans="6:9" ht="15" customHeight="1">
      <c r="F464" s="38"/>
      <c r="H464" s="38"/>
      <c r="I464" s="18"/>
    </row>
    <row r="465" spans="6:9" ht="15" customHeight="1">
      <c r="F465" s="38"/>
      <c r="H465" s="38"/>
      <c r="I465" s="18"/>
    </row>
    <row r="466" spans="6:9" ht="15" customHeight="1">
      <c r="F466" s="38"/>
      <c r="H466" s="38"/>
      <c r="I466" s="18"/>
    </row>
    <row r="467" spans="6:9" ht="15" customHeight="1">
      <c r="F467" s="38"/>
      <c r="H467" s="38"/>
      <c r="I467" s="18"/>
    </row>
    <row r="468" spans="6:9" ht="15" customHeight="1">
      <c r="F468" s="38"/>
      <c r="H468" s="38"/>
      <c r="I468" s="18"/>
    </row>
    <row r="469" spans="6:9" ht="15" customHeight="1">
      <c r="F469" s="38"/>
      <c r="H469" s="38"/>
      <c r="I469" s="18"/>
    </row>
    <row r="470" spans="6:9" ht="15" customHeight="1">
      <c r="F470" s="38"/>
      <c r="H470" s="38"/>
      <c r="I470" s="18"/>
    </row>
    <row r="471" spans="6:9" ht="15" customHeight="1">
      <c r="F471" s="38"/>
      <c r="H471" s="38"/>
      <c r="I471" s="18"/>
    </row>
    <row r="472" spans="6:9" ht="15" customHeight="1">
      <c r="F472" s="38"/>
      <c r="H472" s="38"/>
      <c r="I472" s="18"/>
    </row>
    <row r="473" spans="6:9" ht="15" customHeight="1">
      <c r="F473" s="38"/>
      <c r="H473" s="38"/>
      <c r="I473" s="18"/>
    </row>
    <row r="474" spans="6:9" ht="15" customHeight="1">
      <c r="F474" s="38"/>
      <c r="H474" s="38"/>
      <c r="I474" s="18"/>
    </row>
    <row r="475" spans="6:9" ht="15" customHeight="1">
      <c r="F475" s="38"/>
      <c r="H475" s="38"/>
      <c r="I475" s="18"/>
    </row>
    <row r="476" spans="6:9" ht="15" customHeight="1">
      <c r="F476" s="38"/>
      <c r="H476" s="38"/>
      <c r="I476" s="18"/>
    </row>
    <row r="477" spans="6:9" ht="15" customHeight="1">
      <c r="F477" s="38"/>
      <c r="H477" s="38"/>
      <c r="I477" s="18"/>
    </row>
    <row r="478" spans="6:9" ht="15" customHeight="1">
      <c r="F478" s="38"/>
      <c r="H478" s="38"/>
      <c r="I478" s="18"/>
    </row>
    <row r="479" spans="6:9" ht="15" customHeight="1">
      <c r="F479" s="38"/>
      <c r="H479" s="38"/>
      <c r="I479" s="18"/>
    </row>
    <row r="480" spans="6:9" ht="15" customHeight="1">
      <c r="F480" s="38"/>
      <c r="H480" s="38"/>
      <c r="I480" s="18"/>
    </row>
    <row r="481" spans="6:9" ht="15" customHeight="1">
      <c r="F481" s="38"/>
      <c r="H481" s="38"/>
      <c r="I481" s="18"/>
    </row>
    <row r="482" spans="6:9" ht="15" customHeight="1">
      <c r="F482" s="38"/>
      <c r="H482" s="38"/>
      <c r="I482" s="18"/>
    </row>
    <row r="483" spans="6:9" ht="15" customHeight="1">
      <c r="F483" s="38"/>
      <c r="H483" s="38"/>
      <c r="I483" s="18"/>
    </row>
    <row r="484" spans="6:9" ht="15" customHeight="1">
      <c r="F484" s="38"/>
      <c r="H484" s="38"/>
      <c r="I484" s="18"/>
    </row>
    <row r="485" spans="6:9" ht="15" customHeight="1">
      <c r="F485" s="38"/>
      <c r="H485" s="38"/>
      <c r="I485" s="18"/>
    </row>
    <row r="486" spans="6:9" ht="15" customHeight="1">
      <c r="F486" s="38"/>
      <c r="H486" s="38"/>
      <c r="I486" s="18"/>
    </row>
    <row r="487" spans="6:9" ht="15" customHeight="1">
      <c r="F487" s="38"/>
      <c r="H487" s="38"/>
      <c r="I487" s="18"/>
    </row>
    <row r="488" spans="6:9" ht="15" customHeight="1">
      <c r="F488" s="38"/>
      <c r="H488" s="38"/>
      <c r="I488" s="18"/>
    </row>
    <row r="489" spans="6:9" ht="15" customHeight="1">
      <c r="F489" s="38"/>
      <c r="H489" s="38"/>
      <c r="I489" s="18"/>
    </row>
    <row r="490" spans="6:9" ht="15" customHeight="1">
      <c r="F490" s="38"/>
      <c r="H490" s="38"/>
      <c r="I490" s="18"/>
    </row>
    <row r="491" spans="6:9" ht="15" customHeight="1">
      <c r="F491" s="38"/>
      <c r="H491" s="38"/>
      <c r="I491" s="18"/>
    </row>
    <row r="492" spans="6:9" ht="15" customHeight="1">
      <c r="F492" s="38"/>
      <c r="H492" s="38"/>
      <c r="I492" s="18"/>
    </row>
    <row r="493" spans="6:9" ht="15" customHeight="1">
      <c r="F493" s="38"/>
      <c r="H493" s="38"/>
      <c r="I493" s="18"/>
    </row>
    <row r="494" spans="6:9" ht="15" customHeight="1">
      <c r="F494" s="38"/>
      <c r="H494" s="38"/>
      <c r="I494" s="18"/>
    </row>
    <row r="495" spans="6:9" ht="15" customHeight="1">
      <c r="F495" s="38"/>
      <c r="H495" s="38"/>
      <c r="I495" s="18"/>
    </row>
    <row r="496" spans="6:9" ht="15" customHeight="1">
      <c r="F496" s="38"/>
      <c r="H496" s="38"/>
      <c r="I496" s="18"/>
    </row>
    <row r="497" spans="6:9" ht="15" customHeight="1">
      <c r="F497" s="38"/>
      <c r="H497" s="38"/>
      <c r="I497" s="18"/>
    </row>
    <row r="498" spans="6:9" ht="15" customHeight="1">
      <c r="F498" s="38"/>
      <c r="H498" s="38"/>
      <c r="I498" s="18"/>
    </row>
    <row r="499" spans="6:9" ht="15" customHeight="1">
      <c r="F499" s="38"/>
      <c r="H499" s="38"/>
      <c r="I499" s="18"/>
    </row>
    <row r="500" spans="6:9" ht="15" customHeight="1">
      <c r="F500" s="38"/>
      <c r="H500" s="38"/>
      <c r="I500" s="18"/>
    </row>
    <row r="501" spans="6:9" ht="15" customHeight="1">
      <c r="F501" s="38"/>
      <c r="H501" s="38"/>
      <c r="I501" s="18"/>
    </row>
    <row r="502" spans="6:9" ht="15" customHeight="1">
      <c r="F502" s="38"/>
      <c r="H502" s="38"/>
      <c r="I502" s="18"/>
    </row>
    <row r="503" spans="6:9" ht="15" customHeight="1">
      <c r="F503" s="38"/>
      <c r="H503" s="38"/>
      <c r="I503" s="18"/>
    </row>
    <row r="504" spans="6:9" ht="15" customHeight="1">
      <c r="F504" s="38"/>
      <c r="H504" s="38"/>
      <c r="I504" s="18"/>
    </row>
    <row r="505" spans="6:9" ht="15" customHeight="1">
      <c r="F505" s="38"/>
      <c r="H505" s="38"/>
      <c r="I505" s="18"/>
    </row>
    <row r="506" spans="6:9" ht="15" customHeight="1">
      <c r="F506" s="38"/>
      <c r="H506" s="38"/>
      <c r="I506" s="18"/>
    </row>
    <row r="507" spans="6:9" ht="15" customHeight="1">
      <c r="F507" s="38"/>
      <c r="H507" s="38"/>
      <c r="I507" s="18"/>
    </row>
    <row r="508" spans="6:9" ht="15" customHeight="1">
      <c r="F508" s="38"/>
      <c r="H508" s="38"/>
      <c r="I508" s="18"/>
    </row>
    <row r="509" spans="6:9" ht="15" customHeight="1">
      <c r="F509" s="38"/>
      <c r="H509" s="38"/>
      <c r="I509" s="18"/>
    </row>
    <row r="510" spans="6:9" ht="15" customHeight="1">
      <c r="F510" s="38"/>
      <c r="H510" s="38"/>
      <c r="I510" s="18"/>
    </row>
    <row r="511" spans="6:9" ht="15" customHeight="1">
      <c r="F511" s="38"/>
      <c r="H511" s="38"/>
      <c r="I511" s="18"/>
    </row>
    <row r="512" spans="6:9" ht="15" customHeight="1">
      <c r="F512" s="38"/>
      <c r="H512" s="38"/>
      <c r="I512" s="18"/>
    </row>
    <row r="513" spans="6:9" ht="15" customHeight="1">
      <c r="F513" s="38"/>
      <c r="H513" s="38"/>
      <c r="I513" s="18"/>
    </row>
    <row r="514" spans="6:9" ht="15" customHeight="1">
      <c r="F514" s="38"/>
      <c r="H514" s="38"/>
      <c r="I514" s="18"/>
    </row>
    <row r="515" spans="6:9" ht="15" customHeight="1">
      <c r="F515" s="38"/>
      <c r="H515" s="38"/>
      <c r="I515" s="18"/>
    </row>
    <row r="516" spans="6:9" ht="15" customHeight="1">
      <c r="F516" s="38"/>
      <c r="H516" s="38"/>
      <c r="I516" s="18"/>
    </row>
    <row r="517" spans="6:9" ht="15" customHeight="1">
      <c r="F517" s="38"/>
      <c r="H517" s="38"/>
      <c r="I517" s="18"/>
    </row>
    <row r="518" spans="6:9" ht="15" customHeight="1">
      <c r="F518" s="38"/>
      <c r="H518" s="38"/>
      <c r="I518" s="18"/>
    </row>
    <row r="519" spans="6:9" ht="15" customHeight="1">
      <c r="F519" s="38"/>
      <c r="H519" s="38"/>
      <c r="I519" s="18"/>
    </row>
    <row r="520" spans="6:9" ht="15" customHeight="1">
      <c r="F520" s="38"/>
      <c r="H520" s="38"/>
      <c r="I520" s="18"/>
    </row>
    <row r="521" spans="6:9" ht="15" customHeight="1">
      <c r="F521" s="38"/>
      <c r="H521" s="38"/>
      <c r="I521" s="18"/>
    </row>
    <row r="522" spans="6:9" ht="15" customHeight="1">
      <c r="F522" s="38"/>
      <c r="H522" s="38"/>
      <c r="I522" s="18"/>
    </row>
    <row r="523" spans="6:9" ht="15" customHeight="1">
      <c r="F523" s="38"/>
      <c r="H523" s="38"/>
      <c r="I523" s="18"/>
    </row>
    <row r="524" spans="6:9" ht="15" customHeight="1">
      <c r="F524" s="38"/>
      <c r="H524" s="38"/>
      <c r="I524" s="18"/>
    </row>
    <row r="525" spans="6:9" ht="15" customHeight="1">
      <c r="F525" s="38"/>
      <c r="H525" s="38"/>
      <c r="I525" s="18"/>
    </row>
    <row r="526" spans="6:9" ht="15" customHeight="1">
      <c r="F526" s="38"/>
      <c r="H526" s="38"/>
      <c r="I526" s="18"/>
    </row>
    <row r="527" spans="6:9" ht="15" customHeight="1">
      <c r="F527" s="38"/>
      <c r="H527" s="38"/>
      <c r="I527" s="18"/>
    </row>
    <row r="528" spans="6:9" ht="15" customHeight="1">
      <c r="F528" s="38"/>
      <c r="H528" s="38"/>
      <c r="I528" s="18"/>
    </row>
    <row r="529" spans="6:9" ht="15" customHeight="1">
      <c r="F529" s="38"/>
      <c r="H529" s="38"/>
      <c r="I529" s="18"/>
    </row>
    <row r="530" spans="6:9" ht="15" customHeight="1">
      <c r="F530" s="38"/>
      <c r="H530" s="38"/>
      <c r="I530" s="18"/>
    </row>
    <row r="531" spans="6:9" ht="15" customHeight="1">
      <c r="F531" s="38"/>
      <c r="H531" s="38"/>
      <c r="I531" s="18"/>
    </row>
    <row r="532" spans="6:9" ht="15" customHeight="1">
      <c r="F532" s="38"/>
      <c r="H532" s="38"/>
      <c r="I532" s="18"/>
    </row>
    <row r="533" spans="6:9" ht="15" customHeight="1">
      <c r="F533" s="38"/>
      <c r="H533" s="38"/>
      <c r="I533" s="18"/>
    </row>
    <row r="534" spans="6:9" ht="15" customHeight="1">
      <c r="F534" s="38"/>
      <c r="H534" s="38"/>
      <c r="I534" s="18"/>
    </row>
    <row r="535" spans="6:9" ht="15" customHeight="1">
      <c r="F535" s="38"/>
      <c r="H535" s="38"/>
      <c r="I535" s="18"/>
    </row>
    <row r="536" spans="6:9" ht="15" customHeight="1">
      <c r="F536" s="38"/>
      <c r="H536" s="38"/>
      <c r="I536" s="18"/>
    </row>
    <row r="537" spans="6:9" ht="15" customHeight="1">
      <c r="F537" s="38"/>
      <c r="H537" s="38"/>
      <c r="I537" s="18"/>
    </row>
    <row r="538" spans="6:9" ht="15" customHeight="1">
      <c r="F538" s="38"/>
      <c r="H538" s="38"/>
      <c r="I538" s="18"/>
    </row>
    <row r="539" spans="6:9" ht="15" customHeight="1">
      <c r="F539" s="38"/>
      <c r="H539" s="38"/>
      <c r="I539" s="18"/>
    </row>
    <row r="540" spans="6:9" ht="15" customHeight="1">
      <c r="F540" s="38"/>
      <c r="H540" s="38"/>
      <c r="I540" s="18"/>
    </row>
    <row r="541" spans="6:9" ht="15" customHeight="1">
      <c r="F541" s="38"/>
      <c r="H541" s="38"/>
      <c r="I541" s="18"/>
    </row>
    <row r="542" spans="6:9" ht="15" customHeight="1">
      <c r="F542" s="38"/>
      <c r="H542" s="38"/>
      <c r="I542" s="18"/>
    </row>
    <row r="543" spans="6:9" ht="15" customHeight="1">
      <c r="F543" s="38"/>
      <c r="H543" s="38"/>
      <c r="I543" s="18"/>
    </row>
    <row r="544" spans="6:9" ht="15" customHeight="1">
      <c r="F544" s="38"/>
      <c r="H544" s="38"/>
      <c r="I544" s="18"/>
    </row>
    <row r="545" spans="6:9" ht="15" customHeight="1">
      <c r="F545" s="38"/>
      <c r="H545" s="38"/>
      <c r="I545" s="18"/>
    </row>
    <row r="546" spans="6:9" ht="15" customHeight="1">
      <c r="F546" s="38"/>
      <c r="H546" s="38"/>
      <c r="I546" s="18"/>
    </row>
    <row r="547" spans="6:9" ht="15" customHeight="1">
      <c r="F547" s="38"/>
      <c r="H547" s="38"/>
      <c r="I547" s="18"/>
    </row>
    <row r="548" spans="6:9" ht="15" customHeight="1">
      <c r="F548" s="38"/>
      <c r="H548" s="38"/>
      <c r="I548" s="18"/>
    </row>
    <row r="549" spans="6:9" ht="15" customHeight="1">
      <c r="F549" s="38"/>
      <c r="H549" s="38"/>
      <c r="I549" s="18"/>
    </row>
    <row r="550" spans="6:9" ht="15" customHeight="1">
      <c r="F550" s="38"/>
      <c r="H550" s="38"/>
      <c r="I550" s="18"/>
    </row>
    <row r="551" spans="6:9" ht="15" customHeight="1">
      <c r="F551" s="38"/>
      <c r="H551" s="38"/>
      <c r="I551" s="18"/>
    </row>
    <row r="552" spans="6:9" ht="15" customHeight="1">
      <c r="F552" s="38"/>
      <c r="H552" s="38"/>
      <c r="I552" s="18"/>
    </row>
    <row r="553" spans="6:9" ht="15" customHeight="1">
      <c r="F553" s="38"/>
      <c r="H553" s="38"/>
      <c r="I553" s="18"/>
    </row>
    <row r="554" spans="6:9" ht="15" customHeight="1">
      <c r="F554" s="38"/>
      <c r="H554" s="38"/>
      <c r="I554" s="18"/>
    </row>
    <row r="555" spans="6:9" ht="15" customHeight="1">
      <c r="F555" s="38"/>
      <c r="H555" s="38"/>
      <c r="I555" s="18"/>
    </row>
    <row r="556" spans="6:9" ht="15" customHeight="1">
      <c r="F556" s="38"/>
      <c r="H556" s="38"/>
      <c r="I556" s="18"/>
    </row>
    <row r="557" spans="6:9" ht="15" customHeight="1">
      <c r="F557" s="38"/>
      <c r="H557" s="38"/>
      <c r="I557" s="18"/>
    </row>
    <row r="558" spans="6:9" ht="15" customHeight="1">
      <c r="F558" s="38"/>
      <c r="H558" s="38"/>
      <c r="I558" s="18"/>
    </row>
    <row r="559" spans="6:9" ht="15" customHeight="1">
      <c r="F559" s="38"/>
      <c r="H559" s="38"/>
      <c r="I559" s="18"/>
    </row>
    <row r="560" spans="6:9" ht="15" customHeight="1">
      <c r="F560" s="38"/>
      <c r="H560" s="38"/>
      <c r="I560" s="18"/>
    </row>
    <row r="561" spans="6:9" ht="15" customHeight="1">
      <c r="F561" s="38"/>
      <c r="H561" s="38"/>
      <c r="I561" s="18"/>
    </row>
    <row r="562" spans="6:9" ht="15" customHeight="1">
      <c r="F562" s="38"/>
      <c r="H562" s="38"/>
      <c r="I562" s="18"/>
    </row>
    <row r="563" spans="6:9" ht="15" customHeight="1">
      <c r="F563" s="38"/>
      <c r="H563" s="38"/>
      <c r="I563" s="18"/>
    </row>
    <row r="564" spans="6:9" ht="15" customHeight="1">
      <c r="F564" s="38"/>
      <c r="H564" s="38"/>
      <c r="I564" s="18"/>
    </row>
    <row r="565" spans="6:9" ht="15" customHeight="1">
      <c r="F565" s="38"/>
      <c r="H565" s="38"/>
      <c r="I565" s="18"/>
    </row>
    <row r="566" spans="6:9" ht="15" customHeight="1">
      <c r="F566" s="38"/>
      <c r="H566" s="38"/>
      <c r="I566" s="18"/>
    </row>
    <row r="567" spans="6:9" ht="15" customHeight="1">
      <c r="F567" s="38"/>
      <c r="H567" s="38"/>
      <c r="I567" s="18"/>
    </row>
    <row r="568" spans="6:9" ht="15" customHeight="1">
      <c r="F568" s="38"/>
      <c r="H568" s="38"/>
      <c r="I568" s="18"/>
    </row>
    <row r="569" spans="6:9" ht="15" customHeight="1">
      <c r="F569" s="38"/>
      <c r="H569" s="38"/>
      <c r="I569" s="18"/>
    </row>
    <row r="570" spans="6:9" ht="15" customHeight="1">
      <c r="F570" s="38"/>
      <c r="H570" s="38"/>
      <c r="I570" s="18"/>
    </row>
    <row r="571" spans="6:9" ht="15" customHeight="1">
      <c r="F571" s="38"/>
      <c r="H571" s="38"/>
      <c r="I571" s="18"/>
    </row>
    <row r="572" spans="6:9" ht="15" customHeight="1">
      <c r="F572" s="38"/>
      <c r="H572" s="38"/>
      <c r="I572" s="18"/>
    </row>
    <row r="573" spans="6:9" ht="15" customHeight="1">
      <c r="F573" s="38"/>
      <c r="H573" s="38"/>
      <c r="I573" s="18"/>
    </row>
    <row r="574" spans="6:9" ht="15" customHeight="1">
      <c r="F574" s="38"/>
      <c r="H574" s="38"/>
      <c r="I574" s="18"/>
    </row>
    <row r="575" spans="6:9" ht="15" customHeight="1">
      <c r="F575" s="38"/>
      <c r="H575" s="38"/>
      <c r="I575" s="18"/>
    </row>
    <row r="576" spans="6:9" ht="15" customHeight="1">
      <c r="F576" s="38"/>
      <c r="H576" s="38"/>
      <c r="I576" s="18"/>
    </row>
    <row r="577" spans="6:9" ht="15" customHeight="1">
      <c r="F577" s="38"/>
      <c r="H577" s="38"/>
      <c r="I577" s="18"/>
    </row>
    <row r="578" spans="6:9" ht="15" customHeight="1">
      <c r="F578" s="38"/>
      <c r="H578" s="38"/>
      <c r="I578" s="18"/>
    </row>
    <row r="579" spans="6:9" ht="15" customHeight="1">
      <c r="F579" s="38"/>
      <c r="H579" s="38"/>
      <c r="I579" s="18"/>
    </row>
    <row r="580" spans="6:9" ht="15" customHeight="1">
      <c r="F580" s="38"/>
      <c r="H580" s="38"/>
      <c r="I580" s="18"/>
    </row>
    <row r="581" spans="6:9" ht="15" customHeight="1">
      <c r="F581" s="38"/>
      <c r="H581" s="38"/>
      <c r="I581" s="18"/>
    </row>
    <row r="582" spans="6:9" ht="15" customHeight="1">
      <c r="F582" s="38"/>
      <c r="H582" s="38"/>
      <c r="I582" s="18"/>
    </row>
    <row r="583" spans="6:9" ht="15" customHeight="1">
      <c r="F583" s="38"/>
      <c r="H583" s="38"/>
      <c r="I583" s="18"/>
    </row>
    <row r="584" spans="6:9" ht="15" customHeight="1">
      <c r="F584" s="38"/>
      <c r="H584" s="38"/>
      <c r="I584" s="18"/>
    </row>
    <row r="585" spans="6:9" ht="15" customHeight="1">
      <c r="F585" s="38"/>
      <c r="H585" s="38"/>
      <c r="I585" s="18"/>
    </row>
    <row r="586" spans="6:9" ht="15" customHeight="1">
      <c r="F586" s="38"/>
      <c r="H586" s="38"/>
      <c r="I586" s="18"/>
    </row>
    <row r="587" spans="6:9" ht="15" customHeight="1">
      <c r="F587" s="38"/>
      <c r="H587" s="38"/>
      <c r="I587" s="18"/>
    </row>
    <row r="588" spans="6:9" ht="15" customHeight="1">
      <c r="F588" s="38"/>
      <c r="H588" s="38"/>
      <c r="I588" s="18"/>
    </row>
    <row r="589" spans="6:9" ht="15" customHeight="1">
      <c r="F589" s="38"/>
      <c r="H589" s="38"/>
      <c r="I589" s="18"/>
    </row>
    <row r="590" spans="6:9" ht="15" customHeight="1">
      <c r="F590" s="38"/>
      <c r="H590" s="38"/>
      <c r="I590" s="18"/>
    </row>
    <row r="591" spans="6:9" ht="15" customHeight="1">
      <c r="F591" s="38"/>
      <c r="H591" s="38"/>
      <c r="I591" s="18"/>
    </row>
    <row r="592" spans="6:9" ht="15" customHeight="1">
      <c r="F592" s="38"/>
      <c r="H592" s="38"/>
      <c r="I592" s="18"/>
    </row>
    <row r="593" spans="6:9" ht="15" customHeight="1">
      <c r="F593" s="38"/>
      <c r="H593" s="38"/>
      <c r="I593" s="18"/>
    </row>
    <row r="594" spans="6:9" ht="15" customHeight="1">
      <c r="F594" s="38"/>
      <c r="H594" s="38"/>
      <c r="I594" s="18"/>
    </row>
    <row r="595" spans="6:9" ht="15" customHeight="1">
      <c r="F595" s="38"/>
      <c r="H595" s="38"/>
      <c r="I595" s="18"/>
    </row>
    <row r="596" spans="6:9" ht="15" customHeight="1">
      <c r="F596" s="38"/>
      <c r="H596" s="38"/>
      <c r="I596" s="18"/>
    </row>
    <row r="597" spans="6:9" ht="15" customHeight="1">
      <c r="F597" s="38"/>
      <c r="H597" s="38"/>
      <c r="I597" s="18"/>
    </row>
    <row r="598" spans="6:9" ht="15" customHeight="1">
      <c r="F598" s="38"/>
      <c r="H598" s="38"/>
      <c r="I598" s="18"/>
    </row>
    <row r="599" spans="6:9" ht="15" customHeight="1">
      <c r="F599" s="38"/>
      <c r="H599" s="38"/>
      <c r="I599" s="18"/>
    </row>
    <row r="600" spans="6:9" ht="15" customHeight="1">
      <c r="F600" s="38"/>
      <c r="H600" s="38"/>
      <c r="I600" s="18"/>
    </row>
    <row r="601" spans="6:9" ht="15" customHeight="1">
      <c r="F601" s="38"/>
      <c r="H601" s="38"/>
      <c r="I601" s="18"/>
    </row>
    <row r="602" spans="6:9" ht="15" customHeight="1">
      <c r="F602" s="38"/>
      <c r="H602" s="38"/>
      <c r="I602" s="18"/>
    </row>
    <row r="603" spans="6:9" ht="15" customHeight="1">
      <c r="F603" s="38"/>
      <c r="H603" s="38"/>
      <c r="I603" s="18"/>
    </row>
    <row r="604" spans="6:9" ht="15" customHeight="1">
      <c r="F604" s="38"/>
      <c r="H604" s="38"/>
      <c r="I604" s="18"/>
    </row>
    <row r="605" spans="6:9" ht="15" customHeight="1">
      <c r="F605" s="38"/>
      <c r="H605" s="38"/>
      <c r="I605" s="18"/>
    </row>
    <row r="606" spans="6:9" ht="15" customHeight="1">
      <c r="F606" s="38"/>
      <c r="H606" s="38"/>
      <c r="I606" s="18"/>
    </row>
    <row r="607" spans="6:9" ht="15" customHeight="1">
      <c r="F607" s="38"/>
      <c r="H607" s="38"/>
      <c r="I607" s="18"/>
    </row>
    <row r="608" spans="6:9" ht="15" customHeight="1">
      <c r="F608" s="38"/>
      <c r="H608" s="38"/>
      <c r="I608" s="18"/>
    </row>
    <row r="609" spans="6:9" ht="15" customHeight="1">
      <c r="F609" s="38"/>
      <c r="H609" s="38"/>
      <c r="I609" s="18"/>
    </row>
    <row r="610" spans="6:9" ht="15" customHeight="1">
      <c r="F610" s="38"/>
      <c r="H610" s="38"/>
      <c r="I610" s="18"/>
    </row>
    <row r="611" spans="6:9" ht="15" customHeight="1">
      <c r="F611" s="38"/>
      <c r="H611" s="38"/>
      <c r="I611" s="18"/>
    </row>
    <row r="612" spans="6:9" ht="15" customHeight="1">
      <c r="F612" s="38"/>
      <c r="H612" s="38"/>
      <c r="I612" s="18"/>
    </row>
    <row r="613" spans="6:9" ht="15" customHeight="1">
      <c r="F613" s="38"/>
      <c r="H613" s="38"/>
      <c r="I613" s="18"/>
    </row>
    <row r="614" spans="6:9" ht="15" customHeight="1">
      <c r="F614" s="38"/>
      <c r="H614" s="38"/>
      <c r="I614" s="18"/>
    </row>
    <row r="615" spans="6:9" ht="15" customHeight="1">
      <c r="F615" s="38"/>
      <c r="H615" s="38"/>
      <c r="I615" s="18"/>
    </row>
    <row r="616" spans="6:9" ht="15" customHeight="1">
      <c r="F616" s="38"/>
      <c r="H616" s="38"/>
      <c r="I616" s="18"/>
    </row>
    <row r="617" spans="6:9" ht="15" customHeight="1">
      <c r="F617" s="38"/>
      <c r="H617" s="38"/>
      <c r="I617" s="18"/>
    </row>
    <row r="618" spans="6:9" ht="15" customHeight="1">
      <c r="F618" s="38"/>
      <c r="H618" s="38"/>
      <c r="I618" s="18"/>
    </row>
    <row r="619" spans="6:9" ht="15" customHeight="1">
      <c r="F619" s="38"/>
      <c r="H619" s="38"/>
      <c r="I619" s="18"/>
    </row>
    <row r="620" spans="6:9" ht="15" customHeight="1">
      <c r="F620" s="38"/>
      <c r="H620" s="38"/>
      <c r="I620" s="18"/>
    </row>
    <row r="621" spans="6:9" ht="15" customHeight="1">
      <c r="F621" s="38"/>
      <c r="H621" s="38"/>
      <c r="I621" s="18"/>
    </row>
    <row r="622" spans="6:9" ht="15" customHeight="1">
      <c r="F622" s="38"/>
      <c r="H622" s="38"/>
      <c r="I622" s="18"/>
    </row>
    <row r="623" spans="6:9" ht="15" customHeight="1">
      <c r="F623" s="38"/>
      <c r="H623" s="38"/>
      <c r="I623" s="18"/>
    </row>
    <row r="624" spans="6:9" ht="15" customHeight="1">
      <c r="F624" s="38"/>
      <c r="H624" s="38"/>
      <c r="I624" s="18"/>
    </row>
    <row r="625" spans="6:9" ht="15" customHeight="1">
      <c r="F625" s="38"/>
      <c r="H625" s="38"/>
      <c r="I625" s="18"/>
    </row>
    <row r="626" spans="6:9" ht="15" customHeight="1">
      <c r="F626" s="38"/>
      <c r="H626" s="38"/>
      <c r="I626" s="18"/>
    </row>
    <row r="627" spans="6:9" ht="15" customHeight="1">
      <c r="F627" s="38"/>
      <c r="H627" s="38"/>
      <c r="I627" s="18"/>
    </row>
    <row r="628" spans="6:9" ht="15" customHeight="1">
      <c r="F628" s="38"/>
      <c r="H628" s="38"/>
      <c r="I628" s="18"/>
    </row>
    <row r="629" spans="6:9" ht="15" customHeight="1">
      <c r="F629" s="38"/>
      <c r="H629" s="38"/>
      <c r="I629" s="18"/>
    </row>
    <row r="630" spans="6:9" ht="15" customHeight="1">
      <c r="F630" s="38"/>
      <c r="H630" s="38"/>
      <c r="I630" s="18"/>
    </row>
    <row r="631" spans="6:9" ht="15" customHeight="1">
      <c r="F631" s="38"/>
      <c r="H631" s="38"/>
      <c r="I631" s="18"/>
    </row>
    <row r="632" spans="6:9" ht="15" customHeight="1">
      <c r="F632" s="38"/>
      <c r="H632" s="38"/>
      <c r="I632" s="18"/>
    </row>
    <row r="633" spans="6:9" ht="15" customHeight="1">
      <c r="F633" s="38"/>
      <c r="H633" s="38"/>
      <c r="I633" s="18"/>
    </row>
    <row r="634" spans="6:9" ht="15" customHeight="1">
      <c r="F634" s="38"/>
      <c r="H634" s="38"/>
      <c r="I634" s="18"/>
    </row>
    <row r="635" spans="6:9" ht="15" customHeight="1">
      <c r="F635" s="38"/>
      <c r="H635" s="38"/>
      <c r="I635" s="18"/>
    </row>
    <row r="636" spans="6:9" ht="15" customHeight="1">
      <c r="F636" s="38"/>
      <c r="H636" s="38"/>
      <c r="I636" s="18"/>
    </row>
    <row r="637" spans="6:9" ht="15" customHeight="1">
      <c r="F637" s="38"/>
      <c r="H637" s="38"/>
      <c r="I637" s="18"/>
    </row>
    <row r="638" spans="6:9" ht="15" customHeight="1">
      <c r="F638" s="38"/>
      <c r="H638" s="38"/>
      <c r="I638" s="18"/>
    </row>
    <row r="639" spans="6:9" ht="15" customHeight="1">
      <c r="F639" s="38"/>
      <c r="H639" s="38"/>
      <c r="I639" s="18"/>
    </row>
    <row r="640" spans="6:9" ht="15" customHeight="1">
      <c r="F640" s="38"/>
      <c r="H640" s="38"/>
      <c r="I640" s="18"/>
    </row>
    <row r="641" spans="6:9" ht="15" customHeight="1">
      <c r="F641" s="38"/>
      <c r="H641" s="38"/>
      <c r="I641" s="18"/>
    </row>
    <row r="642" spans="6:9" ht="15" customHeight="1">
      <c r="F642" s="38"/>
      <c r="H642" s="38"/>
      <c r="I642" s="18"/>
    </row>
    <row r="643" spans="6:9" ht="15" customHeight="1">
      <c r="F643" s="38"/>
      <c r="H643" s="38"/>
      <c r="I643" s="18"/>
    </row>
    <row r="644" spans="6:9" ht="15" customHeight="1">
      <c r="F644" s="38"/>
      <c r="H644" s="38"/>
      <c r="I644" s="18"/>
    </row>
    <row r="645" spans="6:9" ht="15" customHeight="1">
      <c r="F645" s="38"/>
      <c r="H645" s="38"/>
      <c r="I645" s="18"/>
    </row>
    <row r="646" spans="6:9" ht="15" customHeight="1">
      <c r="F646" s="38"/>
      <c r="H646" s="38"/>
      <c r="I646" s="18"/>
    </row>
    <row r="647" spans="6:9" ht="15" customHeight="1">
      <c r="F647" s="38"/>
      <c r="H647" s="38"/>
      <c r="I647" s="18"/>
    </row>
    <row r="648" spans="6:9" ht="15" customHeight="1">
      <c r="F648" s="38"/>
      <c r="H648" s="38"/>
      <c r="I648" s="18"/>
    </row>
    <row r="649" spans="6:9" ht="15" customHeight="1">
      <c r="F649" s="38"/>
      <c r="H649" s="38"/>
      <c r="I649" s="18"/>
    </row>
    <row r="650" spans="6:9" ht="15" customHeight="1">
      <c r="F650" s="38"/>
      <c r="H650" s="38"/>
      <c r="I650" s="18"/>
    </row>
    <row r="651" spans="6:9" ht="15" customHeight="1">
      <c r="F651" s="38"/>
      <c r="H651" s="38"/>
      <c r="I651" s="18"/>
    </row>
    <row r="652" spans="6:9" ht="15" customHeight="1">
      <c r="F652" s="38"/>
      <c r="H652" s="38"/>
      <c r="I652" s="18"/>
    </row>
    <row r="653" spans="6:9" ht="15" customHeight="1">
      <c r="F653" s="38"/>
      <c r="H653" s="38"/>
      <c r="I653" s="18"/>
    </row>
    <row r="654" spans="6:9" ht="15" customHeight="1">
      <c r="F654" s="38"/>
      <c r="H654" s="38"/>
      <c r="I654" s="18"/>
    </row>
    <row r="655" spans="6:9" ht="15" customHeight="1">
      <c r="F655" s="38"/>
      <c r="H655" s="38"/>
      <c r="I655" s="18"/>
    </row>
    <row r="656" spans="6:9" ht="15" customHeight="1">
      <c r="F656" s="38"/>
      <c r="H656" s="38"/>
      <c r="I656" s="18"/>
    </row>
    <row r="657" spans="6:9" ht="15" customHeight="1">
      <c r="F657" s="38"/>
      <c r="H657" s="38"/>
      <c r="I657" s="18"/>
    </row>
    <row r="658" spans="6:9" ht="15" customHeight="1">
      <c r="F658" s="38"/>
      <c r="H658" s="38"/>
      <c r="I658" s="18"/>
    </row>
    <row r="659" spans="6:9" ht="15" customHeight="1">
      <c r="F659" s="38"/>
      <c r="H659" s="38"/>
      <c r="I659" s="18"/>
    </row>
    <row r="660" spans="6:9" ht="15" customHeight="1">
      <c r="F660" s="38"/>
      <c r="H660" s="38"/>
      <c r="I660" s="18"/>
    </row>
    <row r="661" spans="6:9" ht="15" customHeight="1">
      <c r="F661" s="38"/>
      <c r="H661" s="38"/>
      <c r="I661" s="18"/>
    </row>
    <row r="662" spans="6:9" ht="15" customHeight="1">
      <c r="F662" s="38"/>
      <c r="H662" s="38"/>
      <c r="I662" s="18"/>
    </row>
    <row r="663" spans="6:9" ht="15" customHeight="1">
      <c r="F663" s="38"/>
      <c r="H663" s="38"/>
      <c r="I663" s="18"/>
    </row>
    <row r="664" spans="6:9" ht="15" customHeight="1">
      <c r="F664" s="38"/>
      <c r="H664" s="38"/>
      <c r="I664" s="18"/>
    </row>
    <row r="665" spans="6:9" ht="15" customHeight="1">
      <c r="F665" s="38"/>
      <c r="H665" s="38"/>
      <c r="I665" s="18"/>
    </row>
    <row r="666" spans="6:9" ht="15" customHeight="1">
      <c r="F666" s="38"/>
      <c r="H666" s="38"/>
      <c r="I666" s="18"/>
    </row>
    <row r="667" spans="6:9" ht="15" customHeight="1">
      <c r="F667" s="38"/>
      <c r="H667" s="38"/>
      <c r="I667" s="18"/>
    </row>
    <row r="668" spans="6:9" ht="15" customHeight="1">
      <c r="F668" s="38"/>
      <c r="H668" s="38"/>
      <c r="I668" s="18"/>
    </row>
    <row r="669" spans="6:9" ht="15" customHeight="1">
      <c r="F669" s="38"/>
      <c r="H669" s="38"/>
      <c r="I669" s="18"/>
    </row>
    <row r="670" spans="6:9" ht="15" customHeight="1">
      <c r="F670" s="38"/>
      <c r="H670" s="38"/>
      <c r="I670" s="18"/>
    </row>
    <row r="671" spans="6:9" ht="15" customHeight="1">
      <c r="F671" s="38"/>
      <c r="H671" s="38"/>
      <c r="I671" s="18"/>
    </row>
    <row r="672" spans="6:9" ht="15" customHeight="1">
      <c r="F672" s="38"/>
      <c r="H672" s="38"/>
      <c r="I672" s="18"/>
    </row>
    <row r="673" spans="6:9" ht="15" customHeight="1">
      <c r="F673" s="38"/>
      <c r="H673" s="38"/>
      <c r="I673" s="18"/>
    </row>
    <row r="674" spans="6:9" ht="15" customHeight="1">
      <c r="F674" s="38"/>
      <c r="H674" s="38"/>
      <c r="I674" s="18"/>
    </row>
    <row r="675" spans="6:9" ht="15" customHeight="1">
      <c r="F675" s="38"/>
      <c r="H675" s="38"/>
      <c r="I675" s="18"/>
    </row>
    <row r="676" spans="6:9" ht="15" customHeight="1">
      <c r="F676" s="38"/>
      <c r="H676" s="38"/>
      <c r="I676" s="18"/>
    </row>
    <row r="677" spans="6:9" ht="15" customHeight="1">
      <c r="F677" s="38"/>
      <c r="H677" s="38"/>
      <c r="I677" s="18"/>
    </row>
    <row r="678" spans="6:9" ht="15" customHeight="1">
      <c r="F678" s="38"/>
      <c r="H678" s="38"/>
      <c r="I678" s="18"/>
    </row>
    <row r="679" spans="6:9" ht="15" customHeight="1">
      <c r="F679" s="38"/>
      <c r="H679" s="38"/>
      <c r="I679" s="18"/>
    </row>
    <row r="680" spans="6:9" ht="15" customHeight="1">
      <c r="F680" s="38"/>
      <c r="H680" s="38"/>
      <c r="I680" s="18"/>
    </row>
    <row r="681" spans="6:9" ht="15" customHeight="1">
      <c r="F681" s="38"/>
      <c r="H681" s="38"/>
      <c r="I681" s="18"/>
    </row>
    <row r="682" spans="6:9" ht="15" customHeight="1">
      <c r="F682" s="38"/>
      <c r="H682" s="38"/>
      <c r="I682" s="18"/>
    </row>
    <row r="683" spans="6:9" ht="15" customHeight="1">
      <c r="F683" s="38"/>
      <c r="H683" s="38"/>
      <c r="I683" s="18"/>
    </row>
    <row r="684" spans="6:9" ht="15" customHeight="1">
      <c r="F684" s="38"/>
      <c r="H684" s="38"/>
      <c r="I684" s="18"/>
    </row>
    <row r="685" spans="6:9" ht="15" customHeight="1">
      <c r="F685" s="38"/>
      <c r="H685" s="38"/>
      <c r="I685" s="18"/>
    </row>
    <row r="686" spans="6:9" ht="15" customHeight="1">
      <c r="F686" s="38"/>
      <c r="H686" s="38"/>
      <c r="I686" s="18"/>
    </row>
    <row r="687" spans="6:9" ht="15" customHeight="1">
      <c r="F687" s="38"/>
      <c r="H687" s="38"/>
      <c r="I687" s="18"/>
    </row>
    <row r="688" spans="6:9" ht="15" customHeight="1">
      <c r="F688" s="38"/>
      <c r="H688" s="38"/>
      <c r="I688" s="18"/>
    </row>
    <row r="689" spans="6:9" ht="15" customHeight="1">
      <c r="F689" s="38"/>
      <c r="H689" s="38"/>
      <c r="I689" s="18"/>
    </row>
    <row r="690" spans="6:9" ht="15" customHeight="1">
      <c r="F690" s="38"/>
      <c r="H690" s="38"/>
      <c r="I690" s="18"/>
    </row>
    <row r="691" spans="6:9" ht="15" customHeight="1">
      <c r="F691" s="38"/>
      <c r="H691" s="38"/>
      <c r="I691" s="18"/>
    </row>
    <row r="692" spans="6:9" ht="15" customHeight="1">
      <c r="F692" s="38"/>
      <c r="H692" s="38"/>
      <c r="I692" s="18"/>
    </row>
    <row r="693" spans="6:9" ht="15" customHeight="1">
      <c r="F693" s="38"/>
      <c r="H693" s="38"/>
      <c r="I693" s="18"/>
    </row>
    <row r="694" spans="6:9" ht="15" customHeight="1">
      <c r="F694" s="38"/>
      <c r="H694" s="38"/>
      <c r="I694" s="18"/>
    </row>
    <row r="695" spans="6:9" ht="15" customHeight="1">
      <c r="F695" s="38"/>
      <c r="H695" s="38"/>
      <c r="I695" s="18"/>
    </row>
    <row r="696" spans="6:9" ht="15" customHeight="1">
      <c r="F696" s="38"/>
      <c r="H696" s="38"/>
      <c r="I696" s="18"/>
    </row>
    <row r="697" spans="6:9" ht="15" customHeight="1">
      <c r="F697" s="38"/>
      <c r="H697" s="38"/>
      <c r="I697" s="18"/>
    </row>
    <row r="698" spans="6:9" ht="15" customHeight="1">
      <c r="F698" s="38"/>
      <c r="H698" s="38"/>
      <c r="I698" s="18"/>
    </row>
    <row r="699" spans="6:9" ht="15" customHeight="1">
      <c r="F699" s="38"/>
      <c r="H699" s="38"/>
      <c r="I699" s="18"/>
    </row>
    <row r="700" spans="6:9" ht="15" customHeight="1">
      <c r="F700" s="38"/>
      <c r="H700" s="38"/>
      <c r="I700" s="18"/>
    </row>
    <row r="701" spans="6:9" ht="15" customHeight="1">
      <c r="F701" s="38"/>
      <c r="H701" s="38"/>
      <c r="I701" s="18"/>
    </row>
    <row r="702" spans="6:9" ht="15" customHeight="1">
      <c r="F702" s="38"/>
      <c r="H702" s="38"/>
      <c r="I702" s="18"/>
    </row>
    <row r="703" spans="6:9" ht="15" customHeight="1">
      <c r="F703" s="38"/>
      <c r="H703" s="38"/>
      <c r="I703" s="18"/>
    </row>
    <row r="704" spans="6:9" ht="15" customHeight="1">
      <c r="F704" s="38"/>
      <c r="H704" s="38"/>
      <c r="I704" s="18"/>
    </row>
    <row r="705" spans="6:9" ht="15" customHeight="1">
      <c r="F705" s="38"/>
      <c r="H705" s="38"/>
      <c r="I705" s="18"/>
    </row>
    <row r="706" spans="6:9" ht="15" customHeight="1">
      <c r="F706" s="38"/>
      <c r="H706" s="38"/>
      <c r="I706" s="18"/>
    </row>
    <row r="707" spans="6:9" ht="15" customHeight="1">
      <c r="F707" s="38"/>
      <c r="H707" s="38"/>
      <c r="I707" s="18"/>
    </row>
    <row r="708" spans="6:9" ht="15" customHeight="1">
      <c r="F708" s="38"/>
      <c r="H708" s="38"/>
      <c r="I708" s="18"/>
    </row>
    <row r="709" spans="6:9" ht="15" customHeight="1">
      <c r="F709" s="38"/>
      <c r="H709" s="38"/>
      <c r="I709" s="18"/>
    </row>
    <row r="710" spans="6:9" ht="15" customHeight="1">
      <c r="F710" s="38"/>
      <c r="H710" s="38"/>
      <c r="I710" s="18"/>
    </row>
    <row r="711" spans="6:9" ht="15" customHeight="1">
      <c r="F711" s="38"/>
      <c r="H711" s="38"/>
      <c r="I711" s="18"/>
    </row>
    <row r="712" spans="6:9" ht="15" customHeight="1">
      <c r="F712" s="38"/>
      <c r="H712" s="38"/>
      <c r="I712" s="18"/>
    </row>
    <row r="713" spans="6:9" ht="15" customHeight="1">
      <c r="F713" s="38"/>
      <c r="H713" s="38"/>
      <c r="I713" s="18"/>
    </row>
    <row r="714" spans="6:9" ht="15" customHeight="1">
      <c r="F714" s="38"/>
      <c r="H714" s="38"/>
      <c r="I714" s="18"/>
    </row>
    <row r="715" spans="6:9" ht="15" customHeight="1">
      <c r="F715" s="38"/>
      <c r="H715" s="38"/>
      <c r="I715" s="18"/>
    </row>
    <row r="716" spans="6:9" ht="15" customHeight="1">
      <c r="F716" s="38"/>
      <c r="H716" s="38"/>
      <c r="I716" s="18"/>
    </row>
    <row r="717" spans="6:9" ht="15" customHeight="1">
      <c r="F717" s="38"/>
      <c r="H717" s="38"/>
      <c r="I717" s="18"/>
    </row>
    <row r="718" spans="6:9" ht="15" customHeight="1">
      <c r="F718" s="38"/>
      <c r="H718" s="38"/>
      <c r="I718" s="18"/>
    </row>
    <row r="719" spans="6:9" ht="15" customHeight="1">
      <c r="F719" s="38"/>
      <c r="H719" s="38"/>
      <c r="I719" s="18"/>
    </row>
    <row r="720" spans="6:9" ht="15" customHeight="1">
      <c r="F720" s="38"/>
      <c r="H720" s="38"/>
      <c r="I720" s="18"/>
    </row>
    <row r="721" spans="6:9" ht="15" customHeight="1">
      <c r="F721" s="38"/>
      <c r="H721" s="38"/>
      <c r="I721" s="18"/>
    </row>
    <row r="722" spans="6:9" ht="15" customHeight="1">
      <c r="F722" s="38"/>
      <c r="H722" s="38"/>
      <c r="I722" s="18"/>
    </row>
    <row r="723" spans="6:9" ht="15" customHeight="1">
      <c r="F723" s="38"/>
      <c r="H723" s="38"/>
      <c r="I723" s="18"/>
    </row>
    <row r="724" spans="6:9" ht="15" customHeight="1">
      <c r="F724" s="38"/>
      <c r="H724" s="38"/>
      <c r="I724" s="18"/>
    </row>
    <row r="725" spans="6:9" ht="15" customHeight="1">
      <c r="F725" s="38"/>
      <c r="H725" s="38"/>
      <c r="I725" s="18"/>
    </row>
    <row r="726" spans="6:9" ht="15" customHeight="1">
      <c r="F726" s="38"/>
      <c r="H726" s="38"/>
      <c r="I726" s="18"/>
    </row>
    <row r="727" spans="6:9" ht="15" customHeight="1">
      <c r="F727" s="38"/>
      <c r="H727" s="38"/>
      <c r="I727" s="18"/>
    </row>
    <row r="728" spans="6:9" ht="15" customHeight="1">
      <c r="F728" s="38"/>
      <c r="H728" s="38"/>
      <c r="I728" s="18"/>
    </row>
    <row r="729" spans="6:9" ht="15" customHeight="1">
      <c r="F729" s="38"/>
      <c r="H729" s="38"/>
      <c r="I729" s="18"/>
    </row>
    <row r="730" spans="6:9" ht="15" customHeight="1">
      <c r="F730" s="38"/>
      <c r="H730" s="38"/>
      <c r="I730" s="18"/>
    </row>
    <row r="731" spans="6:9" ht="15" customHeight="1">
      <c r="F731" s="38"/>
      <c r="H731" s="38"/>
      <c r="I731" s="18"/>
    </row>
    <row r="732" spans="6:9" ht="15" customHeight="1">
      <c r="F732" s="38"/>
      <c r="H732" s="38"/>
      <c r="I732" s="18"/>
    </row>
    <row r="733" spans="6:9" ht="15" customHeight="1">
      <c r="F733" s="38"/>
      <c r="H733" s="38"/>
      <c r="I733" s="18"/>
    </row>
    <row r="734" spans="6:9" ht="15" customHeight="1">
      <c r="F734" s="38"/>
      <c r="H734" s="38"/>
      <c r="I734" s="18"/>
    </row>
    <row r="735" spans="6:9" ht="15" customHeight="1">
      <c r="F735" s="38"/>
      <c r="H735" s="38"/>
      <c r="I735" s="18"/>
    </row>
    <row r="736" spans="6:9" ht="15" customHeight="1">
      <c r="F736" s="38"/>
      <c r="H736" s="38"/>
      <c r="I736" s="18"/>
    </row>
    <row r="737" spans="6:9" ht="15" customHeight="1">
      <c r="F737" s="38"/>
      <c r="H737" s="38"/>
      <c r="I737" s="18"/>
    </row>
    <row r="738" spans="6:9" ht="15" customHeight="1">
      <c r="F738" s="38"/>
      <c r="H738" s="38"/>
      <c r="I738" s="18"/>
    </row>
    <row r="739" spans="6:9" ht="15" customHeight="1">
      <c r="F739" s="38"/>
      <c r="H739" s="38"/>
      <c r="I739" s="18"/>
    </row>
    <row r="740" spans="6:9" ht="15" customHeight="1">
      <c r="F740" s="38"/>
      <c r="H740" s="38"/>
      <c r="I740" s="18"/>
    </row>
    <row r="741" spans="6:9" ht="15" customHeight="1">
      <c r="F741" s="38"/>
      <c r="H741" s="38"/>
      <c r="I741" s="18"/>
    </row>
    <row r="742" spans="6:9" ht="15" customHeight="1">
      <c r="F742" s="38"/>
      <c r="H742" s="38"/>
      <c r="I742" s="18"/>
    </row>
    <row r="743" spans="6:9" ht="15" customHeight="1">
      <c r="F743" s="38"/>
      <c r="H743" s="38"/>
      <c r="I743" s="18"/>
    </row>
    <row r="744" spans="6:9" ht="15" customHeight="1">
      <c r="F744" s="38"/>
      <c r="H744" s="38"/>
      <c r="I744" s="18"/>
    </row>
    <row r="745" spans="6:9" ht="15" customHeight="1">
      <c r="F745" s="38"/>
      <c r="H745" s="38"/>
      <c r="I745" s="18"/>
    </row>
    <row r="746" spans="6:9" ht="15" customHeight="1">
      <c r="F746" s="38"/>
      <c r="H746" s="38"/>
      <c r="I746" s="18"/>
    </row>
    <row r="747" spans="6:9" ht="15" customHeight="1">
      <c r="F747" s="38"/>
      <c r="H747" s="38"/>
      <c r="I747" s="18"/>
    </row>
    <row r="748" spans="6:9" ht="15" customHeight="1">
      <c r="F748" s="38"/>
      <c r="H748" s="38"/>
      <c r="I748" s="18"/>
    </row>
    <row r="749" spans="6:9" ht="15" customHeight="1">
      <c r="F749" s="38"/>
      <c r="H749" s="38"/>
      <c r="I749" s="18"/>
    </row>
    <row r="750" spans="6:9" ht="15" customHeight="1">
      <c r="F750" s="38"/>
      <c r="H750" s="38"/>
      <c r="I750" s="18"/>
    </row>
    <row r="751" spans="6:9" ht="15" customHeight="1">
      <c r="F751" s="38"/>
      <c r="H751" s="38"/>
      <c r="I751" s="18"/>
    </row>
    <row r="752" spans="6:9" ht="15" customHeight="1">
      <c r="F752" s="38"/>
      <c r="H752" s="38"/>
      <c r="I752" s="18"/>
    </row>
    <row r="753" spans="6:9" ht="15" customHeight="1">
      <c r="F753" s="38"/>
      <c r="H753" s="38"/>
      <c r="I753" s="18"/>
    </row>
    <row r="754" spans="6:9" ht="15" customHeight="1">
      <c r="F754" s="38"/>
      <c r="H754" s="38"/>
      <c r="I754" s="18"/>
    </row>
    <row r="755" spans="6:9" ht="15" customHeight="1">
      <c r="F755" s="38"/>
      <c r="H755" s="38"/>
      <c r="I755" s="18"/>
    </row>
    <row r="756" spans="6:9" ht="15" customHeight="1">
      <c r="F756" s="38"/>
      <c r="H756" s="38"/>
      <c r="I756" s="18"/>
    </row>
    <row r="757" spans="6:9" ht="15" customHeight="1">
      <c r="F757" s="38"/>
      <c r="H757" s="38"/>
      <c r="I757" s="18"/>
    </row>
    <row r="758" spans="6:9" ht="15" customHeight="1">
      <c r="F758" s="38"/>
      <c r="H758" s="38"/>
      <c r="I758" s="18"/>
    </row>
    <row r="759" spans="6:9" ht="15" customHeight="1">
      <c r="F759" s="38"/>
      <c r="H759" s="38"/>
      <c r="I759" s="18"/>
    </row>
    <row r="760" spans="6:9" ht="15" customHeight="1">
      <c r="F760" s="38"/>
      <c r="H760" s="38"/>
      <c r="I760" s="18"/>
    </row>
    <row r="761" spans="6:9" ht="15" customHeight="1">
      <c r="F761" s="38"/>
      <c r="H761" s="38"/>
      <c r="I761" s="18"/>
    </row>
    <row r="762" spans="6:9" ht="15" customHeight="1">
      <c r="F762" s="38"/>
      <c r="H762" s="38"/>
      <c r="I762" s="18"/>
    </row>
    <row r="763" spans="6:9" ht="15" customHeight="1">
      <c r="F763" s="38"/>
      <c r="H763" s="38"/>
      <c r="I763" s="18"/>
    </row>
    <row r="764" spans="6:9" ht="15" customHeight="1">
      <c r="F764" s="38"/>
      <c r="H764" s="38"/>
      <c r="I764" s="18"/>
    </row>
    <row r="765" spans="6:9" ht="15" customHeight="1">
      <c r="F765" s="38"/>
      <c r="H765" s="38"/>
      <c r="I765" s="18"/>
    </row>
    <row r="766" spans="6:9" ht="15" customHeight="1">
      <c r="F766" s="38"/>
      <c r="H766" s="38"/>
      <c r="I766" s="18"/>
    </row>
    <row r="767" spans="6:9" ht="15" customHeight="1">
      <c r="F767" s="38"/>
      <c r="H767" s="38"/>
      <c r="I767" s="18"/>
    </row>
    <row r="768" spans="6:9" ht="15" customHeight="1">
      <c r="F768" s="38"/>
      <c r="H768" s="38"/>
      <c r="I768" s="18"/>
    </row>
    <row r="769" spans="6:9" ht="15" customHeight="1">
      <c r="F769" s="38"/>
      <c r="H769" s="38"/>
      <c r="I769" s="18"/>
    </row>
    <row r="770" spans="6:9" ht="15" customHeight="1">
      <c r="F770" s="38"/>
      <c r="H770" s="38"/>
      <c r="I770" s="18"/>
    </row>
    <row r="771" spans="6:9" ht="15" customHeight="1">
      <c r="F771" s="38"/>
      <c r="H771" s="38"/>
      <c r="I771" s="18"/>
    </row>
    <row r="772" spans="6:9" ht="15" customHeight="1">
      <c r="F772" s="38"/>
      <c r="H772" s="38"/>
      <c r="I772" s="18"/>
    </row>
    <row r="773" spans="6:9" ht="15" customHeight="1">
      <c r="F773" s="38"/>
      <c r="H773" s="38"/>
      <c r="I773" s="18"/>
    </row>
    <row r="774" spans="6:9" ht="15" customHeight="1">
      <c r="F774" s="38"/>
      <c r="H774" s="38"/>
      <c r="I774" s="18"/>
    </row>
    <row r="775" spans="6:9" ht="15" customHeight="1">
      <c r="F775" s="38"/>
      <c r="H775" s="38"/>
      <c r="I775" s="18"/>
    </row>
    <row r="776" spans="6:9" ht="15" customHeight="1">
      <c r="F776" s="38"/>
      <c r="H776" s="38"/>
      <c r="I776" s="18"/>
    </row>
    <row r="777" spans="6:9" ht="15" customHeight="1">
      <c r="F777" s="38"/>
      <c r="H777" s="38"/>
      <c r="I777" s="18"/>
    </row>
    <row r="778" spans="6:9" ht="15" customHeight="1">
      <c r="F778" s="38"/>
      <c r="H778" s="38"/>
      <c r="I778" s="18"/>
    </row>
    <row r="779" spans="6:9" ht="15" customHeight="1">
      <c r="F779" s="38"/>
      <c r="H779" s="38"/>
      <c r="I779" s="18"/>
    </row>
    <row r="780" spans="6:9" ht="15" customHeight="1">
      <c r="F780" s="38"/>
      <c r="H780" s="38"/>
      <c r="I780" s="18"/>
    </row>
    <row r="781" spans="6:9" ht="15" customHeight="1">
      <c r="F781" s="38"/>
      <c r="H781" s="38"/>
      <c r="I781" s="18"/>
    </row>
    <row r="782" spans="6:9" ht="15" customHeight="1">
      <c r="F782" s="38"/>
      <c r="H782" s="38"/>
      <c r="I782" s="18"/>
    </row>
    <row r="783" spans="6:9" ht="15" customHeight="1">
      <c r="F783" s="38"/>
      <c r="H783" s="38"/>
      <c r="I783" s="18"/>
    </row>
    <row r="784" spans="6:9" ht="15" customHeight="1">
      <c r="F784" s="38"/>
      <c r="H784" s="38"/>
      <c r="I784" s="18"/>
    </row>
    <row r="785" spans="6:9" ht="15" customHeight="1">
      <c r="F785" s="38"/>
      <c r="H785" s="38"/>
      <c r="I785" s="18"/>
    </row>
    <row r="786" spans="6:9" ht="15" customHeight="1">
      <c r="F786" s="38"/>
      <c r="H786" s="38"/>
      <c r="I786" s="18"/>
    </row>
    <row r="787" spans="6:9" ht="15" customHeight="1">
      <c r="F787" s="38"/>
      <c r="H787" s="38"/>
      <c r="I787" s="18"/>
    </row>
    <row r="788" spans="6:9" ht="15" customHeight="1">
      <c r="F788" s="38"/>
      <c r="H788" s="38"/>
      <c r="I788" s="18"/>
    </row>
    <row r="789" spans="6:9" ht="15" customHeight="1">
      <c r="F789" s="38"/>
      <c r="H789" s="38"/>
      <c r="I789" s="18"/>
    </row>
    <row r="790" spans="6:9" ht="15" customHeight="1">
      <c r="F790" s="38"/>
      <c r="H790" s="38"/>
      <c r="I790" s="18"/>
    </row>
    <row r="791" spans="6:9" ht="15" customHeight="1">
      <c r="F791" s="38"/>
      <c r="H791" s="38"/>
      <c r="I791" s="18"/>
    </row>
    <row r="792" spans="6:9" ht="15" customHeight="1">
      <c r="F792" s="38"/>
      <c r="H792" s="38"/>
      <c r="I792" s="18"/>
    </row>
    <row r="793" spans="6:9" ht="15" customHeight="1">
      <c r="F793" s="38"/>
      <c r="H793" s="38"/>
      <c r="I793" s="18"/>
    </row>
    <row r="794" spans="6:9" ht="15" customHeight="1">
      <c r="F794" s="38"/>
      <c r="H794" s="38"/>
      <c r="I794" s="18"/>
    </row>
    <row r="795" spans="6:9" ht="15" customHeight="1">
      <c r="F795" s="38"/>
      <c r="H795" s="38"/>
      <c r="I795" s="18"/>
    </row>
    <row r="796" spans="6:9" ht="15" customHeight="1">
      <c r="F796" s="38"/>
      <c r="H796" s="38"/>
      <c r="I796" s="18"/>
    </row>
    <row r="797" spans="6:9" ht="15" customHeight="1">
      <c r="F797" s="38"/>
      <c r="H797" s="38"/>
      <c r="I797" s="18"/>
    </row>
    <row r="798" spans="6:9" ht="15" customHeight="1">
      <c r="F798" s="38"/>
      <c r="H798" s="38"/>
      <c r="I798" s="18"/>
    </row>
    <row r="799" spans="6:9" ht="15" customHeight="1">
      <c r="F799" s="38"/>
      <c r="H799" s="38"/>
      <c r="I799" s="18"/>
    </row>
    <row r="800" spans="6:9" ht="15" customHeight="1">
      <c r="F800" s="38"/>
      <c r="H800" s="38"/>
      <c r="I800" s="18"/>
    </row>
    <row r="801" spans="6:9" ht="15" customHeight="1">
      <c r="F801" s="38"/>
      <c r="H801" s="38"/>
      <c r="I801" s="18"/>
    </row>
    <row r="802" spans="6:9" ht="15" customHeight="1">
      <c r="F802" s="38"/>
      <c r="H802" s="38"/>
      <c r="I802" s="18"/>
    </row>
    <row r="803" spans="6:9" ht="15" customHeight="1">
      <c r="F803" s="38"/>
      <c r="H803" s="38"/>
      <c r="I803" s="18"/>
    </row>
    <row r="804" spans="6:9" ht="15" customHeight="1">
      <c r="F804" s="38"/>
      <c r="H804" s="38"/>
      <c r="I804" s="18"/>
    </row>
    <row r="805" spans="6:9" ht="15" customHeight="1">
      <c r="F805" s="38"/>
      <c r="H805" s="38"/>
      <c r="I805" s="18"/>
    </row>
    <row r="806" spans="6:9" ht="15" customHeight="1">
      <c r="F806" s="38"/>
      <c r="H806" s="38"/>
      <c r="I806" s="18"/>
    </row>
    <row r="807" spans="6:9" ht="15" customHeight="1">
      <c r="F807" s="38"/>
      <c r="H807" s="38"/>
      <c r="I807" s="18"/>
    </row>
    <row r="808" spans="6:9" ht="15" customHeight="1">
      <c r="F808" s="38"/>
      <c r="H808" s="38"/>
      <c r="I808" s="18"/>
    </row>
    <row r="809" spans="6:9" ht="15" customHeight="1">
      <c r="F809" s="38"/>
      <c r="H809" s="38"/>
      <c r="I809" s="18"/>
    </row>
    <row r="810" spans="6:9" ht="15" customHeight="1">
      <c r="F810" s="38"/>
      <c r="H810" s="38"/>
      <c r="I810" s="18"/>
    </row>
    <row r="811" spans="6:9" ht="15" customHeight="1">
      <c r="F811" s="38"/>
      <c r="H811" s="38"/>
      <c r="I811" s="18"/>
    </row>
    <row r="812" spans="6:9" ht="15" customHeight="1">
      <c r="F812" s="38"/>
      <c r="H812" s="38"/>
      <c r="I812" s="18"/>
    </row>
    <row r="813" spans="6:9" ht="15" customHeight="1">
      <c r="F813" s="38"/>
      <c r="H813" s="38"/>
      <c r="I813" s="18"/>
    </row>
    <row r="814" spans="6:9" ht="15" customHeight="1">
      <c r="F814" s="38"/>
      <c r="H814" s="38"/>
      <c r="I814" s="18"/>
    </row>
    <row r="815" spans="6:9" ht="15" customHeight="1">
      <c r="F815" s="38"/>
      <c r="H815" s="38"/>
      <c r="I815" s="18"/>
    </row>
    <row r="816" spans="6:9" ht="15" customHeight="1">
      <c r="F816" s="38"/>
      <c r="H816" s="38"/>
      <c r="I816" s="18"/>
    </row>
    <row r="817" spans="6:9" ht="15" customHeight="1">
      <c r="F817" s="38"/>
      <c r="H817" s="38"/>
      <c r="I817" s="18"/>
    </row>
    <row r="818" spans="6:9" ht="15" customHeight="1">
      <c r="F818" s="38"/>
      <c r="H818" s="38"/>
      <c r="I818" s="18"/>
    </row>
    <row r="819" spans="6:9" ht="15" customHeight="1">
      <c r="F819" s="38"/>
      <c r="H819" s="38"/>
      <c r="I819" s="18"/>
    </row>
    <row r="820" spans="6:9" ht="15" customHeight="1">
      <c r="F820" s="38"/>
      <c r="H820" s="38"/>
      <c r="I820" s="18"/>
    </row>
    <row r="821" spans="6:9" ht="15" customHeight="1">
      <c r="F821" s="38"/>
      <c r="H821" s="38"/>
      <c r="I821" s="18"/>
    </row>
    <row r="822" spans="6:9" ht="15" customHeight="1">
      <c r="F822" s="38"/>
      <c r="H822" s="38"/>
      <c r="I822" s="18"/>
    </row>
    <row r="823" spans="6:9" ht="15" customHeight="1">
      <c r="F823" s="38"/>
      <c r="H823" s="38"/>
      <c r="I823" s="18"/>
    </row>
    <row r="824" spans="6:9" ht="15" customHeight="1">
      <c r="F824" s="38"/>
      <c r="H824" s="38"/>
      <c r="I824" s="18"/>
    </row>
    <row r="825" spans="6:9" ht="15" customHeight="1">
      <c r="F825" s="38"/>
      <c r="H825" s="38"/>
      <c r="I825" s="18"/>
    </row>
    <row r="826" spans="6:9" ht="15" customHeight="1">
      <c r="F826" s="38"/>
      <c r="H826" s="38"/>
      <c r="I826" s="18"/>
    </row>
    <row r="827" spans="6:9" ht="15" customHeight="1">
      <c r="F827" s="38"/>
      <c r="H827" s="38"/>
      <c r="I827" s="18"/>
    </row>
    <row r="828" spans="6:9" ht="15" customHeight="1">
      <c r="F828" s="38"/>
      <c r="H828" s="38"/>
      <c r="I828" s="18"/>
    </row>
    <row r="829" spans="6:9" ht="15" customHeight="1">
      <c r="F829" s="38"/>
      <c r="H829" s="38"/>
      <c r="I829" s="18"/>
    </row>
    <row r="830" spans="6:9" ht="15" customHeight="1">
      <c r="F830" s="38"/>
      <c r="H830" s="38"/>
      <c r="I830" s="18"/>
    </row>
    <row r="831" spans="6:9" ht="15" customHeight="1">
      <c r="F831" s="38"/>
      <c r="H831" s="38"/>
      <c r="I831" s="18"/>
    </row>
    <row r="832" spans="6:9" ht="15" customHeight="1">
      <c r="F832" s="38"/>
      <c r="H832" s="38"/>
      <c r="I832" s="18"/>
    </row>
    <row r="833" spans="6:9" ht="15" customHeight="1">
      <c r="F833" s="38"/>
      <c r="H833" s="38"/>
      <c r="I833" s="18"/>
    </row>
    <row r="834" spans="6:9" ht="15" customHeight="1">
      <c r="F834" s="38"/>
      <c r="H834" s="38"/>
      <c r="I834" s="18"/>
    </row>
    <row r="835" spans="6:9" ht="15" customHeight="1">
      <c r="F835" s="38"/>
      <c r="H835" s="38"/>
      <c r="I835" s="18"/>
    </row>
    <row r="836" spans="6:9" ht="15" customHeight="1">
      <c r="F836" s="38"/>
      <c r="H836" s="38"/>
      <c r="I836" s="18"/>
    </row>
    <row r="837" spans="6:9" ht="15" customHeight="1">
      <c r="F837" s="38"/>
      <c r="H837" s="38"/>
      <c r="I837" s="18"/>
    </row>
    <row r="838" spans="6:9" ht="15" customHeight="1">
      <c r="F838" s="38"/>
      <c r="H838" s="38"/>
      <c r="I838" s="18"/>
    </row>
    <row r="839" spans="6:9" ht="15" customHeight="1">
      <c r="F839" s="38"/>
      <c r="H839" s="38"/>
      <c r="I839" s="18"/>
    </row>
    <row r="840" spans="6:9" ht="15" customHeight="1">
      <c r="F840" s="38"/>
      <c r="H840" s="38"/>
      <c r="I840" s="18"/>
    </row>
    <row r="841" spans="6:9" ht="15" customHeight="1">
      <c r="F841" s="38"/>
      <c r="H841" s="38"/>
      <c r="I841" s="18"/>
    </row>
    <row r="842" spans="6:9" ht="15" customHeight="1">
      <c r="F842" s="38"/>
      <c r="H842" s="38"/>
      <c r="I842" s="18"/>
    </row>
    <row r="843" spans="6:9" ht="15" customHeight="1">
      <c r="F843" s="38"/>
      <c r="H843" s="38"/>
      <c r="I843" s="18"/>
    </row>
    <row r="844" spans="6:9" ht="15" customHeight="1">
      <c r="F844" s="38"/>
      <c r="H844" s="38"/>
      <c r="I844" s="18"/>
    </row>
    <row r="845" spans="6:9" ht="15" customHeight="1">
      <c r="F845" s="38"/>
      <c r="H845" s="38"/>
      <c r="I845" s="18"/>
    </row>
    <row r="846" spans="6:9" ht="15" customHeight="1">
      <c r="F846" s="38"/>
      <c r="H846" s="38"/>
      <c r="I846" s="18"/>
    </row>
    <row r="847" spans="6:9" ht="15" customHeight="1">
      <c r="F847" s="38"/>
      <c r="H847" s="38"/>
      <c r="I847" s="18"/>
    </row>
    <row r="848" spans="6:9" ht="15" customHeight="1">
      <c r="F848" s="38"/>
      <c r="H848" s="38"/>
      <c r="I848" s="18"/>
    </row>
    <row r="849" spans="6:9" ht="15" customHeight="1">
      <c r="F849" s="38"/>
      <c r="H849" s="38"/>
      <c r="I849" s="18"/>
    </row>
    <row r="850" spans="6:9" ht="15" customHeight="1">
      <c r="F850" s="38"/>
      <c r="H850" s="38"/>
      <c r="I850" s="18"/>
    </row>
    <row r="851" spans="6:9" ht="15" customHeight="1">
      <c r="F851" s="38"/>
      <c r="H851" s="38"/>
      <c r="I851" s="18"/>
    </row>
    <row r="852" spans="6:9" ht="15" customHeight="1">
      <c r="F852" s="38"/>
      <c r="H852" s="38"/>
      <c r="I852" s="18"/>
    </row>
    <row r="853" spans="6:9" ht="15" customHeight="1">
      <c r="F853" s="38"/>
      <c r="H853" s="38"/>
      <c r="I853" s="18"/>
    </row>
    <row r="854" spans="6:9" ht="15" customHeight="1">
      <c r="F854" s="38"/>
      <c r="H854" s="38"/>
      <c r="I854" s="18"/>
    </row>
    <row r="855" spans="6:9" ht="15" customHeight="1">
      <c r="F855" s="38"/>
      <c r="H855" s="38"/>
      <c r="I855" s="18"/>
    </row>
    <row r="856" spans="6:9" ht="15" customHeight="1">
      <c r="F856" s="38"/>
      <c r="H856" s="38"/>
      <c r="I856" s="18"/>
    </row>
    <row r="857" spans="6:9" ht="15" customHeight="1">
      <c r="F857" s="38"/>
      <c r="H857" s="38"/>
      <c r="I857" s="18"/>
    </row>
    <row r="858" spans="6:9" ht="15" customHeight="1">
      <c r="F858" s="38"/>
      <c r="H858" s="38"/>
      <c r="I858" s="18"/>
    </row>
    <row r="859" spans="6:9" ht="15" customHeight="1">
      <c r="F859" s="38"/>
      <c r="H859" s="38"/>
      <c r="I859" s="18"/>
    </row>
    <row r="860" spans="6:9" ht="15" customHeight="1">
      <c r="F860" s="38"/>
      <c r="H860" s="38"/>
      <c r="I860" s="18"/>
    </row>
    <row r="861" spans="6:9" ht="15" customHeight="1">
      <c r="F861" s="38"/>
      <c r="H861" s="38"/>
      <c r="I861" s="18"/>
    </row>
    <row r="862" spans="6:9" ht="15" customHeight="1">
      <c r="F862" s="38"/>
      <c r="H862" s="38"/>
      <c r="I862" s="18"/>
    </row>
    <row r="863" spans="6:9" ht="15" customHeight="1">
      <c r="F863" s="38"/>
      <c r="H863" s="38"/>
      <c r="I863" s="18"/>
    </row>
    <row r="864" spans="6:9" ht="15" customHeight="1">
      <c r="F864" s="38"/>
      <c r="H864" s="38"/>
      <c r="I864" s="18"/>
    </row>
    <row r="865" spans="6:9" ht="15" customHeight="1">
      <c r="F865" s="38"/>
      <c r="H865" s="38"/>
      <c r="I865" s="18"/>
    </row>
    <row r="866" spans="6:9" ht="15" customHeight="1">
      <c r="F866" s="38"/>
      <c r="H866" s="38"/>
      <c r="I866" s="18"/>
    </row>
    <row r="867" spans="6:9" ht="15" customHeight="1">
      <c r="F867" s="38"/>
      <c r="H867" s="38"/>
      <c r="I867" s="18"/>
    </row>
    <row r="868" spans="6:9" ht="15" customHeight="1">
      <c r="F868" s="38"/>
      <c r="H868" s="38"/>
      <c r="I868" s="18"/>
    </row>
    <row r="869" spans="6:9" ht="15" customHeight="1">
      <c r="F869" s="38"/>
      <c r="H869" s="38"/>
      <c r="I869" s="18"/>
    </row>
    <row r="870" spans="6:9" ht="15" customHeight="1">
      <c r="F870" s="38"/>
      <c r="H870" s="38"/>
      <c r="I870" s="18"/>
    </row>
    <row r="871" spans="6:9" ht="15" customHeight="1">
      <c r="F871" s="38"/>
      <c r="H871" s="38"/>
      <c r="I871" s="18"/>
    </row>
    <row r="872" spans="6:9" ht="15" customHeight="1">
      <c r="F872" s="38"/>
      <c r="H872" s="38"/>
      <c r="I872" s="18"/>
    </row>
    <row r="873" spans="6:9" ht="15" customHeight="1">
      <c r="F873" s="38"/>
      <c r="H873" s="38"/>
      <c r="I873" s="18"/>
    </row>
    <row r="874" spans="6:9" ht="15" customHeight="1">
      <c r="F874" s="38"/>
      <c r="H874" s="38"/>
      <c r="I874" s="18"/>
    </row>
    <row r="875" spans="6:9" ht="15" customHeight="1">
      <c r="F875" s="38"/>
      <c r="H875" s="38"/>
      <c r="I875" s="18"/>
    </row>
    <row r="876" spans="6:9" ht="15" customHeight="1">
      <c r="F876" s="38"/>
      <c r="H876" s="38"/>
      <c r="I876" s="18"/>
    </row>
    <row r="877" spans="6:9" ht="15" customHeight="1">
      <c r="F877" s="38"/>
      <c r="H877" s="38"/>
      <c r="I877" s="18"/>
    </row>
    <row r="878" spans="6:9" ht="15" customHeight="1">
      <c r="F878" s="38"/>
      <c r="H878" s="38"/>
      <c r="I878" s="18"/>
    </row>
    <row r="879" spans="6:9" ht="15" customHeight="1">
      <c r="F879" s="38"/>
      <c r="H879" s="38"/>
      <c r="I879" s="18"/>
    </row>
    <row r="880" spans="6:9" ht="15" customHeight="1">
      <c r="F880" s="38"/>
      <c r="H880" s="38"/>
      <c r="I880" s="18"/>
    </row>
    <row r="881" spans="6:9" ht="15" customHeight="1">
      <c r="F881" s="38"/>
      <c r="H881" s="38"/>
      <c r="I881" s="18"/>
    </row>
    <row r="882" spans="6:9" ht="15" customHeight="1">
      <c r="F882" s="38"/>
      <c r="H882" s="38"/>
      <c r="I882" s="18"/>
    </row>
    <row r="883" spans="6:9" ht="15" customHeight="1">
      <c r="F883" s="38"/>
      <c r="H883" s="38"/>
      <c r="I883" s="18"/>
    </row>
    <row r="884" spans="6:9" ht="15" customHeight="1">
      <c r="F884" s="38"/>
      <c r="H884" s="38"/>
      <c r="I884" s="18"/>
    </row>
    <row r="885" spans="6:9" ht="15" customHeight="1">
      <c r="F885" s="38"/>
      <c r="H885" s="38"/>
      <c r="I885" s="18"/>
    </row>
    <row r="886" spans="6:9" ht="15" customHeight="1">
      <c r="F886" s="38"/>
      <c r="H886" s="38"/>
      <c r="I886" s="18"/>
    </row>
    <row r="887" spans="6:9" ht="15" customHeight="1">
      <c r="F887" s="38"/>
      <c r="H887" s="38"/>
      <c r="I887" s="18"/>
    </row>
    <row r="888" spans="6:9" ht="15" customHeight="1">
      <c r="F888" s="38"/>
      <c r="H888" s="38"/>
      <c r="I888" s="18"/>
    </row>
    <row r="889" spans="6:9" ht="15" customHeight="1">
      <c r="F889" s="38"/>
      <c r="H889" s="38"/>
      <c r="I889" s="18"/>
    </row>
    <row r="890" spans="6:9" ht="15" customHeight="1">
      <c r="F890" s="38"/>
      <c r="H890" s="38"/>
      <c r="I890" s="18"/>
    </row>
    <row r="891" spans="6:9" ht="15" customHeight="1">
      <c r="F891" s="38"/>
      <c r="H891" s="38"/>
      <c r="I891" s="18"/>
    </row>
    <row r="892" spans="6:9" ht="15" customHeight="1">
      <c r="F892" s="38"/>
      <c r="H892" s="38"/>
      <c r="I892" s="18"/>
    </row>
    <row r="893" spans="6:9" ht="15" customHeight="1">
      <c r="F893" s="38"/>
      <c r="H893" s="38"/>
      <c r="I893" s="18"/>
    </row>
    <row r="894" spans="6:9" ht="15" customHeight="1">
      <c r="F894" s="38"/>
      <c r="H894" s="38"/>
      <c r="I894" s="18"/>
    </row>
    <row r="895" spans="6:9" ht="15" customHeight="1">
      <c r="F895" s="38"/>
      <c r="H895" s="38"/>
      <c r="I895" s="18"/>
    </row>
    <row r="896" spans="6:9" ht="15" customHeight="1">
      <c r="F896" s="38"/>
      <c r="H896" s="38"/>
      <c r="I896" s="18"/>
    </row>
    <row r="897" spans="6:9" ht="15" customHeight="1">
      <c r="F897" s="38"/>
      <c r="H897" s="38"/>
      <c r="I897" s="18"/>
    </row>
    <row r="898" spans="6:9" ht="15" customHeight="1">
      <c r="F898" s="38"/>
      <c r="H898" s="38"/>
      <c r="I898" s="18"/>
    </row>
    <row r="899" spans="6:9" ht="15" customHeight="1">
      <c r="F899" s="38"/>
      <c r="H899" s="38"/>
      <c r="I899" s="18"/>
    </row>
    <row r="900" spans="6:9" ht="15" customHeight="1">
      <c r="F900" s="38"/>
      <c r="H900" s="38"/>
      <c r="I900" s="18"/>
    </row>
    <row r="901" spans="6:9" ht="15" customHeight="1">
      <c r="F901" s="38"/>
      <c r="H901" s="38"/>
      <c r="I901" s="18"/>
    </row>
    <row r="902" spans="6:9" ht="15" customHeight="1">
      <c r="F902" s="38"/>
      <c r="H902" s="38"/>
      <c r="I902" s="18"/>
    </row>
    <row r="903" spans="6:9" ht="15" customHeight="1">
      <c r="F903" s="38"/>
      <c r="H903" s="38"/>
      <c r="I903" s="18"/>
    </row>
    <row r="904" spans="6:9" ht="15" customHeight="1">
      <c r="F904" s="38"/>
      <c r="H904" s="38"/>
      <c r="I904" s="18"/>
    </row>
    <row r="905" spans="6:9" ht="15" customHeight="1">
      <c r="F905" s="38"/>
      <c r="H905" s="38"/>
      <c r="I905" s="18"/>
    </row>
    <row r="906" spans="6:9" ht="15" customHeight="1">
      <c r="F906" s="38"/>
      <c r="H906" s="38"/>
      <c r="I906" s="18"/>
    </row>
    <row r="907" spans="6:9" ht="15" customHeight="1">
      <c r="F907" s="38"/>
      <c r="H907" s="38"/>
      <c r="I907" s="18"/>
    </row>
    <row r="908" spans="6:9" ht="15" customHeight="1">
      <c r="F908" s="38"/>
      <c r="H908" s="38"/>
      <c r="I908" s="18"/>
    </row>
    <row r="909" spans="6:9" ht="15" customHeight="1">
      <c r="F909" s="38"/>
      <c r="H909" s="38"/>
      <c r="I909" s="18"/>
    </row>
    <row r="910" spans="6:9" ht="15" customHeight="1">
      <c r="F910" s="38"/>
      <c r="H910" s="38"/>
      <c r="I910" s="18"/>
    </row>
    <row r="911" spans="6:9" ht="15" customHeight="1">
      <c r="F911" s="38"/>
      <c r="H911" s="38"/>
      <c r="I911" s="18"/>
    </row>
    <row r="912" spans="6:9" ht="15" customHeight="1">
      <c r="F912" s="38"/>
      <c r="H912" s="38"/>
      <c r="I912" s="18"/>
    </row>
    <row r="913" spans="6:9" ht="15" customHeight="1">
      <c r="F913" s="38"/>
      <c r="H913" s="38"/>
      <c r="I913" s="18"/>
    </row>
    <row r="914" spans="6:9" ht="15" customHeight="1">
      <c r="F914" s="38"/>
      <c r="H914" s="38"/>
      <c r="I914" s="18"/>
    </row>
    <row r="915" spans="6:9" ht="15" customHeight="1">
      <c r="F915" s="38"/>
      <c r="H915" s="38"/>
      <c r="I915" s="18"/>
    </row>
    <row r="916" spans="6:9" ht="15" customHeight="1">
      <c r="F916" s="38"/>
      <c r="H916" s="38"/>
      <c r="I916" s="18"/>
    </row>
    <row r="917" spans="6:9" ht="15" customHeight="1">
      <c r="F917" s="38"/>
      <c r="H917" s="38"/>
      <c r="I917" s="18"/>
    </row>
    <row r="918" spans="6:9" ht="15" customHeight="1">
      <c r="F918" s="38"/>
      <c r="H918" s="38"/>
      <c r="I918" s="18"/>
    </row>
    <row r="919" spans="6:9" ht="15" customHeight="1">
      <c r="F919" s="38"/>
      <c r="H919" s="38"/>
      <c r="I919" s="18"/>
    </row>
    <row r="920" spans="6:9" ht="15" customHeight="1">
      <c r="F920" s="38"/>
      <c r="H920" s="38"/>
      <c r="I920" s="18"/>
    </row>
    <row r="921" spans="6:9" ht="15" customHeight="1">
      <c r="F921" s="38"/>
      <c r="H921" s="38"/>
      <c r="I921" s="18"/>
    </row>
    <row r="922" spans="6:9" ht="15" customHeight="1">
      <c r="F922" s="38"/>
      <c r="H922" s="38"/>
      <c r="I922" s="18"/>
    </row>
    <row r="923" spans="6:9" ht="15" customHeight="1">
      <c r="F923" s="38"/>
      <c r="H923" s="38"/>
      <c r="I923" s="18"/>
    </row>
    <row r="924" spans="6:9" ht="15" customHeight="1">
      <c r="F924" s="38"/>
      <c r="H924" s="38"/>
      <c r="I924" s="18"/>
    </row>
    <row r="925" spans="6:9" ht="15" customHeight="1">
      <c r="F925" s="38"/>
      <c r="H925" s="38"/>
      <c r="I925" s="18"/>
    </row>
    <row r="926" spans="6:9" ht="15" customHeight="1">
      <c r="F926" s="38"/>
      <c r="H926" s="38"/>
      <c r="I926" s="18"/>
    </row>
    <row r="927" spans="6:9" ht="15" customHeight="1">
      <c r="F927" s="38"/>
      <c r="H927" s="38"/>
      <c r="I927" s="18"/>
    </row>
    <row r="928" spans="6:9" ht="15" customHeight="1">
      <c r="F928" s="38"/>
      <c r="H928" s="38"/>
      <c r="I928" s="18"/>
    </row>
    <row r="929" spans="6:9" ht="15" customHeight="1">
      <c r="F929" s="38"/>
      <c r="H929" s="38"/>
      <c r="I929" s="18"/>
    </row>
    <row r="930" spans="6:9" ht="15" customHeight="1">
      <c r="F930" s="38"/>
      <c r="H930" s="38"/>
      <c r="I930" s="18"/>
    </row>
    <row r="931" spans="6:9" ht="15" customHeight="1">
      <c r="F931" s="38"/>
      <c r="H931" s="38"/>
      <c r="I931" s="18"/>
    </row>
    <row r="932" spans="6:9" ht="15" customHeight="1">
      <c r="F932" s="38"/>
      <c r="H932" s="38"/>
      <c r="I932" s="18"/>
    </row>
    <row r="933" spans="6:9" ht="15" customHeight="1">
      <c r="F933" s="38"/>
      <c r="H933" s="38"/>
      <c r="I933" s="18"/>
    </row>
    <row r="934" spans="6:9" ht="15" customHeight="1">
      <c r="F934" s="38"/>
      <c r="H934" s="38"/>
      <c r="I934" s="18"/>
    </row>
    <row r="935" spans="6:9" ht="15" customHeight="1">
      <c r="F935" s="38"/>
      <c r="H935" s="38"/>
      <c r="I935" s="18"/>
    </row>
    <row r="936" spans="6:9" ht="15" customHeight="1">
      <c r="F936" s="38"/>
      <c r="H936" s="38"/>
      <c r="I936" s="18"/>
    </row>
    <row r="937" spans="6:9" ht="15" customHeight="1">
      <c r="F937" s="38"/>
      <c r="H937" s="38"/>
      <c r="I937" s="18"/>
    </row>
    <row r="938" spans="6:9" ht="15" customHeight="1">
      <c r="F938" s="38"/>
      <c r="H938" s="38"/>
      <c r="I938" s="18"/>
    </row>
    <row r="939" spans="6:9" ht="15" customHeight="1">
      <c r="F939" s="38"/>
      <c r="H939" s="38"/>
      <c r="I939" s="18"/>
    </row>
    <row r="940" spans="6:9" ht="15" customHeight="1">
      <c r="F940" s="38"/>
      <c r="H940" s="38"/>
      <c r="I940" s="18"/>
    </row>
    <row r="941" spans="6:9" ht="15" customHeight="1">
      <c r="F941" s="38"/>
      <c r="H941" s="38"/>
      <c r="I941" s="18"/>
    </row>
    <row r="942" spans="6:9" ht="15" customHeight="1">
      <c r="F942" s="38"/>
      <c r="H942" s="38"/>
      <c r="I942" s="18"/>
    </row>
    <row r="943" spans="6:9" ht="15" customHeight="1">
      <c r="F943" s="38"/>
      <c r="H943" s="38"/>
      <c r="I943" s="18"/>
    </row>
    <row r="944" spans="6:9" ht="15" customHeight="1">
      <c r="F944" s="38"/>
      <c r="H944" s="38"/>
      <c r="I944" s="18"/>
    </row>
    <row r="945" spans="6:9" ht="15" customHeight="1">
      <c r="F945" s="38"/>
      <c r="H945" s="38"/>
      <c r="I945" s="18"/>
    </row>
    <row r="946" spans="6:9" ht="15" customHeight="1">
      <c r="F946" s="38"/>
      <c r="H946" s="38"/>
      <c r="I946" s="18"/>
    </row>
    <row r="947" spans="6:9" ht="15" customHeight="1">
      <c r="F947" s="38"/>
      <c r="H947" s="38"/>
      <c r="I947" s="18"/>
    </row>
    <row r="948" spans="6:9" ht="15" customHeight="1">
      <c r="F948" s="38"/>
      <c r="H948" s="38"/>
      <c r="I948" s="18"/>
    </row>
    <row r="949" spans="6:9" ht="15" customHeight="1">
      <c r="F949" s="38"/>
      <c r="H949" s="38"/>
      <c r="I949" s="18"/>
    </row>
    <row r="950" spans="6:9" ht="15" customHeight="1">
      <c r="F950" s="38"/>
      <c r="H950" s="38"/>
      <c r="I950" s="18"/>
    </row>
    <row r="951" spans="6:9" ht="15" customHeight="1">
      <c r="F951" s="38"/>
      <c r="H951" s="38"/>
      <c r="I951" s="18"/>
    </row>
    <row r="952" spans="6:9" ht="15" customHeight="1">
      <c r="F952" s="38"/>
      <c r="H952" s="38"/>
      <c r="I952" s="18"/>
    </row>
    <row r="953" spans="6:9" ht="15" customHeight="1">
      <c r="F953" s="38"/>
      <c r="H953" s="38"/>
      <c r="I953" s="18"/>
    </row>
    <row r="954" spans="6:9" ht="15" customHeight="1">
      <c r="F954" s="38"/>
      <c r="H954" s="38"/>
      <c r="I954" s="18"/>
    </row>
    <row r="955" spans="6:9" ht="15" customHeight="1">
      <c r="F955" s="38"/>
      <c r="H955" s="38"/>
      <c r="I955" s="18"/>
    </row>
    <row r="956" spans="6:9" ht="15" customHeight="1">
      <c r="F956" s="38"/>
      <c r="H956" s="38"/>
      <c r="I956" s="18"/>
    </row>
    <row r="957" spans="6:9" ht="15" customHeight="1">
      <c r="F957" s="38"/>
      <c r="H957" s="38"/>
      <c r="I957" s="18"/>
    </row>
    <row r="958" spans="6:9" ht="15" customHeight="1">
      <c r="F958" s="38"/>
      <c r="H958" s="38"/>
      <c r="I958" s="18"/>
    </row>
    <row r="959" spans="6:9" ht="15" customHeight="1">
      <c r="F959" s="38"/>
      <c r="H959" s="38"/>
      <c r="I959" s="18"/>
    </row>
    <row r="960" spans="6:9" ht="15" customHeight="1">
      <c r="F960" s="38"/>
      <c r="H960" s="38"/>
      <c r="I960" s="18"/>
    </row>
    <row r="961" spans="6:9" ht="15" customHeight="1">
      <c r="F961" s="38"/>
      <c r="H961" s="38"/>
      <c r="I961" s="18"/>
    </row>
    <row r="962" spans="6:9" ht="15" customHeight="1">
      <c r="F962" s="38"/>
      <c r="H962" s="38"/>
      <c r="I962" s="18"/>
    </row>
    <row r="963" spans="6:9" ht="15" customHeight="1">
      <c r="F963" s="38"/>
      <c r="H963" s="38"/>
      <c r="I963" s="18"/>
    </row>
    <row r="964" spans="6:9" ht="15" customHeight="1">
      <c r="F964" s="38"/>
      <c r="H964" s="38"/>
      <c r="I964" s="18"/>
    </row>
    <row r="965" spans="6:9" ht="15" customHeight="1">
      <c r="F965" s="38"/>
      <c r="H965" s="38"/>
      <c r="I965" s="18"/>
    </row>
    <row r="966" spans="6:9" ht="15" customHeight="1">
      <c r="F966" s="38"/>
      <c r="H966" s="38"/>
      <c r="I966" s="18"/>
    </row>
    <row r="967" spans="6:9" ht="15" customHeight="1">
      <c r="F967" s="38"/>
      <c r="H967" s="38"/>
      <c r="I967" s="18"/>
    </row>
    <row r="968" spans="6:9" ht="15" customHeight="1">
      <c r="F968" s="38"/>
      <c r="H968" s="38"/>
      <c r="I968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L975"/>
  <sheetViews>
    <sheetView workbookViewId="0">
      <pane ySplit="1" topLeftCell="A2" activePane="bottomLeft" state="frozen"/>
      <selection pane="bottomLeft" activeCell="G15" sqref="G15"/>
    </sheetView>
  </sheetViews>
  <sheetFormatPr defaultColWidth="14.42578125" defaultRowHeight="15" customHeight="1"/>
  <cols>
    <col min="6" max="9" width="14.42578125" style="62"/>
    <col min="12" max="12" width="52.7109375" customWidth="1"/>
  </cols>
  <sheetData>
    <row r="1" spans="1:12" ht="15" customHeight="1">
      <c r="A1" s="1" t="s">
        <v>0</v>
      </c>
      <c r="B1" s="1" t="s">
        <v>1</v>
      </c>
      <c r="C1" s="5" t="s">
        <v>33</v>
      </c>
      <c r="D1" s="5" t="s">
        <v>34</v>
      </c>
      <c r="E1" s="1" t="s">
        <v>3</v>
      </c>
      <c r="F1" s="15" t="s">
        <v>4</v>
      </c>
      <c r="G1" s="15" t="s">
        <v>5</v>
      </c>
      <c r="H1" s="74" t="s">
        <v>6</v>
      </c>
      <c r="I1" s="15" t="s">
        <v>7</v>
      </c>
      <c r="J1" s="69" t="s">
        <v>8</v>
      </c>
      <c r="K1" s="23" t="s">
        <v>41</v>
      </c>
      <c r="L1" s="4" t="s">
        <v>9</v>
      </c>
    </row>
    <row r="2" spans="1:12" ht="15" customHeight="1">
      <c r="A2" s="5" t="s">
        <v>174</v>
      </c>
      <c r="B2" s="4" t="s">
        <v>11</v>
      </c>
      <c r="C2" s="6">
        <f>K2*2</f>
        <v>1000</v>
      </c>
      <c r="D2" s="4" t="s">
        <v>181</v>
      </c>
      <c r="E2" s="4">
        <v>132</v>
      </c>
      <c r="F2" s="38">
        <f t="shared" ref="F2:F25" si="0">E2/C2</f>
        <v>0.13200000000000001</v>
      </c>
      <c r="G2" s="38">
        <f>MAX(0.00078 * C2, E2 - (C2*('PHE Calibration'!$G$2/'PHE Calibration'!$C$2)))</f>
        <v>108.78</v>
      </c>
      <c r="H2" s="74">
        <f t="shared" ref="H2:H25" si="1">E2-G2</f>
        <v>23.22</v>
      </c>
      <c r="I2" s="38">
        <f t="shared" ref="I2:I25" si="2">G2/C2</f>
        <v>0.10878</v>
      </c>
      <c r="J2" s="69" t="s">
        <v>71</v>
      </c>
      <c r="K2" s="4">
        <v>500</v>
      </c>
      <c r="L2" s="72" t="s">
        <v>12</v>
      </c>
    </row>
    <row r="3" spans="1:12" ht="15" customHeight="1">
      <c r="A3" s="5" t="s">
        <v>175</v>
      </c>
      <c r="B3" s="4" t="s">
        <v>11</v>
      </c>
      <c r="C3" s="6">
        <f t="shared" ref="C3:C4" si="3">K3*3</f>
        <v>1500</v>
      </c>
      <c r="D3" s="4" t="s">
        <v>182</v>
      </c>
      <c r="E3" s="4">
        <v>248</v>
      </c>
      <c r="F3" s="38">
        <f t="shared" si="0"/>
        <v>0.16533333333333333</v>
      </c>
      <c r="G3" s="38">
        <f>MAX(0.00078 * C3, E3 - (C3*('PHE Calibration'!$G$2/'PHE Calibration'!$C$2)))</f>
        <v>213.17000000000002</v>
      </c>
      <c r="H3" s="74">
        <f t="shared" si="1"/>
        <v>34.829999999999984</v>
      </c>
      <c r="I3" s="38">
        <f t="shared" si="2"/>
        <v>0.14211333333333334</v>
      </c>
      <c r="J3" s="32" t="s">
        <v>74</v>
      </c>
      <c r="K3" s="4">
        <v>500</v>
      </c>
    </row>
    <row r="4" spans="1:12" ht="15" customHeight="1">
      <c r="A4" s="5" t="s">
        <v>176</v>
      </c>
      <c r="B4" s="4" t="s">
        <v>11</v>
      </c>
      <c r="C4" s="6">
        <f t="shared" si="3"/>
        <v>1500</v>
      </c>
      <c r="D4" s="4" t="s">
        <v>183</v>
      </c>
      <c r="E4" s="4">
        <v>148</v>
      </c>
      <c r="F4" s="38">
        <f t="shared" si="0"/>
        <v>9.8666666666666666E-2</v>
      </c>
      <c r="G4" s="38">
        <f>MAX(0.00078 * C4, E4 - (C4*('PHE Calibration'!$G$2/'PHE Calibration'!$C$2)))</f>
        <v>113.17</v>
      </c>
      <c r="H4" s="74">
        <f t="shared" si="1"/>
        <v>34.83</v>
      </c>
      <c r="I4" s="38">
        <f t="shared" si="2"/>
        <v>7.5446666666666662E-2</v>
      </c>
      <c r="J4" s="31" t="s">
        <v>77</v>
      </c>
      <c r="K4" s="4">
        <v>500</v>
      </c>
    </row>
    <row r="5" spans="1:12" ht="15" customHeight="1">
      <c r="A5" s="5" t="s">
        <v>177</v>
      </c>
      <c r="B5" s="4" t="s">
        <v>11</v>
      </c>
      <c r="C5" s="6">
        <f>K5*4</f>
        <v>2000</v>
      </c>
      <c r="D5" s="4" t="s">
        <v>184</v>
      </c>
      <c r="E5" s="4">
        <v>164</v>
      </c>
      <c r="F5" s="38">
        <f t="shared" si="0"/>
        <v>8.2000000000000003E-2</v>
      </c>
      <c r="G5" s="38">
        <f>MAX(0.00078 * C5, E5 - (C5*('PHE Calibration'!$G$2/'PHE Calibration'!$C$2)))</f>
        <v>117.56</v>
      </c>
      <c r="H5" s="74">
        <f t="shared" si="1"/>
        <v>46.44</v>
      </c>
      <c r="I5" s="38">
        <f t="shared" si="2"/>
        <v>5.8779999999999999E-2</v>
      </c>
      <c r="J5" s="31" t="s">
        <v>80</v>
      </c>
      <c r="K5" s="4">
        <v>500</v>
      </c>
    </row>
    <row r="6" spans="1:12" ht="15" customHeight="1">
      <c r="A6" s="5" t="s">
        <v>178</v>
      </c>
      <c r="B6" s="4" t="s">
        <v>11</v>
      </c>
      <c r="C6" s="6">
        <f>K6*6</f>
        <v>3000</v>
      </c>
      <c r="D6" s="4" t="s">
        <v>185</v>
      </c>
      <c r="E6" s="4">
        <v>196</v>
      </c>
      <c r="F6" s="38">
        <f t="shared" si="0"/>
        <v>6.5333333333333327E-2</v>
      </c>
      <c r="G6" s="38">
        <f>MAX(0.00078 * C6, E6 - (C6*('PHE Calibration'!$G$2/'PHE Calibration'!$C$2)))</f>
        <v>126.34</v>
      </c>
      <c r="H6" s="74">
        <f t="shared" si="1"/>
        <v>69.66</v>
      </c>
      <c r="I6" s="38">
        <f t="shared" si="2"/>
        <v>4.2113333333333336E-2</v>
      </c>
      <c r="J6" s="31" t="s">
        <v>83</v>
      </c>
      <c r="K6" s="4">
        <v>500</v>
      </c>
    </row>
    <row r="7" spans="1:12" s="68" customFormat="1" ht="15" customHeight="1">
      <c r="A7" s="79" t="s">
        <v>179</v>
      </c>
      <c r="B7" s="63" t="s">
        <v>11</v>
      </c>
      <c r="C7" s="81">
        <f>K7*11</f>
        <v>5500</v>
      </c>
      <c r="D7" s="63" t="s">
        <v>186</v>
      </c>
      <c r="E7" s="63">
        <v>276</v>
      </c>
      <c r="F7" s="67">
        <f t="shared" si="0"/>
        <v>5.0181818181818182E-2</v>
      </c>
      <c r="G7" s="67">
        <f>MAX(0.00078 * C7, E7 - (C7*('PHE Calibration'!$G$2/'PHE Calibration'!$C$2)))</f>
        <v>148.29000000000002</v>
      </c>
      <c r="H7" s="100">
        <f t="shared" si="1"/>
        <v>127.70999999999998</v>
      </c>
      <c r="I7" s="67">
        <f t="shared" si="2"/>
        <v>2.6961818181818184E-2</v>
      </c>
      <c r="J7" s="79" t="s">
        <v>86</v>
      </c>
      <c r="K7" s="63">
        <v>500</v>
      </c>
      <c r="L7" s="83"/>
    </row>
    <row r="8" spans="1:12" s="78" customFormat="1" ht="15" customHeight="1">
      <c r="A8" s="51" t="s">
        <v>174</v>
      </c>
      <c r="B8" s="87" t="s">
        <v>11</v>
      </c>
      <c r="C8" s="75">
        <f>K8*2</f>
        <v>1000</v>
      </c>
      <c r="D8" s="99" t="s">
        <v>181</v>
      </c>
      <c r="E8" s="87">
        <v>132</v>
      </c>
      <c r="F8" s="89">
        <f t="shared" si="0"/>
        <v>0.13200000000000001</v>
      </c>
      <c r="G8" s="89">
        <f>MAX(0.00078 * C8, E8 - (C8*('PHE Calibration'!$G$10/'PHE Calibration'!$C$10)))</f>
        <v>121.53505887999999</v>
      </c>
      <c r="H8" s="74">
        <f t="shared" si="1"/>
        <v>10.464941120000006</v>
      </c>
      <c r="I8" s="89">
        <f t="shared" si="2"/>
        <v>0.12153505887999999</v>
      </c>
      <c r="J8" s="51" t="s">
        <v>71</v>
      </c>
      <c r="K8" s="87">
        <v>500</v>
      </c>
      <c r="L8" s="77" t="s">
        <v>180</v>
      </c>
    </row>
    <row r="9" spans="1:12" ht="15" customHeight="1">
      <c r="A9" s="5" t="s">
        <v>175</v>
      </c>
      <c r="B9" s="4" t="s">
        <v>11</v>
      </c>
      <c r="C9" s="6">
        <f t="shared" ref="C9:C10" si="4">K9*3</f>
        <v>1500</v>
      </c>
      <c r="D9" s="47" t="s">
        <v>182</v>
      </c>
      <c r="E9" s="4">
        <v>248</v>
      </c>
      <c r="F9" s="38">
        <f t="shared" si="0"/>
        <v>0.16533333333333333</v>
      </c>
      <c r="G9" s="38">
        <f>MAX(0.00078 * C9, E9 - (C9*('PHE Calibration'!$G$10/'PHE Calibration'!$C$10)))</f>
        <v>232.30258831999998</v>
      </c>
      <c r="H9" s="74">
        <f t="shared" si="1"/>
        <v>15.697411680000016</v>
      </c>
      <c r="I9" s="38">
        <f t="shared" si="2"/>
        <v>0.15486839221333332</v>
      </c>
      <c r="J9" s="32" t="s">
        <v>74</v>
      </c>
      <c r="K9" s="4">
        <v>500</v>
      </c>
    </row>
    <row r="10" spans="1:12" ht="15" customHeight="1">
      <c r="A10" s="5" t="s">
        <v>176</v>
      </c>
      <c r="B10" s="4" t="s">
        <v>11</v>
      </c>
      <c r="C10" s="6">
        <f t="shared" si="4"/>
        <v>1500</v>
      </c>
      <c r="D10" s="47" t="s">
        <v>183</v>
      </c>
      <c r="E10" s="4">
        <v>148</v>
      </c>
      <c r="F10" s="38">
        <f t="shared" si="0"/>
        <v>9.8666666666666666E-2</v>
      </c>
      <c r="G10" s="38">
        <f>MAX(0.00078 * C10, E10 - (C10*('PHE Calibration'!$G$10/'PHE Calibration'!$C$10)))</f>
        <v>132.30258831999998</v>
      </c>
      <c r="H10" s="74">
        <f t="shared" si="1"/>
        <v>15.697411680000016</v>
      </c>
      <c r="I10" s="38">
        <f t="shared" si="2"/>
        <v>8.8201725546666651E-2</v>
      </c>
      <c r="J10" s="31" t="s">
        <v>77</v>
      </c>
      <c r="K10" s="4">
        <v>500</v>
      </c>
    </row>
    <row r="11" spans="1:12" ht="15" customHeight="1">
      <c r="A11" s="5" t="s">
        <v>177</v>
      </c>
      <c r="B11" s="4" t="s">
        <v>11</v>
      </c>
      <c r="C11" s="6">
        <f>K11*4</f>
        <v>2000</v>
      </c>
      <c r="D11" s="47" t="s">
        <v>184</v>
      </c>
      <c r="E11" s="4">
        <v>164</v>
      </c>
      <c r="F11" s="38">
        <f t="shared" si="0"/>
        <v>8.2000000000000003E-2</v>
      </c>
      <c r="G11" s="38">
        <f>MAX(0.00078 * C11, E11 - (C11*('PHE Calibration'!$G$10/'PHE Calibration'!$C$10)))</f>
        <v>143.07011775999999</v>
      </c>
      <c r="H11" s="74">
        <f t="shared" si="1"/>
        <v>20.929882240000012</v>
      </c>
      <c r="I11" s="38">
        <f t="shared" si="2"/>
        <v>7.1535058879999988E-2</v>
      </c>
      <c r="J11" s="31" t="s">
        <v>80</v>
      </c>
      <c r="K11" s="4">
        <v>500</v>
      </c>
    </row>
    <row r="12" spans="1:12" ht="15" customHeight="1">
      <c r="A12" s="5" t="s">
        <v>178</v>
      </c>
      <c r="B12" s="4" t="s">
        <v>11</v>
      </c>
      <c r="C12" s="6">
        <f>K12*6</f>
        <v>3000</v>
      </c>
      <c r="D12" s="47" t="s">
        <v>185</v>
      </c>
      <c r="E12" s="4">
        <v>196</v>
      </c>
      <c r="F12" s="38">
        <f t="shared" si="0"/>
        <v>6.5333333333333327E-2</v>
      </c>
      <c r="G12" s="38">
        <f>MAX(0.00078 * C12, E12 - (C12*('PHE Calibration'!$G$10/'PHE Calibration'!$C$10)))</f>
        <v>164.60517664</v>
      </c>
      <c r="H12" s="74">
        <f t="shared" si="1"/>
        <v>31.394823360000004</v>
      </c>
      <c r="I12" s="38">
        <f t="shared" si="2"/>
        <v>5.4868392213333332E-2</v>
      </c>
      <c r="J12" s="31" t="s">
        <v>83</v>
      </c>
      <c r="K12" s="4">
        <v>500</v>
      </c>
    </row>
    <row r="13" spans="1:12" s="68" customFormat="1" ht="15" customHeight="1">
      <c r="A13" s="79" t="s">
        <v>179</v>
      </c>
      <c r="B13" s="63" t="s">
        <v>11</v>
      </c>
      <c r="C13" s="81">
        <f>K13*11</f>
        <v>5500</v>
      </c>
      <c r="D13" s="97" t="s">
        <v>186</v>
      </c>
      <c r="E13" s="63">
        <v>276</v>
      </c>
      <c r="F13" s="67">
        <f t="shared" si="0"/>
        <v>5.0181818181818182E-2</v>
      </c>
      <c r="G13" s="67">
        <f>MAX(0.00078 * C13, E13 - (C13*('PHE Calibration'!$G$10/'PHE Calibration'!$C$10)))</f>
        <v>218.44282383999999</v>
      </c>
      <c r="H13" s="100">
        <f t="shared" si="1"/>
        <v>57.557176160000012</v>
      </c>
      <c r="I13" s="67">
        <f t="shared" si="2"/>
        <v>3.971687706181818E-2</v>
      </c>
      <c r="J13" s="79" t="s">
        <v>86</v>
      </c>
      <c r="K13" s="63">
        <v>500</v>
      </c>
      <c r="L13" s="83"/>
    </row>
    <row r="14" spans="1:12" s="78" customFormat="1" ht="15" customHeight="1">
      <c r="A14" s="51" t="s">
        <v>174</v>
      </c>
      <c r="B14" s="87" t="s">
        <v>11</v>
      </c>
      <c r="C14" s="75">
        <f>K14*2</f>
        <v>1000</v>
      </c>
      <c r="D14" s="99" t="s">
        <v>187</v>
      </c>
      <c r="E14" s="87">
        <v>129</v>
      </c>
      <c r="F14" s="89">
        <f t="shared" si="0"/>
        <v>0.129</v>
      </c>
      <c r="G14" s="89">
        <f>MAX(0.00078 * C14, E14 - (C14*('PHE Calibration'!$G$18/'PHE Calibration'!$C$18)))</f>
        <v>97.78</v>
      </c>
      <c r="H14" s="74">
        <f t="shared" si="1"/>
        <v>31.22</v>
      </c>
      <c r="I14" s="89">
        <f t="shared" si="2"/>
        <v>9.7780000000000006E-2</v>
      </c>
      <c r="J14" s="51" t="s">
        <v>71</v>
      </c>
      <c r="K14" s="87">
        <v>500</v>
      </c>
      <c r="L14" s="77" t="s">
        <v>261</v>
      </c>
    </row>
    <row r="15" spans="1:12" ht="15" customHeight="1">
      <c r="A15" s="5" t="s">
        <v>175</v>
      </c>
      <c r="B15" s="4" t="s">
        <v>11</v>
      </c>
      <c r="C15" s="6">
        <f t="shared" ref="C15:C16" si="5">K15*3</f>
        <v>1500</v>
      </c>
      <c r="D15" s="47" t="s">
        <v>188</v>
      </c>
      <c r="E15" s="4">
        <v>246</v>
      </c>
      <c r="F15" s="38">
        <f t="shared" si="0"/>
        <v>0.16400000000000001</v>
      </c>
      <c r="G15" s="38">
        <f>MAX(0.00078 * C15, E15 - (C15*('PHE Calibration'!$G$18/'PHE Calibration'!$C$18)))</f>
        <v>199.17000000000002</v>
      </c>
      <c r="H15" s="74">
        <f t="shared" si="1"/>
        <v>46.829999999999984</v>
      </c>
      <c r="I15" s="38">
        <f t="shared" si="2"/>
        <v>0.13278000000000001</v>
      </c>
      <c r="J15" s="32" t="s">
        <v>74</v>
      </c>
      <c r="K15" s="4">
        <v>500</v>
      </c>
    </row>
    <row r="16" spans="1:12" ht="15" customHeight="1">
      <c r="A16" s="5" t="s">
        <v>176</v>
      </c>
      <c r="B16" s="4" t="s">
        <v>11</v>
      </c>
      <c r="C16" s="6">
        <f t="shared" si="5"/>
        <v>1500</v>
      </c>
      <c r="D16" s="47" t="s">
        <v>189</v>
      </c>
      <c r="E16" s="4">
        <v>141</v>
      </c>
      <c r="F16" s="38">
        <f t="shared" si="0"/>
        <v>9.4E-2</v>
      </c>
      <c r="G16" s="38">
        <f>MAX(0.00078 * C16, E16 - (C16*('PHE Calibration'!$G$18/'PHE Calibration'!$C$18)))</f>
        <v>94.17</v>
      </c>
      <c r="H16" s="74">
        <f t="shared" si="1"/>
        <v>46.83</v>
      </c>
      <c r="I16" s="38">
        <f t="shared" si="2"/>
        <v>6.2780000000000002E-2</v>
      </c>
      <c r="J16" s="31" t="s">
        <v>77</v>
      </c>
      <c r="K16" s="4">
        <v>500</v>
      </c>
    </row>
    <row r="17" spans="1:12" ht="15" customHeight="1">
      <c r="A17" s="5" t="s">
        <v>177</v>
      </c>
      <c r="B17" s="4" t="s">
        <v>11</v>
      </c>
      <c r="C17" s="6">
        <f>K17*4</f>
        <v>2000</v>
      </c>
      <c r="D17" s="47" t="s">
        <v>190</v>
      </c>
      <c r="E17" s="4">
        <v>153</v>
      </c>
      <c r="F17" s="38">
        <f t="shared" si="0"/>
        <v>7.6499999999999999E-2</v>
      </c>
      <c r="G17" s="38">
        <f>MAX(0.00078 * C17, E17 - (C17*('PHE Calibration'!$G$18/'PHE Calibration'!$C$18)))</f>
        <v>90.56</v>
      </c>
      <c r="H17" s="74">
        <f t="shared" si="1"/>
        <v>62.44</v>
      </c>
      <c r="I17" s="38">
        <f t="shared" si="2"/>
        <v>4.5280000000000001E-2</v>
      </c>
      <c r="J17" s="31" t="s">
        <v>80</v>
      </c>
      <c r="K17" s="4">
        <v>500</v>
      </c>
    </row>
    <row r="18" spans="1:12" ht="15" customHeight="1">
      <c r="A18" s="5" t="s">
        <v>178</v>
      </c>
      <c r="B18" s="4" t="s">
        <v>11</v>
      </c>
      <c r="C18" s="6">
        <f>K18*6</f>
        <v>3000</v>
      </c>
      <c r="D18" s="47" t="s">
        <v>191</v>
      </c>
      <c r="E18" s="4">
        <v>177</v>
      </c>
      <c r="F18" s="38">
        <f t="shared" si="0"/>
        <v>5.8999999999999997E-2</v>
      </c>
      <c r="G18" s="38">
        <f>MAX(0.00078 * C18, E18 - (C18*('PHE Calibration'!$G$18/'PHE Calibration'!$C$18)))</f>
        <v>83.34</v>
      </c>
      <c r="H18" s="74">
        <f t="shared" si="1"/>
        <v>93.66</v>
      </c>
      <c r="I18" s="38">
        <f t="shared" si="2"/>
        <v>2.7780000000000003E-2</v>
      </c>
      <c r="J18" s="31" t="s">
        <v>83</v>
      </c>
      <c r="K18" s="4">
        <v>500</v>
      </c>
    </row>
    <row r="19" spans="1:12" s="68" customFormat="1" ht="15" customHeight="1">
      <c r="A19" s="79" t="s">
        <v>179</v>
      </c>
      <c r="B19" s="63" t="s">
        <v>11</v>
      </c>
      <c r="C19" s="81">
        <f>K19*11</f>
        <v>5500</v>
      </c>
      <c r="D19" s="97" t="s">
        <v>192</v>
      </c>
      <c r="E19" s="63">
        <v>237</v>
      </c>
      <c r="F19" s="67">
        <f t="shared" si="0"/>
        <v>4.3090909090909089E-2</v>
      </c>
      <c r="G19" s="67">
        <f>MAX(0.00078 * C19, E19 - (C19*('PHE Calibration'!$G$18/'PHE Calibration'!$C$18)))</f>
        <v>65.29000000000002</v>
      </c>
      <c r="H19" s="100">
        <f t="shared" si="1"/>
        <v>171.70999999999998</v>
      </c>
      <c r="I19" s="67">
        <f t="shared" si="2"/>
        <v>1.1870909090909095E-2</v>
      </c>
      <c r="J19" s="79" t="s">
        <v>86</v>
      </c>
      <c r="K19" s="63">
        <v>500</v>
      </c>
      <c r="L19" s="83"/>
    </row>
    <row r="20" spans="1:12" s="78" customFormat="1" ht="15" customHeight="1">
      <c r="A20" s="51" t="s">
        <v>174</v>
      </c>
      <c r="B20" s="87" t="s">
        <v>11</v>
      </c>
      <c r="C20" s="75">
        <f>K20*2</f>
        <v>1000</v>
      </c>
      <c r="D20" s="99" t="s">
        <v>187</v>
      </c>
      <c r="E20" s="87">
        <v>129</v>
      </c>
      <c r="F20" s="89">
        <f t="shared" si="0"/>
        <v>0.129</v>
      </c>
      <c r="G20" s="105">
        <f>MAX(0.00078 * C20, E20 - (C20*('PHE Calibration'!$G$26/'PHE Calibration'!$C$26)))</f>
        <v>107.47709086</v>
      </c>
      <c r="H20" s="74">
        <f t="shared" si="1"/>
        <v>21.522909139999996</v>
      </c>
      <c r="I20" s="89">
        <f t="shared" si="2"/>
        <v>0.10747709086</v>
      </c>
      <c r="J20" s="51" t="s">
        <v>71</v>
      </c>
      <c r="K20" s="87">
        <v>500</v>
      </c>
      <c r="L20" s="77" t="s">
        <v>262</v>
      </c>
    </row>
    <row r="21" spans="1:12" ht="15" customHeight="1">
      <c r="A21" s="5" t="s">
        <v>175</v>
      </c>
      <c r="B21" s="4" t="s">
        <v>11</v>
      </c>
      <c r="C21" s="6">
        <f t="shared" ref="C21:C22" si="6">K21*3</f>
        <v>1500</v>
      </c>
      <c r="D21" s="47" t="s">
        <v>188</v>
      </c>
      <c r="E21" s="4">
        <v>246</v>
      </c>
      <c r="F21" s="38">
        <f t="shared" si="0"/>
        <v>0.16400000000000001</v>
      </c>
      <c r="G21" s="62">
        <f>MAX(0.00078 * C21, E21 - (C21*('PHE Calibration'!$G$26/'PHE Calibration'!$C$26)))</f>
        <v>213.71563628999999</v>
      </c>
      <c r="H21" s="74">
        <f t="shared" si="1"/>
        <v>32.284363710000008</v>
      </c>
      <c r="I21" s="38">
        <f t="shared" si="2"/>
        <v>0.14247709085999999</v>
      </c>
      <c r="J21" s="32" t="s">
        <v>74</v>
      </c>
      <c r="K21" s="4">
        <v>500</v>
      </c>
    </row>
    <row r="22" spans="1:12" ht="15" customHeight="1">
      <c r="A22" s="5" t="s">
        <v>176</v>
      </c>
      <c r="B22" s="4" t="s">
        <v>11</v>
      </c>
      <c r="C22" s="6">
        <f t="shared" si="6"/>
        <v>1500</v>
      </c>
      <c r="D22" s="47" t="s">
        <v>189</v>
      </c>
      <c r="E22" s="4">
        <v>141</v>
      </c>
      <c r="F22" s="38">
        <f t="shared" si="0"/>
        <v>9.4E-2</v>
      </c>
      <c r="G22" s="62">
        <f>MAX(0.00078 * C22, E22 - (C22*('PHE Calibration'!$G$26/'PHE Calibration'!$C$26)))</f>
        <v>108.71563628999999</v>
      </c>
      <c r="H22" s="74">
        <f t="shared" si="1"/>
        <v>32.284363710000008</v>
      </c>
      <c r="I22" s="38">
        <f t="shared" si="2"/>
        <v>7.2477090859999996E-2</v>
      </c>
      <c r="J22" s="31" t="s">
        <v>77</v>
      </c>
      <c r="K22" s="4">
        <v>500</v>
      </c>
    </row>
    <row r="23" spans="1:12" ht="15" customHeight="1">
      <c r="A23" s="5" t="s">
        <v>177</v>
      </c>
      <c r="B23" s="4" t="s">
        <v>11</v>
      </c>
      <c r="C23" s="6">
        <f>K23*4</f>
        <v>2000</v>
      </c>
      <c r="D23" s="47" t="s">
        <v>190</v>
      </c>
      <c r="E23" s="4">
        <v>153</v>
      </c>
      <c r="F23" s="38">
        <f t="shared" si="0"/>
        <v>7.6499999999999999E-2</v>
      </c>
      <c r="G23" s="62">
        <f>MAX(0.00078 * C23, E23 - (C23*('PHE Calibration'!$G$26/'PHE Calibration'!$C$26)))</f>
        <v>109.95418172000001</v>
      </c>
      <c r="H23" s="74">
        <f t="shared" si="1"/>
        <v>43.045818279999992</v>
      </c>
      <c r="I23" s="38">
        <f t="shared" si="2"/>
        <v>5.4977090860000001E-2</v>
      </c>
      <c r="J23" s="31" t="s">
        <v>80</v>
      </c>
      <c r="K23" s="4">
        <v>500</v>
      </c>
    </row>
    <row r="24" spans="1:12" ht="15" customHeight="1">
      <c r="A24" s="5" t="s">
        <v>178</v>
      </c>
      <c r="B24" s="4" t="s">
        <v>11</v>
      </c>
      <c r="C24" s="6">
        <f>K24*6</f>
        <v>3000</v>
      </c>
      <c r="D24" s="47" t="s">
        <v>191</v>
      </c>
      <c r="E24" s="4">
        <v>177</v>
      </c>
      <c r="F24" s="38">
        <f t="shared" si="0"/>
        <v>5.8999999999999997E-2</v>
      </c>
      <c r="G24" s="62">
        <f>MAX(0.00078 * C24, E24 - (C24*('PHE Calibration'!$G$26/'PHE Calibration'!$C$26)))</f>
        <v>112.43127258</v>
      </c>
      <c r="H24" s="74">
        <f t="shared" si="1"/>
        <v>64.568727420000002</v>
      </c>
      <c r="I24" s="38">
        <f t="shared" si="2"/>
        <v>3.7477090859999999E-2</v>
      </c>
      <c r="J24" s="31" t="s">
        <v>83</v>
      </c>
      <c r="K24" s="4">
        <v>500</v>
      </c>
    </row>
    <row r="25" spans="1:12" ht="15" customHeight="1">
      <c r="A25" s="5" t="s">
        <v>179</v>
      </c>
      <c r="B25" s="4" t="s">
        <v>11</v>
      </c>
      <c r="C25" s="6">
        <f>K25*11</f>
        <v>5500</v>
      </c>
      <c r="D25" s="47" t="s">
        <v>192</v>
      </c>
      <c r="E25" s="4">
        <v>237</v>
      </c>
      <c r="F25" s="38">
        <f t="shared" si="0"/>
        <v>4.3090909090909089E-2</v>
      </c>
      <c r="G25" s="62">
        <f>MAX(0.00078 * C25, E25 - (C25*('PHE Calibration'!$G$26/'PHE Calibration'!$C$26)))</f>
        <v>118.62399972999999</v>
      </c>
      <c r="H25" s="74">
        <f t="shared" si="1"/>
        <v>118.37600027000001</v>
      </c>
      <c r="I25" s="38">
        <f t="shared" si="2"/>
        <v>2.1567999950909088E-2</v>
      </c>
      <c r="J25" s="39" t="s">
        <v>86</v>
      </c>
      <c r="K25" s="4">
        <v>500</v>
      </c>
    </row>
    <row r="26" spans="1:12" ht="15" customHeight="1">
      <c r="H26" s="74"/>
      <c r="I26" s="38"/>
    </row>
    <row r="27" spans="1:12" ht="15" customHeight="1">
      <c r="H27" s="74"/>
      <c r="I27" s="38"/>
    </row>
    <row r="28" spans="1:12" ht="15" customHeight="1">
      <c r="H28" s="38"/>
      <c r="I28" s="38"/>
    </row>
    <row r="29" spans="1:12" ht="15" customHeight="1">
      <c r="H29" s="38"/>
      <c r="I29" s="38"/>
    </row>
    <row r="30" spans="1:12" ht="15" customHeight="1">
      <c r="H30" s="38"/>
      <c r="I30" s="38"/>
    </row>
    <row r="31" spans="1:12" ht="15" customHeight="1">
      <c r="H31" s="38"/>
      <c r="I31" s="38"/>
    </row>
    <row r="32" spans="1:12" ht="15" customHeight="1">
      <c r="H32" s="38"/>
      <c r="I32" s="38"/>
    </row>
    <row r="33" spans="8:9" ht="15" customHeight="1">
      <c r="H33" s="38"/>
      <c r="I33" s="38"/>
    </row>
    <row r="34" spans="8:9" ht="15" customHeight="1">
      <c r="H34" s="38"/>
      <c r="I34" s="38"/>
    </row>
    <row r="35" spans="8:9" ht="15" customHeight="1">
      <c r="H35" s="38"/>
      <c r="I35" s="38"/>
    </row>
    <row r="36" spans="8:9" ht="15" customHeight="1">
      <c r="H36" s="38"/>
      <c r="I36" s="38"/>
    </row>
    <row r="37" spans="8:9" ht="15" customHeight="1">
      <c r="H37" s="38"/>
      <c r="I37" s="38"/>
    </row>
    <row r="38" spans="8:9" ht="15" customHeight="1">
      <c r="H38" s="38"/>
      <c r="I38" s="38"/>
    </row>
    <row r="39" spans="8:9" ht="15" customHeight="1">
      <c r="H39" s="38"/>
      <c r="I39" s="38"/>
    </row>
    <row r="40" spans="8:9" ht="15" customHeight="1">
      <c r="H40" s="38"/>
      <c r="I40" s="38"/>
    </row>
    <row r="41" spans="8:9" ht="15" customHeight="1">
      <c r="H41" s="38"/>
      <c r="I41" s="38"/>
    </row>
    <row r="42" spans="8:9" ht="15" customHeight="1">
      <c r="H42" s="38"/>
      <c r="I42" s="38"/>
    </row>
    <row r="43" spans="8:9" ht="15" customHeight="1">
      <c r="H43" s="38"/>
      <c r="I43" s="38"/>
    </row>
    <row r="44" spans="8:9" ht="15" customHeight="1">
      <c r="H44" s="38"/>
      <c r="I44" s="38"/>
    </row>
    <row r="45" spans="8:9" ht="15" customHeight="1">
      <c r="H45" s="38"/>
      <c r="I45" s="38"/>
    </row>
    <row r="46" spans="8:9" ht="15" customHeight="1">
      <c r="H46" s="38"/>
      <c r="I46" s="38"/>
    </row>
    <row r="47" spans="8:9" ht="15" customHeight="1">
      <c r="H47" s="38"/>
      <c r="I47" s="38"/>
    </row>
    <row r="48" spans="8:9" ht="15" customHeight="1">
      <c r="H48" s="38"/>
      <c r="I48" s="38"/>
    </row>
    <row r="49" spans="8:9" ht="15" customHeight="1">
      <c r="H49" s="38"/>
      <c r="I49" s="38"/>
    </row>
    <row r="50" spans="8:9" ht="15" customHeight="1">
      <c r="H50" s="38"/>
      <c r="I50" s="38"/>
    </row>
    <row r="51" spans="8:9" ht="15" customHeight="1">
      <c r="H51" s="38"/>
      <c r="I51" s="38"/>
    </row>
    <row r="52" spans="8:9" ht="15" customHeight="1">
      <c r="H52" s="38"/>
      <c r="I52" s="38"/>
    </row>
    <row r="53" spans="8:9" ht="15" customHeight="1">
      <c r="H53" s="38"/>
      <c r="I53" s="38"/>
    </row>
    <row r="54" spans="8:9" ht="15" customHeight="1">
      <c r="H54" s="38"/>
      <c r="I54" s="38"/>
    </row>
    <row r="55" spans="8:9" ht="15" customHeight="1">
      <c r="H55" s="38"/>
      <c r="I55" s="38"/>
    </row>
    <row r="56" spans="8:9" ht="15" customHeight="1">
      <c r="H56" s="38"/>
      <c r="I56" s="38"/>
    </row>
    <row r="57" spans="8:9" ht="15" customHeight="1">
      <c r="H57" s="38"/>
      <c r="I57" s="38"/>
    </row>
    <row r="58" spans="8:9" ht="15" customHeight="1">
      <c r="H58" s="38"/>
      <c r="I58" s="38"/>
    </row>
    <row r="59" spans="8:9" ht="15" customHeight="1">
      <c r="H59" s="38"/>
      <c r="I59" s="38"/>
    </row>
    <row r="60" spans="8:9" ht="15" customHeight="1">
      <c r="H60" s="38"/>
      <c r="I60" s="38"/>
    </row>
    <row r="61" spans="8:9" ht="15" customHeight="1">
      <c r="H61" s="38"/>
      <c r="I61" s="38"/>
    </row>
    <row r="62" spans="8:9" ht="15" customHeight="1">
      <c r="H62" s="38"/>
      <c r="I62" s="38"/>
    </row>
    <row r="63" spans="8:9" ht="15" customHeight="1">
      <c r="H63" s="38"/>
      <c r="I63" s="38"/>
    </row>
    <row r="64" spans="8:9" ht="15" customHeight="1">
      <c r="H64" s="38"/>
      <c r="I64" s="38"/>
    </row>
    <row r="65" spans="6:9" ht="15" customHeight="1">
      <c r="F65" s="38"/>
      <c r="G65" s="38"/>
      <c r="H65" s="38"/>
      <c r="I65" s="38"/>
    </row>
    <row r="66" spans="6:9" ht="15" customHeight="1">
      <c r="F66" s="38"/>
      <c r="G66" s="38"/>
      <c r="H66" s="38"/>
      <c r="I66" s="38"/>
    </row>
    <row r="67" spans="6:9" ht="15" customHeight="1">
      <c r="F67" s="38"/>
      <c r="G67" s="38"/>
      <c r="H67" s="38"/>
      <c r="I67" s="38"/>
    </row>
    <row r="68" spans="6:9" ht="15" customHeight="1">
      <c r="F68" s="38"/>
      <c r="G68" s="38"/>
      <c r="H68" s="38"/>
      <c r="I68" s="38"/>
    </row>
    <row r="69" spans="6:9" ht="15" customHeight="1">
      <c r="F69" s="38"/>
      <c r="G69" s="38"/>
      <c r="H69" s="38"/>
      <c r="I69" s="38"/>
    </row>
    <row r="70" spans="6:9" ht="15" customHeight="1">
      <c r="F70" s="38"/>
      <c r="G70" s="38"/>
      <c r="H70" s="38"/>
      <c r="I70" s="38"/>
    </row>
    <row r="71" spans="6:9" ht="15" customHeight="1">
      <c r="F71" s="38"/>
      <c r="G71" s="38"/>
      <c r="H71" s="38"/>
      <c r="I71" s="38"/>
    </row>
    <row r="72" spans="6:9" ht="15" customHeight="1">
      <c r="F72" s="38"/>
      <c r="G72" s="38"/>
      <c r="H72" s="38"/>
      <c r="I72" s="38"/>
    </row>
    <row r="73" spans="6:9" ht="15" customHeight="1">
      <c r="F73" s="38"/>
      <c r="G73" s="38"/>
      <c r="H73" s="38"/>
      <c r="I73" s="38"/>
    </row>
    <row r="74" spans="6:9" ht="15" customHeight="1">
      <c r="F74" s="38"/>
      <c r="G74" s="38"/>
      <c r="H74" s="38"/>
      <c r="I74" s="38"/>
    </row>
    <row r="75" spans="6:9" ht="15" customHeight="1">
      <c r="F75" s="38"/>
      <c r="G75" s="38"/>
      <c r="H75" s="38"/>
      <c r="I75" s="38"/>
    </row>
    <row r="76" spans="6:9" ht="15" customHeight="1">
      <c r="F76" s="38"/>
      <c r="G76" s="38"/>
      <c r="H76" s="38"/>
      <c r="I76" s="38"/>
    </row>
    <row r="77" spans="6:9" ht="15" customHeight="1">
      <c r="F77" s="38"/>
      <c r="G77" s="38"/>
      <c r="H77" s="38"/>
      <c r="I77" s="38"/>
    </row>
    <row r="78" spans="6:9" ht="15" customHeight="1">
      <c r="F78" s="38"/>
      <c r="G78" s="38"/>
      <c r="H78" s="38"/>
      <c r="I78" s="38"/>
    </row>
    <row r="79" spans="6:9" ht="15" customHeight="1">
      <c r="F79" s="38"/>
      <c r="G79" s="38"/>
      <c r="H79" s="38"/>
      <c r="I79" s="38"/>
    </row>
    <row r="80" spans="6:9" ht="15" customHeight="1">
      <c r="F80" s="38"/>
      <c r="G80" s="38"/>
      <c r="H80" s="38"/>
      <c r="I80" s="38"/>
    </row>
    <row r="81" spans="6:9" ht="15" customHeight="1">
      <c r="F81" s="38"/>
      <c r="G81" s="38"/>
      <c r="H81" s="38"/>
      <c r="I81" s="38"/>
    </row>
    <row r="82" spans="6:9" ht="15" customHeight="1">
      <c r="F82" s="38"/>
      <c r="G82" s="38"/>
      <c r="H82" s="38"/>
      <c r="I82" s="38"/>
    </row>
    <row r="83" spans="6:9" ht="15" customHeight="1">
      <c r="F83" s="38"/>
      <c r="G83" s="38"/>
      <c r="H83" s="38"/>
      <c r="I83" s="38"/>
    </row>
    <row r="84" spans="6:9" ht="15" customHeight="1">
      <c r="F84" s="38"/>
      <c r="G84" s="38"/>
      <c r="H84" s="38"/>
      <c r="I84" s="38"/>
    </row>
    <row r="85" spans="6:9" ht="15" customHeight="1">
      <c r="F85" s="38"/>
      <c r="G85" s="38"/>
      <c r="H85" s="38"/>
      <c r="I85" s="38"/>
    </row>
    <row r="86" spans="6:9" ht="15" customHeight="1">
      <c r="F86" s="38"/>
      <c r="G86" s="38"/>
      <c r="H86" s="38"/>
      <c r="I86" s="38"/>
    </row>
    <row r="87" spans="6:9" ht="15" customHeight="1">
      <c r="F87" s="38"/>
      <c r="G87" s="38"/>
      <c r="H87" s="38"/>
      <c r="I87" s="38"/>
    </row>
    <row r="88" spans="6:9" ht="15" customHeight="1">
      <c r="F88" s="38"/>
      <c r="G88" s="38"/>
      <c r="H88" s="38"/>
      <c r="I88" s="38"/>
    </row>
    <row r="89" spans="6:9" ht="15" customHeight="1">
      <c r="F89" s="38"/>
      <c r="G89" s="38"/>
      <c r="H89" s="38"/>
      <c r="I89" s="38"/>
    </row>
    <row r="90" spans="6:9" ht="15" customHeight="1">
      <c r="F90" s="38"/>
      <c r="G90" s="38"/>
      <c r="H90" s="38"/>
      <c r="I90" s="38"/>
    </row>
    <row r="91" spans="6:9" ht="15" customHeight="1">
      <c r="F91" s="38"/>
      <c r="G91" s="38"/>
      <c r="H91" s="38"/>
      <c r="I91" s="38"/>
    </row>
    <row r="92" spans="6:9" ht="15" customHeight="1">
      <c r="F92" s="38"/>
      <c r="G92" s="38"/>
      <c r="H92" s="38"/>
      <c r="I92" s="38"/>
    </row>
    <row r="93" spans="6:9" ht="15" customHeight="1">
      <c r="F93" s="38"/>
      <c r="G93" s="38"/>
      <c r="H93" s="38"/>
      <c r="I93" s="38"/>
    </row>
    <row r="94" spans="6:9" ht="15" customHeight="1">
      <c r="F94" s="38"/>
      <c r="G94" s="38"/>
      <c r="H94" s="38"/>
      <c r="I94" s="38"/>
    </row>
    <row r="95" spans="6:9" ht="15" customHeight="1">
      <c r="F95" s="38"/>
      <c r="G95" s="38"/>
      <c r="H95" s="38"/>
      <c r="I95" s="38"/>
    </row>
    <row r="96" spans="6:9" ht="15" customHeight="1">
      <c r="F96" s="38"/>
      <c r="G96" s="38"/>
      <c r="H96" s="38"/>
      <c r="I96" s="38"/>
    </row>
    <row r="97" spans="6:9" ht="15" customHeight="1">
      <c r="F97" s="38"/>
      <c r="G97" s="38"/>
      <c r="H97" s="38"/>
      <c r="I97" s="38"/>
    </row>
    <row r="98" spans="6:9" ht="15" customHeight="1">
      <c r="F98" s="38"/>
      <c r="G98" s="38"/>
      <c r="H98" s="38"/>
      <c r="I98" s="38"/>
    </row>
    <row r="99" spans="6:9" ht="15" customHeight="1">
      <c r="F99" s="38"/>
      <c r="G99" s="38"/>
      <c r="H99" s="38"/>
      <c r="I99" s="38"/>
    </row>
    <row r="100" spans="6:9" ht="15" customHeight="1">
      <c r="F100" s="38"/>
      <c r="G100" s="38"/>
      <c r="H100" s="38"/>
      <c r="I100" s="38"/>
    </row>
    <row r="101" spans="6:9" ht="15" customHeight="1">
      <c r="F101" s="38"/>
      <c r="G101" s="38"/>
      <c r="H101" s="38"/>
      <c r="I101" s="38"/>
    </row>
    <row r="102" spans="6:9" ht="15" customHeight="1">
      <c r="F102" s="38"/>
      <c r="G102" s="38"/>
      <c r="H102" s="38"/>
      <c r="I102" s="38"/>
    </row>
    <row r="103" spans="6:9" ht="15" customHeight="1">
      <c r="F103" s="38"/>
      <c r="G103" s="38"/>
      <c r="H103" s="38"/>
      <c r="I103" s="38"/>
    </row>
    <row r="104" spans="6:9" ht="15" customHeight="1">
      <c r="F104" s="38"/>
      <c r="G104" s="38"/>
      <c r="H104" s="38"/>
      <c r="I104" s="38"/>
    </row>
    <row r="105" spans="6:9" ht="15" customHeight="1">
      <c r="F105" s="38"/>
      <c r="G105" s="38"/>
      <c r="H105" s="38"/>
      <c r="I105" s="38"/>
    </row>
    <row r="106" spans="6:9" ht="15" customHeight="1">
      <c r="F106" s="38"/>
      <c r="G106" s="38"/>
      <c r="H106" s="38"/>
      <c r="I106" s="38"/>
    </row>
    <row r="107" spans="6:9" ht="15" customHeight="1">
      <c r="F107" s="38"/>
      <c r="G107" s="38"/>
      <c r="H107" s="38"/>
      <c r="I107" s="38"/>
    </row>
    <row r="108" spans="6:9" ht="15" customHeight="1">
      <c r="F108" s="38"/>
      <c r="G108" s="38"/>
      <c r="H108" s="38"/>
      <c r="I108" s="38"/>
    </row>
    <row r="109" spans="6:9" ht="15" customHeight="1">
      <c r="F109" s="38"/>
      <c r="G109" s="38"/>
      <c r="H109" s="38"/>
      <c r="I109" s="38"/>
    </row>
    <row r="110" spans="6:9" ht="15" customHeight="1">
      <c r="F110" s="38"/>
      <c r="G110" s="38"/>
      <c r="H110" s="38"/>
      <c r="I110" s="38"/>
    </row>
    <row r="111" spans="6:9" ht="15" customHeight="1">
      <c r="F111" s="38"/>
      <c r="G111" s="38"/>
      <c r="H111" s="38"/>
      <c r="I111" s="38"/>
    </row>
    <row r="112" spans="6:9" ht="15" customHeight="1">
      <c r="F112" s="38"/>
      <c r="G112" s="38"/>
      <c r="H112" s="38"/>
      <c r="I112" s="38"/>
    </row>
    <row r="113" spans="6:9" ht="15" customHeight="1">
      <c r="F113" s="38"/>
      <c r="G113" s="38"/>
      <c r="H113" s="38"/>
      <c r="I113" s="38"/>
    </row>
    <row r="114" spans="6:9" ht="15" customHeight="1">
      <c r="F114" s="38"/>
      <c r="G114" s="38"/>
      <c r="H114" s="38"/>
      <c r="I114" s="38"/>
    </row>
    <row r="115" spans="6:9" ht="15" customHeight="1">
      <c r="F115" s="38"/>
      <c r="G115" s="38"/>
      <c r="H115" s="38"/>
      <c r="I115" s="38"/>
    </row>
    <row r="116" spans="6:9" ht="15" customHeight="1">
      <c r="F116" s="38"/>
      <c r="G116" s="38"/>
      <c r="H116" s="38"/>
      <c r="I116" s="38"/>
    </row>
    <row r="117" spans="6:9" ht="15" customHeight="1">
      <c r="F117" s="38"/>
      <c r="G117" s="38"/>
      <c r="H117" s="38"/>
      <c r="I117" s="38"/>
    </row>
    <row r="118" spans="6:9" ht="15" customHeight="1">
      <c r="F118" s="38"/>
      <c r="G118" s="38"/>
      <c r="H118" s="38"/>
      <c r="I118" s="38"/>
    </row>
    <row r="119" spans="6:9" ht="15" customHeight="1">
      <c r="F119" s="38"/>
      <c r="G119" s="38"/>
      <c r="H119" s="38"/>
      <c r="I119" s="38"/>
    </row>
    <row r="120" spans="6:9" ht="15" customHeight="1">
      <c r="F120" s="38"/>
      <c r="G120" s="38"/>
      <c r="H120" s="38"/>
      <c r="I120" s="38"/>
    </row>
    <row r="121" spans="6:9" ht="15" customHeight="1">
      <c r="F121" s="38"/>
      <c r="G121" s="38"/>
      <c r="H121" s="38"/>
      <c r="I121" s="38"/>
    </row>
    <row r="122" spans="6:9" ht="15" customHeight="1">
      <c r="F122" s="38"/>
      <c r="G122" s="38"/>
      <c r="H122" s="38"/>
      <c r="I122" s="38"/>
    </row>
    <row r="123" spans="6:9" ht="15" customHeight="1">
      <c r="F123" s="38"/>
      <c r="G123" s="38"/>
      <c r="H123" s="38"/>
      <c r="I123" s="38"/>
    </row>
    <row r="124" spans="6:9" ht="15" customHeight="1">
      <c r="F124" s="38"/>
      <c r="G124" s="38"/>
      <c r="H124" s="38"/>
      <c r="I124" s="38"/>
    </row>
    <row r="125" spans="6:9" ht="15" customHeight="1">
      <c r="F125" s="38"/>
      <c r="G125" s="38"/>
      <c r="H125" s="38"/>
      <c r="I125" s="38"/>
    </row>
    <row r="126" spans="6:9" ht="15" customHeight="1">
      <c r="F126" s="38"/>
      <c r="G126" s="38"/>
      <c r="H126" s="38"/>
      <c r="I126" s="38"/>
    </row>
    <row r="127" spans="6:9" ht="15" customHeight="1">
      <c r="F127" s="38"/>
      <c r="G127" s="38"/>
      <c r="H127" s="38"/>
      <c r="I127" s="38"/>
    </row>
    <row r="128" spans="6:9" ht="15" customHeight="1">
      <c r="F128" s="38"/>
      <c r="G128" s="38"/>
      <c r="H128" s="38"/>
      <c r="I128" s="38"/>
    </row>
    <row r="129" spans="6:9" ht="15" customHeight="1">
      <c r="F129" s="38"/>
      <c r="G129" s="38"/>
      <c r="H129" s="38"/>
      <c r="I129" s="38"/>
    </row>
    <row r="130" spans="6:9" ht="15" customHeight="1">
      <c r="F130" s="38"/>
      <c r="G130" s="38"/>
      <c r="H130" s="38"/>
      <c r="I130" s="38"/>
    </row>
    <row r="131" spans="6:9" ht="15" customHeight="1">
      <c r="F131" s="38"/>
      <c r="G131" s="38"/>
      <c r="H131" s="38"/>
      <c r="I131" s="38"/>
    </row>
    <row r="132" spans="6:9" ht="15" customHeight="1">
      <c r="F132" s="38"/>
      <c r="G132" s="38"/>
      <c r="H132" s="38"/>
      <c r="I132" s="38"/>
    </row>
    <row r="133" spans="6:9" ht="15" customHeight="1">
      <c r="F133" s="38"/>
      <c r="G133" s="38"/>
      <c r="H133" s="38"/>
      <c r="I133" s="38"/>
    </row>
    <row r="134" spans="6:9" ht="15" customHeight="1">
      <c r="F134" s="38"/>
      <c r="G134" s="38"/>
      <c r="H134" s="38"/>
      <c r="I134" s="38"/>
    </row>
    <row r="135" spans="6:9" ht="15" customHeight="1">
      <c r="F135" s="38"/>
      <c r="G135" s="38"/>
      <c r="H135" s="38"/>
      <c r="I135" s="38"/>
    </row>
    <row r="136" spans="6:9" ht="15" customHeight="1">
      <c r="F136" s="38"/>
      <c r="G136" s="38"/>
      <c r="H136" s="38"/>
      <c r="I136" s="38"/>
    </row>
    <row r="137" spans="6:9" ht="15" customHeight="1">
      <c r="F137" s="38"/>
      <c r="G137" s="38"/>
      <c r="H137" s="38"/>
      <c r="I137" s="38"/>
    </row>
    <row r="138" spans="6:9" ht="15" customHeight="1">
      <c r="F138" s="38"/>
      <c r="G138" s="38"/>
      <c r="H138" s="38"/>
      <c r="I138" s="38"/>
    </row>
    <row r="139" spans="6:9" ht="15" customHeight="1">
      <c r="F139" s="38"/>
      <c r="G139" s="38"/>
      <c r="H139" s="38"/>
      <c r="I139" s="38"/>
    </row>
    <row r="140" spans="6:9" ht="15" customHeight="1">
      <c r="F140" s="38"/>
      <c r="G140" s="38"/>
      <c r="H140" s="38"/>
      <c r="I140" s="38"/>
    </row>
    <row r="141" spans="6:9" ht="15" customHeight="1">
      <c r="F141" s="38"/>
      <c r="G141" s="38"/>
      <c r="H141" s="38"/>
      <c r="I141" s="38"/>
    </row>
    <row r="142" spans="6:9" ht="15" customHeight="1">
      <c r="F142" s="38"/>
      <c r="G142" s="38"/>
      <c r="H142" s="38"/>
      <c r="I142" s="38"/>
    </row>
    <row r="143" spans="6:9" ht="15" customHeight="1">
      <c r="F143" s="38"/>
      <c r="G143" s="38"/>
      <c r="H143" s="38"/>
      <c r="I143" s="38"/>
    </row>
    <row r="144" spans="6:9" ht="15" customHeight="1">
      <c r="F144" s="38"/>
      <c r="G144" s="38"/>
      <c r="H144" s="38"/>
      <c r="I144" s="38"/>
    </row>
    <row r="145" spans="6:9" ht="15" customHeight="1">
      <c r="F145" s="38"/>
      <c r="G145" s="38"/>
      <c r="H145" s="38"/>
      <c r="I145" s="38"/>
    </row>
    <row r="146" spans="6:9" ht="15" customHeight="1">
      <c r="F146" s="38"/>
      <c r="G146" s="38"/>
      <c r="H146" s="38"/>
      <c r="I146" s="38"/>
    </row>
    <row r="147" spans="6:9" ht="15" customHeight="1">
      <c r="F147" s="38"/>
      <c r="G147" s="38"/>
      <c r="H147" s="38"/>
      <c r="I147" s="38"/>
    </row>
    <row r="148" spans="6:9" ht="15" customHeight="1">
      <c r="F148" s="38"/>
      <c r="G148" s="38"/>
      <c r="H148" s="38"/>
      <c r="I148" s="38"/>
    </row>
    <row r="149" spans="6:9" ht="15" customHeight="1">
      <c r="F149" s="38"/>
      <c r="G149" s="38"/>
      <c r="H149" s="38"/>
      <c r="I149" s="38"/>
    </row>
    <row r="150" spans="6:9" ht="15" customHeight="1">
      <c r="F150" s="38"/>
      <c r="G150" s="38"/>
      <c r="H150" s="38"/>
      <c r="I150" s="38"/>
    </row>
    <row r="151" spans="6:9" ht="15" customHeight="1">
      <c r="F151" s="38"/>
      <c r="G151" s="38"/>
      <c r="H151" s="38"/>
      <c r="I151" s="38"/>
    </row>
    <row r="152" spans="6:9" ht="15" customHeight="1">
      <c r="F152" s="38"/>
      <c r="G152" s="38"/>
      <c r="H152" s="38"/>
      <c r="I152" s="38"/>
    </row>
    <row r="153" spans="6:9" ht="15" customHeight="1">
      <c r="F153" s="38"/>
      <c r="G153" s="38"/>
      <c r="H153" s="38"/>
      <c r="I153" s="38"/>
    </row>
    <row r="154" spans="6:9" ht="15" customHeight="1">
      <c r="F154" s="38"/>
      <c r="G154" s="38"/>
      <c r="H154" s="38"/>
      <c r="I154" s="38"/>
    </row>
    <row r="155" spans="6:9" ht="15" customHeight="1">
      <c r="F155" s="38"/>
      <c r="G155" s="38"/>
      <c r="H155" s="38"/>
      <c r="I155" s="38"/>
    </row>
    <row r="156" spans="6:9" ht="15" customHeight="1">
      <c r="F156" s="38"/>
      <c r="G156" s="38"/>
      <c r="H156" s="38"/>
      <c r="I156" s="38"/>
    </row>
    <row r="157" spans="6:9" ht="15" customHeight="1">
      <c r="F157" s="38"/>
      <c r="G157" s="38"/>
      <c r="H157" s="38"/>
      <c r="I157" s="38"/>
    </row>
    <row r="158" spans="6:9" ht="15" customHeight="1">
      <c r="F158" s="38"/>
      <c r="G158" s="38"/>
      <c r="H158" s="38"/>
      <c r="I158" s="38"/>
    </row>
    <row r="159" spans="6:9" ht="15" customHeight="1">
      <c r="F159" s="38"/>
      <c r="G159" s="38"/>
      <c r="H159" s="38"/>
      <c r="I159" s="38"/>
    </row>
    <row r="160" spans="6:9" ht="15" customHeight="1">
      <c r="F160" s="38"/>
      <c r="G160" s="38"/>
      <c r="H160" s="38"/>
      <c r="I160" s="38"/>
    </row>
    <row r="161" spans="6:9" ht="15" customHeight="1">
      <c r="F161" s="38"/>
      <c r="G161" s="38"/>
      <c r="H161" s="38"/>
      <c r="I161" s="38"/>
    </row>
    <row r="162" spans="6:9" ht="15" customHeight="1">
      <c r="F162" s="38"/>
      <c r="G162" s="38"/>
      <c r="H162" s="38"/>
      <c r="I162" s="38"/>
    </row>
    <row r="163" spans="6:9" ht="15" customHeight="1">
      <c r="F163" s="38"/>
      <c r="G163" s="38"/>
      <c r="H163" s="38"/>
      <c r="I163" s="38"/>
    </row>
    <row r="164" spans="6:9" ht="15" customHeight="1">
      <c r="F164" s="38"/>
      <c r="G164" s="38"/>
      <c r="H164" s="38"/>
      <c r="I164" s="38"/>
    </row>
    <row r="165" spans="6:9" ht="15" customHeight="1">
      <c r="F165" s="38"/>
      <c r="G165" s="38"/>
      <c r="H165" s="38"/>
      <c r="I165" s="38"/>
    </row>
    <row r="166" spans="6:9" ht="15" customHeight="1">
      <c r="F166" s="38"/>
      <c r="G166" s="38"/>
      <c r="H166" s="38"/>
      <c r="I166" s="38"/>
    </row>
    <row r="167" spans="6:9" ht="15" customHeight="1">
      <c r="F167" s="38"/>
      <c r="G167" s="38"/>
      <c r="H167" s="38"/>
      <c r="I167" s="38"/>
    </row>
    <row r="168" spans="6:9" ht="15" customHeight="1">
      <c r="F168" s="38"/>
      <c r="G168" s="38"/>
      <c r="H168" s="38"/>
      <c r="I168" s="38"/>
    </row>
    <row r="169" spans="6:9" ht="15" customHeight="1">
      <c r="F169" s="38"/>
      <c r="G169" s="38"/>
      <c r="H169" s="38"/>
      <c r="I169" s="38"/>
    </row>
    <row r="170" spans="6:9" ht="15" customHeight="1">
      <c r="F170" s="38"/>
      <c r="G170" s="38"/>
      <c r="H170" s="38"/>
      <c r="I170" s="38"/>
    </row>
    <row r="171" spans="6:9" ht="15" customHeight="1">
      <c r="F171" s="38"/>
      <c r="G171" s="38"/>
      <c r="H171" s="38"/>
      <c r="I171" s="38"/>
    </row>
    <row r="172" spans="6:9" ht="15" customHeight="1">
      <c r="F172" s="38"/>
      <c r="G172" s="38"/>
      <c r="H172" s="38"/>
      <c r="I172" s="38"/>
    </row>
    <row r="173" spans="6:9" ht="15" customHeight="1">
      <c r="F173" s="38"/>
      <c r="G173" s="38"/>
      <c r="H173" s="38"/>
      <c r="I173" s="38"/>
    </row>
    <row r="174" spans="6:9" ht="15" customHeight="1">
      <c r="F174" s="38"/>
      <c r="G174" s="38"/>
      <c r="H174" s="38"/>
      <c r="I174" s="38"/>
    </row>
    <row r="175" spans="6:9" ht="15" customHeight="1">
      <c r="F175" s="38"/>
      <c r="G175" s="38"/>
      <c r="H175" s="38"/>
      <c r="I175" s="38"/>
    </row>
    <row r="176" spans="6:9" ht="15" customHeight="1">
      <c r="F176" s="38"/>
      <c r="G176" s="38"/>
      <c r="H176" s="38"/>
      <c r="I176" s="38"/>
    </row>
    <row r="177" spans="6:9" ht="15" customHeight="1">
      <c r="F177" s="38"/>
      <c r="G177" s="38"/>
      <c r="H177" s="38"/>
      <c r="I177" s="38"/>
    </row>
    <row r="178" spans="6:9" ht="15" customHeight="1">
      <c r="F178" s="38"/>
      <c r="G178" s="38"/>
      <c r="H178" s="38"/>
      <c r="I178" s="38"/>
    </row>
    <row r="179" spans="6:9" ht="15" customHeight="1">
      <c r="F179" s="38"/>
      <c r="G179" s="38"/>
      <c r="H179" s="38"/>
      <c r="I179" s="38"/>
    </row>
    <row r="180" spans="6:9" ht="15" customHeight="1">
      <c r="F180" s="38"/>
      <c r="G180" s="38"/>
      <c r="H180" s="38"/>
      <c r="I180" s="38"/>
    </row>
    <row r="181" spans="6:9" ht="15" customHeight="1">
      <c r="F181" s="38"/>
      <c r="G181" s="38"/>
      <c r="H181" s="38"/>
      <c r="I181" s="38"/>
    </row>
    <row r="182" spans="6:9" ht="15" customHeight="1">
      <c r="F182" s="38"/>
      <c r="G182" s="38"/>
      <c r="H182" s="38"/>
      <c r="I182" s="38"/>
    </row>
    <row r="183" spans="6:9" ht="15" customHeight="1">
      <c r="F183" s="38"/>
      <c r="G183" s="38"/>
      <c r="H183" s="38"/>
      <c r="I183" s="38"/>
    </row>
    <row r="184" spans="6:9" ht="15" customHeight="1">
      <c r="F184" s="38"/>
      <c r="G184" s="38"/>
      <c r="H184" s="38"/>
      <c r="I184" s="38"/>
    </row>
    <row r="185" spans="6:9" ht="15" customHeight="1">
      <c r="F185" s="38"/>
      <c r="G185" s="38"/>
      <c r="H185" s="38"/>
      <c r="I185" s="38"/>
    </row>
    <row r="186" spans="6:9" ht="15" customHeight="1">
      <c r="F186" s="38"/>
      <c r="G186" s="38"/>
      <c r="H186" s="38"/>
      <c r="I186" s="38"/>
    </row>
    <row r="187" spans="6:9" ht="15" customHeight="1">
      <c r="F187" s="38"/>
      <c r="G187" s="38"/>
      <c r="H187" s="38"/>
      <c r="I187" s="38"/>
    </row>
    <row r="188" spans="6:9" ht="15" customHeight="1">
      <c r="F188" s="38"/>
      <c r="G188" s="38"/>
      <c r="H188" s="38"/>
      <c r="I188" s="38"/>
    </row>
    <row r="189" spans="6:9" ht="15" customHeight="1">
      <c r="F189" s="38"/>
      <c r="G189" s="38"/>
      <c r="H189" s="38"/>
      <c r="I189" s="38"/>
    </row>
    <row r="190" spans="6:9" ht="15" customHeight="1">
      <c r="F190" s="38"/>
      <c r="G190" s="38"/>
      <c r="H190" s="38"/>
      <c r="I190" s="38"/>
    </row>
    <row r="191" spans="6:9" ht="15" customHeight="1">
      <c r="F191" s="38"/>
      <c r="G191" s="38"/>
      <c r="H191" s="38"/>
      <c r="I191" s="38"/>
    </row>
    <row r="192" spans="6:9" ht="15" customHeight="1">
      <c r="F192" s="38"/>
      <c r="G192" s="38"/>
      <c r="H192" s="38"/>
      <c r="I192" s="38"/>
    </row>
    <row r="193" spans="6:9" ht="15" customHeight="1">
      <c r="F193" s="38"/>
      <c r="G193" s="38"/>
      <c r="H193" s="38"/>
      <c r="I193" s="38"/>
    </row>
    <row r="194" spans="6:9" ht="15" customHeight="1">
      <c r="F194" s="38"/>
      <c r="G194" s="38"/>
      <c r="H194" s="38"/>
      <c r="I194" s="38"/>
    </row>
    <row r="195" spans="6:9" ht="15" customHeight="1">
      <c r="F195" s="38"/>
      <c r="G195" s="38"/>
      <c r="H195" s="38"/>
      <c r="I195" s="38"/>
    </row>
    <row r="196" spans="6:9" ht="15" customHeight="1">
      <c r="F196" s="38"/>
      <c r="G196" s="38"/>
      <c r="H196" s="38"/>
      <c r="I196" s="38"/>
    </row>
    <row r="197" spans="6:9" ht="15" customHeight="1">
      <c r="F197" s="38"/>
      <c r="G197" s="38"/>
      <c r="H197" s="38"/>
      <c r="I197" s="38"/>
    </row>
    <row r="198" spans="6:9" ht="15" customHeight="1">
      <c r="F198" s="38"/>
      <c r="G198" s="38"/>
      <c r="H198" s="38"/>
      <c r="I198" s="38"/>
    </row>
    <row r="199" spans="6:9" ht="15" customHeight="1">
      <c r="F199" s="38"/>
      <c r="G199" s="38"/>
      <c r="H199" s="38"/>
      <c r="I199" s="38"/>
    </row>
    <row r="200" spans="6:9" ht="15" customHeight="1">
      <c r="F200" s="38"/>
      <c r="G200" s="38"/>
      <c r="H200" s="38"/>
      <c r="I200" s="38"/>
    </row>
    <row r="201" spans="6:9" ht="15" customHeight="1">
      <c r="F201" s="38"/>
      <c r="G201" s="38"/>
      <c r="H201" s="38"/>
      <c r="I201" s="38"/>
    </row>
    <row r="202" spans="6:9" ht="15" customHeight="1">
      <c r="F202" s="38"/>
      <c r="G202" s="38"/>
      <c r="H202" s="38"/>
      <c r="I202" s="38"/>
    </row>
    <row r="203" spans="6:9" ht="15" customHeight="1">
      <c r="F203" s="38"/>
      <c r="G203" s="38"/>
      <c r="H203" s="38"/>
      <c r="I203" s="38"/>
    </row>
    <row r="204" spans="6:9" ht="15" customHeight="1">
      <c r="F204" s="38"/>
      <c r="G204" s="38"/>
      <c r="H204" s="38"/>
      <c r="I204" s="38"/>
    </row>
    <row r="205" spans="6:9" ht="15" customHeight="1">
      <c r="F205" s="38"/>
      <c r="G205" s="38"/>
      <c r="H205" s="38"/>
      <c r="I205" s="38"/>
    </row>
    <row r="206" spans="6:9" ht="15" customHeight="1">
      <c r="F206" s="38"/>
      <c r="G206" s="38"/>
      <c r="H206" s="38"/>
      <c r="I206" s="38"/>
    </row>
    <row r="207" spans="6:9" ht="15" customHeight="1">
      <c r="F207" s="38"/>
      <c r="G207" s="38"/>
      <c r="H207" s="38"/>
      <c r="I207" s="38"/>
    </row>
    <row r="208" spans="6:9" ht="15" customHeight="1">
      <c r="F208" s="38"/>
      <c r="G208" s="38"/>
      <c r="H208" s="38"/>
      <c r="I208" s="38"/>
    </row>
    <row r="209" spans="6:9" ht="15" customHeight="1">
      <c r="F209" s="38"/>
      <c r="G209" s="38"/>
      <c r="H209" s="38"/>
      <c r="I209" s="38"/>
    </row>
    <row r="210" spans="6:9" ht="15" customHeight="1">
      <c r="F210" s="38"/>
      <c r="G210" s="38"/>
      <c r="H210" s="38"/>
      <c r="I210" s="38"/>
    </row>
    <row r="211" spans="6:9" ht="15" customHeight="1">
      <c r="F211" s="38"/>
      <c r="G211" s="38"/>
      <c r="H211" s="38"/>
      <c r="I211" s="38"/>
    </row>
    <row r="212" spans="6:9" ht="15" customHeight="1">
      <c r="F212" s="38"/>
      <c r="G212" s="38"/>
      <c r="H212" s="38"/>
      <c r="I212" s="38"/>
    </row>
    <row r="213" spans="6:9" ht="15" customHeight="1">
      <c r="F213" s="38"/>
      <c r="G213" s="38"/>
      <c r="H213" s="38"/>
      <c r="I213" s="38"/>
    </row>
    <row r="214" spans="6:9" ht="15" customHeight="1">
      <c r="F214" s="38"/>
      <c r="G214" s="38"/>
      <c r="H214" s="38"/>
      <c r="I214" s="38"/>
    </row>
    <row r="215" spans="6:9" ht="15" customHeight="1">
      <c r="F215" s="38"/>
      <c r="G215" s="38"/>
      <c r="H215" s="38"/>
      <c r="I215" s="38"/>
    </row>
    <row r="216" spans="6:9" ht="15" customHeight="1">
      <c r="F216" s="38"/>
      <c r="G216" s="38"/>
      <c r="H216" s="38"/>
      <c r="I216" s="38"/>
    </row>
    <row r="217" spans="6:9" ht="15" customHeight="1">
      <c r="F217" s="38"/>
      <c r="G217" s="38"/>
      <c r="H217" s="38"/>
      <c r="I217" s="38"/>
    </row>
    <row r="218" spans="6:9" ht="15" customHeight="1">
      <c r="F218" s="38"/>
      <c r="G218" s="38"/>
      <c r="H218" s="38"/>
      <c r="I218" s="38"/>
    </row>
    <row r="219" spans="6:9" ht="15" customHeight="1">
      <c r="F219" s="38"/>
      <c r="G219" s="38"/>
      <c r="H219" s="38"/>
      <c r="I219" s="38"/>
    </row>
    <row r="220" spans="6:9" ht="15" customHeight="1">
      <c r="F220" s="38"/>
      <c r="G220" s="38"/>
      <c r="H220" s="38"/>
      <c r="I220" s="38"/>
    </row>
    <row r="221" spans="6:9" ht="15" customHeight="1">
      <c r="F221" s="38"/>
      <c r="G221" s="38"/>
      <c r="H221" s="38"/>
      <c r="I221" s="38"/>
    </row>
    <row r="222" spans="6:9" ht="15" customHeight="1">
      <c r="F222" s="38"/>
      <c r="G222" s="38"/>
      <c r="H222" s="38"/>
      <c r="I222" s="38"/>
    </row>
    <row r="223" spans="6:9" ht="15" customHeight="1">
      <c r="F223" s="38"/>
      <c r="G223" s="38"/>
      <c r="H223" s="38"/>
      <c r="I223" s="38"/>
    </row>
    <row r="224" spans="6:9" ht="15" customHeight="1">
      <c r="F224" s="38"/>
      <c r="G224" s="38"/>
      <c r="H224" s="38"/>
      <c r="I224" s="38"/>
    </row>
    <row r="225" spans="6:9" ht="15" customHeight="1">
      <c r="F225" s="38"/>
      <c r="G225" s="38"/>
      <c r="H225" s="38"/>
      <c r="I225" s="38"/>
    </row>
    <row r="226" spans="6:9" ht="15" customHeight="1">
      <c r="F226" s="38"/>
      <c r="G226" s="38"/>
      <c r="H226" s="38"/>
      <c r="I226" s="38"/>
    </row>
    <row r="227" spans="6:9" ht="15" customHeight="1">
      <c r="F227" s="38"/>
      <c r="G227" s="38"/>
      <c r="H227" s="38"/>
      <c r="I227" s="38"/>
    </row>
    <row r="228" spans="6:9" ht="15" customHeight="1">
      <c r="F228" s="38"/>
      <c r="G228" s="38"/>
      <c r="H228" s="38"/>
      <c r="I228" s="38"/>
    </row>
    <row r="229" spans="6:9" ht="15" customHeight="1">
      <c r="F229" s="38"/>
      <c r="G229" s="38"/>
      <c r="H229" s="38"/>
      <c r="I229" s="38"/>
    </row>
    <row r="230" spans="6:9" ht="15" customHeight="1">
      <c r="F230" s="38"/>
      <c r="G230" s="38"/>
      <c r="H230" s="38"/>
      <c r="I230" s="38"/>
    </row>
    <row r="231" spans="6:9" ht="15" customHeight="1">
      <c r="F231" s="38"/>
      <c r="G231" s="38"/>
      <c r="H231" s="38"/>
      <c r="I231" s="38"/>
    </row>
    <row r="232" spans="6:9" ht="15" customHeight="1">
      <c r="F232" s="38"/>
      <c r="G232" s="38"/>
      <c r="H232" s="38"/>
      <c r="I232" s="38"/>
    </row>
    <row r="233" spans="6:9" ht="15" customHeight="1">
      <c r="F233" s="38"/>
      <c r="G233" s="38"/>
      <c r="H233" s="38"/>
      <c r="I233" s="38"/>
    </row>
    <row r="234" spans="6:9" ht="15" customHeight="1">
      <c r="F234" s="38"/>
      <c r="G234" s="38"/>
      <c r="H234" s="38"/>
      <c r="I234" s="38"/>
    </row>
    <row r="235" spans="6:9" ht="15" customHeight="1">
      <c r="F235" s="38"/>
      <c r="G235" s="38"/>
      <c r="H235" s="38"/>
      <c r="I235" s="38"/>
    </row>
    <row r="236" spans="6:9" ht="15" customHeight="1">
      <c r="F236" s="38"/>
      <c r="G236" s="38"/>
      <c r="H236" s="38"/>
      <c r="I236" s="38"/>
    </row>
    <row r="237" spans="6:9" ht="15" customHeight="1">
      <c r="F237" s="38"/>
      <c r="G237" s="38"/>
      <c r="H237" s="38"/>
      <c r="I237" s="38"/>
    </row>
    <row r="238" spans="6:9" ht="15" customHeight="1">
      <c r="F238" s="38"/>
      <c r="G238" s="38"/>
      <c r="H238" s="38"/>
      <c r="I238" s="38"/>
    </row>
    <row r="239" spans="6:9" ht="15" customHeight="1">
      <c r="F239" s="38"/>
      <c r="G239" s="38"/>
      <c r="H239" s="38"/>
      <c r="I239" s="38"/>
    </row>
    <row r="240" spans="6:9" ht="15" customHeight="1">
      <c r="F240" s="38"/>
      <c r="G240" s="38"/>
      <c r="H240" s="38"/>
      <c r="I240" s="38"/>
    </row>
    <row r="241" spans="6:9" ht="15" customHeight="1">
      <c r="F241" s="38"/>
      <c r="G241" s="38"/>
      <c r="H241" s="38"/>
      <c r="I241" s="38"/>
    </row>
    <row r="242" spans="6:9" ht="15" customHeight="1">
      <c r="F242" s="38"/>
      <c r="G242" s="38"/>
      <c r="H242" s="38"/>
      <c r="I242" s="38"/>
    </row>
    <row r="243" spans="6:9" ht="15" customHeight="1">
      <c r="F243" s="38"/>
      <c r="G243" s="38"/>
      <c r="H243" s="38"/>
      <c r="I243" s="38"/>
    </row>
    <row r="244" spans="6:9" ht="15" customHeight="1">
      <c r="F244" s="38"/>
      <c r="G244" s="38"/>
      <c r="H244" s="38"/>
      <c r="I244" s="38"/>
    </row>
    <row r="245" spans="6:9" ht="15" customHeight="1">
      <c r="F245" s="38"/>
      <c r="G245" s="38"/>
      <c r="H245" s="38"/>
      <c r="I245" s="38"/>
    </row>
    <row r="246" spans="6:9" ht="15" customHeight="1">
      <c r="F246" s="38"/>
      <c r="G246" s="38"/>
      <c r="H246" s="38"/>
      <c r="I246" s="38"/>
    </row>
    <row r="247" spans="6:9" ht="15" customHeight="1">
      <c r="F247" s="38"/>
      <c r="G247" s="38"/>
      <c r="H247" s="38"/>
      <c r="I247" s="38"/>
    </row>
    <row r="248" spans="6:9" ht="15" customHeight="1">
      <c r="F248" s="38"/>
      <c r="G248" s="38"/>
      <c r="H248" s="38"/>
      <c r="I248" s="38"/>
    </row>
    <row r="249" spans="6:9" ht="15" customHeight="1">
      <c r="F249" s="38"/>
      <c r="G249" s="38"/>
      <c r="H249" s="38"/>
      <c r="I249" s="38"/>
    </row>
    <row r="250" spans="6:9" ht="15" customHeight="1">
      <c r="F250" s="38"/>
      <c r="G250" s="38"/>
      <c r="H250" s="38"/>
      <c r="I250" s="38"/>
    </row>
    <row r="251" spans="6:9" ht="15" customHeight="1">
      <c r="F251" s="38"/>
      <c r="G251" s="38"/>
      <c r="H251" s="38"/>
      <c r="I251" s="38"/>
    </row>
    <row r="252" spans="6:9" ht="15" customHeight="1">
      <c r="F252" s="38"/>
      <c r="G252" s="38"/>
      <c r="H252" s="38"/>
      <c r="I252" s="38"/>
    </row>
    <row r="253" spans="6:9" ht="15" customHeight="1">
      <c r="F253" s="38"/>
      <c r="G253" s="38"/>
      <c r="H253" s="38"/>
      <c r="I253" s="38"/>
    </row>
    <row r="254" spans="6:9" ht="15" customHeight="1">
      <c r="F254" s="38"/>
      <c r="G254" s="38"/>
      <c r="H254" s="38"/>
      <c r="I254" s="38"/>
    </row>
    <row r="255" spans="6:9" ht="15" customHeight="1">
      <c r="F255" s="38"/>
      <c r="G255" s="38"/>
      <c r="H255" s="38"/>
      <c r="I255" s="38"/>
    </row>
    <row r="256" spans="6:9" ht="15" customHeight="1">
      <c r="F256" s="38"/>
      <c r="G256" s="38"/>
      <c r="H256" s="38"/>
      <c r="I256" s="38"/>
    </row>
    <row r="257" spans="6:9" ht="15" customHeight="1">
      <c r="F257" s="38"/>
      <c r="G257" s="38"/>
      <c r="H257" s="38"/>
      <c r="I257" s="38"/>
    </row>
    <row r="258" spans="6:9" ht="15" customHeight="1">
      <c r="F258" s="38"/>
      <c r="G258" s="38"/>
      <c r="H258" s="38"/>
      <c r="I258" s="38"/>
    </row>
    <row r="259" spans="6:9" ht="15" customHeight="1">
      <c r="F259" s="38"/>
      <c r="G259" s="38"/>
      <c r="H259" s="38"/>
      <c r="I259" s="38"/>
    </row>
    <row r="260" spans="6:9" ht="15" customHeight="1">
      <c r="F260" s="38"/>
      <c r="G260" s="38"/>
      <c r="H260" s="38"/>
      <c r="I260" s="38"/>
    </row>
    <row r="261" spans="6:9" ht="15" customHeight="1">
      <c r="F261" s="38"/>
      <c r="G261" s="38"/>
      <c r="H261" s="38"/>
      <c r="I261" s="38"/>
    </row>
    <row r="262" spans="6:9" ht="15" customHeight="1">
      <c r="F262" s="38"/>
      <c r="G262" s="38"/>
      <c r="H262" s="38"/>
      <c r="I262" s="38"/>
    </row>
    <row r="263" spans="6:9" ht="15" customHeight="1">
      <c r="F263" s="38"/>
      <c r="G263" s="38"/>
      <c r="H263" s="38"/>
      <c r="I263" s="38"/>
    </row>
    <row r="264" spans="6:9" ht="15" customHeight="1">
      <c r="F264" s="38"/>
      <c r="G264" s="38"/>
      <c r="H264" s="38"/>
      <c r="I264" s="38"/>
    </row>
    <row r="265" spans="6:9" ht="15" customHeight="1">
      <c r="F265" s="38"/>
      <c r="G265" s="38"/>
      <c r="H265" s="38"/>
      <c r="I265" s="38"/>
    </row>
    <row r="266" spans="6:9" ht="15" customHeight="1">
      <c r="F266" s="38"/>
      <c r="G266" s="38"/>
      <c r="H266" s="38"/>
      <c r="I266" s="38"/>
    </row>
    <row r="267" spans="6:9" ht="15" customHeight="1">
      <c r="F267" s="38"/>
      <c r="G267" s="38"/>
      <c r="H267" s="38"/>
      <c r="I267" s="38"/>
    </row>
    <row r="268" spans="6:9" ht="15" customHeight="1">
      <c r="F268" s="38"/>
      <c r="G268" s="38"/>
      <c r="H268" s="38"/>
      <c r="I268" s="38"/>
    </row>
    <row r="269" spans="6:9" ht="15" customHeight="1">
      <c r="F269" s="38"/>
      <c r="G269" s="38"/>
      <c r="H269" s="38"/>
      <c r="I269" s="38"/>
    </row>
    <row r="270" spans="6:9" ht="15" customHeight="1">
      <c r="F270" s="38"/>
      <c r="G270" s="38"/>
      <c r="H270" s="38"/>
      <c r="I270" s="38"/>
    </row>
    <row r="271" spans="6:9" ht="15" customHeight="1">
      <c r="F271" s="38"/>
      <c r="G271" s="38"/>
      <c r="H271" s="38"/>
      <c r="I271" s="38"/>
    </row>
    <row r="272" spans="6:9" ht="15" customHeight="1">
      <c r="F272" s="38"/>
      <c r="G272" s="38"/>
      <c r="H272" s="38"/>
      <c r="I272" s="38"/>
    </row>
    <row r="273" spans="6:9" ht="15" customHeight="1">
      <c r="F273" s="38"/>
      <c r="G273" s="38"/>
      <c r="H273" s="38"/>
      <c r="I273" s="38"/>
    </row>
    <row r="274" spans="6:9" ht="15" customHeight="1">
      <c r="F274" s="38"/>
      <c r="G274" s="38"/>
      <c r="H274" s="38"/>
      <c r="I274" s="38"/>
    </row>
    <row r="275" spans="6:9" ht="15" customHeight="1">
      <c r="F275" s="38"/>
      <c r="G275" s="38"/>
      <c r="H275" s="38"/>
      <c r="I275" s="38"/>
    </row>
    <row r="276" spans="6:9" ht="15" customHeight="1">
      <c r="F276" s="38"/>
      <c r="G276" s="38"/>
      <c r="H276" s="38"/>
      <c r="I276" s="38"/>
    </row>
    <row r="277" spans="6:9" ht="15" customHeight="1">
      <c r="F277" s="38"/>
      <c r="G277" s="38"/>
      <c r="H277" s="38"/>
      <c r="I277" s="38"/>
    </row>
    <row r="278" spans="6:9" ht="15" customHeight="1">
      <c r="F278" s="38"/>
      <c r="G278" s="38"/>
      <c r="H278" s="38"/>
      <c r="I278" s="38"/>
    </row>
    <row r="279" spans="6:9" ht="15" customHeight="1">
      <c r="F279" s="38"/>
      <c r="G279" s="38"/>
      <c r="H279" s="38"/>
      <c r="I279" s="38"/>
    </row>
    <row r="280" spans="6:9" ht="15" customHeight="1">
      <c r="F280" s="38"/>
      <c r="G280" s="38"/>
      <c r="H280" s="38"/>
      <c r="I280" s="38"/>
    </row>
    <row r="281" spans="6:9" ht="15" customHeight="1">
      <c r="F281" s="38"/>
      <c r="G281" s="38"/>
      <c r="H281" s="38"/>
      <c r="I281" s="38"/>
    </row>
    <row r="282" spans="6:9" ht="15" customHeight="1">
      <c r="F282" s="38"/>
      <c r="G282" s="38"/>
      <c r="H282" s="38"/>
      <c r="I282" s="38"/>
    </row>
    <row r="283" spans="6:9" ht="15" customHeight="1">
      <c r="F283" s="38"/>
      <c r="G283" s="38"/>
      <c r="H283" s="38"/>
      <c r="I283" s="38"/>
    </row>
    <row r="284" spans="6:9" ht="15" customHeight="1">
      <c r="F284" s="38"/>
      <c r="G284" s="38"/>
      <c r="H284" s="38"/>
      <c r="I284" s="38"/>
    </row>
    <row r="285" spans="6:9" ht="15" customHeight="1">
      <c r="F285" s="38"/>
      <c r="G285" s="38"/>
      <c r="H285" s="38"/>
      <c r="I285" s="38"/>
    </row>
    <row r="286" spans="6:9" ht="15" customHeight="1">
      <c r="F286" s="38"/>
      <c r="G286" s="38"/>
      <c r="H286" s="38"/>
      <c r="I286" s="38"/>
    </row>
    <row r="287" spans="6:9" ht="15" customHeight="1">
      <c r="F287" s="38"/>
      <c r="G287" s="38"/>
      <c r="H287" s="38"/>
      <c r="I287" s="38"/>
    </row>
    <row r="288" spans="6:9" ht="15" customHeight="1">
      <c r="F288" s="38"/>
      <c r="G288" s="38"/>
      <c r="H288" s="38"/>
      <c r="I288" s="38"/>
    </row>
    <row r="289" spans="6:9" ht="15" customHeight="1">
      <c r="F289" s="38"/>
      <c r="G289" s="38"/>
      <c r="H289" s="38"/>
      <c r="I289" s="38"/>
    </row>
    <row r="290" spans="6:9" ht="15" customHeight="1">
      <c r="F290" s="38"/>
      <c r="G290" s="38"/>
      <c r="H290" s="38"/>
      <c r="I290" s="38"/>
    </row>
    <row r="291" spans="6:9" ht="15" customHeight="1">
      <c r="F291" s="38"/>
      <c r="G291" s="38"/>
      <c r="H291" s="38"/>
      <c r="I291" s="38"/>
    </row>
    <row r="292" spans="6:9" ht="15" customHeight="1">
      <c r="F292" s="38"/>
      <c r="G292" s="38"/>
      <c r="H292" s="38"/>
      <c r="I292" s="38"/>
    </row>
    <row r="293" spans="6:9" ht="15" customHeight="1">
      <c r="F293" s="38"/>
      <c r="G293" s="38"/>
      <c r="H293" s="38"/>
      <c r="I293" s="38"/>
    </row>
    <row r="294" spans="6:9" ht="15" customHeight="1">
      <c r="F294" s="38"/>
      <c r="G294" s="38"/>
      <c r="H294" s="38"/>
      <c r="I294" s="38"/>
    </row>
    <row r="295" spans="6:9" ht="15" customHeight="1">
      <c r="F295" s="38"/>
      <c r="G295" s="38"/>
      <c r="H295" s="38"/>
      <c r="I295" s="38"/>
    </row>
    <row r="296" spans="6:9" ht="15" customHeight="1">
      <c r="F296" s="38"/>
      <c r="G296" s="38"/>
      <c r="H296" s="38"/>
      <c r="I296" s="38"/>
    </row>
    <row r="297" spans="6:9" ht="15" customHeight="1">
      <c r="F297" s="38"/>
      <c r="G297" s="38"/>
      <c r="H297" s="38"/>
      <c r="I297" s="38"/>
    </row>
    <row r="298" spans="6:9" ht="15" customHeight="1">
      <c r="F298" s="38"/>
      <c r="G298" s="38"/>
      <c r="H298" s="38"/>
      <c r="I298" s="38"/>
    </row>
    <row r="299" spans="6:9" ht="15" customHeight="1">
      <c r="F299" s="38"/>
      <c r="G299" s="38"/>
      <c r="H299" s="38"/>
      <c r="I299" s="38"/>
    </row>
    <row r="300" spans="6:9" ht="15" customHeight="1">
      <c r="F300" s="38"/>
      <c r="G300" s="38"/>
      <c r="H300" s="38"/>
      <c r="I300" s="38"/>
    </row>
    <row r="301" spans="6:9" ht="15" customHeight="1">
      <c r="F301" s="38"/>
      <c r="G301" s="38"/>
      <c r="H301" s="38"/>
      <c r="I301" s="38"/>
    </row>
    <row r="302" spans="6:9" ht="15" customHeight="1">
      <c r="F302" s="38"/>
      <c r="G302" s="38"/>
      <c r="H302" s="38"/>
      <c r="I302" s="38"/>
    </row>
    <row r="303" spans="6:9" ht="15" customHeight="1">
      <c r="F303" s="38"/>
      <c r="G303" s="38"/>
      <c r="H303" s="38"/>
      <c r="I303" s="38"/>
    </row>
    <row r="304" spans="6:9" ht="15" customHeight="1">
      <c r="F304" s="38"/>
      <c r="G304" s="38"/>
      <c r="H304" s="38"/>
      <c r="I304" s="38"/>
    </row>
    <row r="305" spans="6:9" ht="15" customHeight="1">
      <c r="F305" s="38"/>
      <c r="G305" s="38"/>
      <c r="H305" s="38"/>
      <c r="I305" s="38"/>
    </row>
    <row r="306" spans="6:9" ht="15" customHeight="1">
      <c r="F306" s="38"/>
      <c r="G306" s="38"/>
      <c r="H306" s="38"/>
      <c r="I306" s="38"/>
    </row>
    <row r="307" spans="6:9" ht="15" customHeight="1">
      <c r="F307" s="38"/>
      <c r="G307" s="38"/>
      <c r="H307" s="38"/>
      <c r="I307" s="38"/>
    </row>
    <row r="308" spans="6:9" ht="15" customHeight="1">
      <c r="F308" s="38"/>
      <c r="G308" s="38"/>
      <c r="H308" s="38"/>
      <c r="I308" s="38"/>
    </row>
    <row r="309" spans="6:9" ht="15" customHeight="1">
      <c r="F309" s="38"/>
      <c r="G309" s="38"/>
      <c r="H309" s="38"/>
      <c r="I309" s="38"/>
    </row>
    <row r="310" spans="6:9" ht="15" customHeight="1">
      <c r="F310" s="38"/>
      <c r="G310" s="38"/>
      <c r="H310" s="38"/>
      <c r="I310" s="38"/>
    </row>
    <row r="311" spans="6:9" ht="15" customHeight="1">
      <c r="F311" s="38"/>
      <c r="G311" s="38"/>
      <c r="H311" s="38"/>
      <c r="I311" s="38"/>
    </row>
    <row r="312" spans="6:9" ht="15" customHeight="1">
      <c r="F312" s="38"/>
      <c r="G312" s="38"/>
      <c r="H312" s="38"/>
      <c r="I312" s="38"/>
    </row>
    <row r="313" spans="6:9" ht="15" customHeight="1">
      <c r="F313" s="38"/>
      <c r="G313" s="38"/>
      <c r="H313" s="38"/>
      <c r="I313" s="38"/>
    </row>
    <row r="314" spans="6:9" ht="15" customHeight="1">
      <c r="F314" s="38"/>
      <c r="G314" s="38"/>
      <c r="H314" s="38"/>
      <c r="I314" s="38"/>
    </row>
    <row r="315" spans="6:9" ht="15" customHeight="1">
      <c r="F315" s="38"/>
      <c r="G315" s="38"/>
      <c r="H315" s="38"/>
      <c r="I315" s="38"/>
    </row>
    <row r="316" spans="6:9" ht="15" customHeight="1">
      <c r="F316" s="38"/>
      <c r="G316" s="38"/>
      <c r="H316" s="38"/>
      <c r="I316" s="38"/>
    </row>
    <row r="317" spans="6:9" ht="15" customHeight="1">
      <c r="F317" s="38"/>
      <c r="G317" s="38"/>
      <c r="H317" s="38"/>
      <c r="I317" s="38"/>
    </row>
    <row r="318" spans="6:9" ht="15" customHeight="1">
      <c r="F318" s="38"/>
      <c r="G318" s="38"/>
      <c r="H318" s="38"/>
      <c r="I318" s="38"/>
    </row>
    <row r="319" spans="6:9" ht="15" customHeight="1">
      <c r="F319" s="38"/>
      <c r="G319" s="38"/>
      <c r="H319" s="38"/>
      <c r="I319" s="38"/>
    </row>
    <row r="320" spans="6:9" ht="15" customHeight="1">
      <c r="F320" s="38"/>
      <c r="G320" s="38"/>
      <c r="H320" s="38"/>
      <c r="I320" s="38"/>
    </row>
    <row r="321" spans="6:9" ht="15" customHeight="1">
      <c r="F321" s="38"/>
      <c r="G321" s="38"/>
      <c r="H321" s="38"/>
      <c r="I321" s="38"/>
    </row>
    <row r="322" spans="6:9" ht="15" customHeight="1">
      <c r="F322" s="38"/>
      <c r="G322" s="38"/>
      <c r="H322" s="38"/>
      <c r="I322" s="38"/>
    </row>
    <row r="323" spans="6:9" ht="15" customHeight="1">
      <c r="F323" s="38"/>
      <c r="G323" s="38"/>
      <c r="H323" s="38"/>
      <c r="I323" s="38"/>
    </row>
    <row r="324" spans="6:9" ht="15" customHeight="1">
      <c r="F324" s="38"/>
      <c r="G324" s="38"/>
      <c r="H324" s="38"/>
      <c r="I324" s="38"/>
    </row>
    <row r="325" spans="6:9" ht="15" customHeight="1">
      <c r="F325" s="38"/>
      <c r="G325" s="38"/>
      <c r="H325" s="38"/>
      <c r="I325" s="38"/>
    </row>
    <row r="326" spans="6:9" ht="15" customHeight="1">
      <c r="F326" s="38"/>
      <c r="G326" s="38"/>
      <c r="H326" s="38"/>
      <c r="I326" s="38"/>
    </row>
    <row r="327" spans="6:9" ht="15" customHeight="1">
      <c r="F327" s="38"/>
      <c r="G327" s="38"/>
      <c r="H327" s="38"/>
      <c r="I327" s="38"/>
    </row>
    <row r="328" spans="6:9" ht="15" customHeight="1">
      <c r="F328" s="38"/>
      <c r="G328" s="38"/>
      <c r="H328" s="38"/>
      <c r="I328" s="38"/>
    </row>
    <row r="329" spans="6:9" ht="15" customHeight="1">
      <c r="F329" s="38"/>
      <c r="G329" s="38"/>
      <c r="H329" s="38"/>
      <c r="I329" s="38"/>
    </row>
    <row r="330" spans="6:9" ht="15" customHeight="1">
      <c r="F330" s="38"/>
      <c r="G330" s="38"/>
      <c r="H330" s="38"/>
      <c r="I330" s="38"/>
    </row>
    <row r="331" spans="6:9" ht="15" customHeight="1">
      <c r="F331" s="38"/>
      <c r="G331" s="38"/>
      <c r="H331" s="38"/>
      <c r="I331" s="38"/>
    </row>
    <row r="332" spans="6:9" ht="15" customHeight="1">
      <c r="F332" s="38"/>
      <c r="G332" s="38"/>
      <c r="H332" s="38"/>
      <c r="I332" s="38"/>
    </row>
    <row r="333" spans="6:9" ht="15" customHeight="1">
      <c r="F333" s="38"/>
      <c r="G333" s="38"/>
      <c r="H333" s="38"/>
      <c r="I333" s="38"/>
    </row>
    <row r="334" spans="6:9" ht="15" customHeight="1">
      <c r="F334" s="38"/>
      <c r="G334" s="38"/>
      <c r="H334" s="38"/>
      <c r="I334" s="38"/>
    </row>
    <row r="335" spans="6:9" ht="15" customHeight="1">
      <c r="F335" s="38"/>
      <c r="G335" s="38"/>
      <c r="H335" s="38"/>
      <c r="I335" s="38"/>
    </row>
    <row r="336" spans="6:9" ht="15" customHeight="1">
      <c r="F336" s="38"/>
      <c r="G336" s="38"/>
      <c r="H336" s="38"/>
      <c r="I336" s="38"/>
    </row>
    <row r="337" spans="6:9" ht="15" customHeight="1">
      <c r="F337" s="38"/>
      <c r="G337" s="38"/>
      <c r="H337" s="38"/>
      <c r="I337" s="38"/>
    </row>
    <row r="338" spans="6:9" ht="15" customHeight="1">
      <c r="F338" s="38"/>
      <c r="G338" s="38"/>
      <c r="H338" s="38"/>
      <c r="I338" s="38"/>
    </row>
    <row r="339" spans="6:9" ht="15" customHeight="1">
      <c r="F339" s="38"/>
      <c r="G339" s="38"/>
      <c r="H339" s="38"/>
      <c r="I339" s="38"/>
    </row>
    <row r="340" spans="6:9" ht="15" customHeight="1">
      <c r="F340" s="38"/>
      <c r="G340" s="38"/>
      <c r="H340" s="38"/>
      <c r="I340" s="38"/>
    </row>
    <row r="341" spans="6:9" ht="15" customHeight="1">
      <c r="F341" s="38"/>
      <c r="G341" s="38"/>
      <c r="H341" s="38"/>
      <c r="I341" s="38"/>
    </row>
    <row r="342" spans="6:9" ht="15" customHeight="1">
      <c r="F342" s="38"/>
      <c r="G342" s="38"/>
      <c r="H342" s="38"/>
      <c r="I342" s="38"/>
    </row>
    <row r="343" spans="6:9" ht="15" customHeight="1">
      <c r="F343" s="38"/>
      <c r="G343" s="38"/>
      <c r="H343" s="38"/>
      <c r="I343" s="38"/>
    </row>
    <row r="344" spans="6:9" ht="15" customHeight="1">
      <c r="F344" s="38"/>
      <c r="G344" s="38"/>
      <c r="H344" s="38"/>
      <c r="I344" s="38"/>
    </row>
    <row r="345" spans="6:9" ht="15" customHeight="1">
      <c r="F345" s="38"/>
      <c r="G345" s="38"/>
      <c r="H345" s="38"/>
      <c r="I345" s="38"/>
    </row>
    <row r="346" spans="6:9" ht="15" customHeight="1">
      <c r="F346" s="38"/>
      <c r="G346" s="38"/>
      <c r="H346" s="38"/>
      <c r="I346" s="38"/>
    </row>
    <row r="347" spans="6:9" ht="15" customHeight="1">
      <c r="F347" s="38"/>
      <c r="G347" s="38"/>
      <c r="H347" s="38"/>
      <c r="I347" s="38"/>
    </row>
    <row r="348" spans="6:9" ht="15" customHeight="1">
      <c r="F348" s="38"/>
      <c r="G348" s="38"/>
      <c r="H348" s="38"/>
      <c r="I348" s="38"/>
    </row>
    <row r="349" spans="6:9" ht="15" customHeight="1">
      <c r="F349" s="38"/>
      <c r="G349" s="38"/>
      <c r="H349" s="38"/>
      <c r="I349" s="38"/>
    </row>
    <row r="350" spans="6:9" ht="15" customHeight="1">
      <c r="F350" s="38"/>
      <c r="G350" s="38"/>
      <c r="H350" s="38"/>
      <c r="I350" s="38"/>
    </row>
    <row r="351" spans="6:9" ht="15" customHeight="1">
      <c r="F351" s="38"/>
      <c r="G351" s="38"/>
      <c r="H351" s="38"/>
      <c r="I351" s="38"/>
    </row>
    <row r="352" spans="6:9" ht="15" customHeight="1">
      <c r="F352" s="38"/>
      <c r="G352" s="38"/>
      <c r="H352" s="38"/>
      <c r="I352" s="38"/>
    </row>
    <row r="353" spans="6:9" ht="15" customHeight="1">
      <c r="F353" s="38"/>
      <c r="G353" s="38"/>
      <c r="H353" s="38"/>
      <c r="I353" s="38"/>
    </row>
    <row r="354" spans="6:9" ht="15" customHeight="1">
      <c r="F354" s="38"/>
      <c r="G354" s="38"/>
      <c r="H354" s="38"/>
      <c r="I354" s="38"/>
    </row>
    <row r="355" spans="6:9" ht="15" customHeight="1">
      <c r="F355" s="38"/>
      <c r="G355" s="38"/>
      <c r="H355" s="38"/>
      <c r="I355" s="38"/>
    </row>
    <row r="356" spans="6:9" ht="15" customHeight="1">
      <c r="F356" s="38"/>
      <c r="G356" s="38"/>
      <c r="H356" s="38"/>
      <c r="I356" s="38"/>
    </row>
    <row r="357" spans="6:9" ht="15" customHeight="1">
      <c r="F357" s="38"/>
      <c r="G357" s="38"/>
      <c r="H357" s="38"/>
      <c r="I357" s="38"/>
    </row>
    <row r="358" spans="6:9" ht="15" customHeight="1">
      <c r="F358" s="38"/>
      <c r="G358" s="38"/>
      <c r="H358" s="38"/>
      <c r="I358" s="38"/>
    </row>
    <row r="359" spans="6:9" ht="15" customHeight="1">
      <c r="F359" s="38"/>
      <c r="G359" s="38"/>
      <c r="H359" s="38"/>
      <c r="I359" s="38"/>
    </row>
    <row r="360" spans="6:9" ht="15" customHeight="1">
      <c r="F360" s="38"/>
      <c r="G360" s="38"/>
      <c r="H360" s="38"/>
      <c r="I360" s="38"/>
    </row>
    <row r="361" spans="6:9" ht="15" customHeight="1">
      <c r="F361" s="38"/>
      <c r="G361" s="38"/>
      <c r="H361" s="38"/>
      <c r="I361" s="38"/>
    </row>
    <row r="362" spans="6:9" ht="15" customHeight="1">
      <c r="F362" s="38"/>
      <c r="G362" s="38"/>
      <c r="H362" s="38"/>
      <c r="I362" s="38"/>
    </row>
    <row r="363" spans="6:9" ht="15" customHeight="1">
      <c r="F363" s="38"/>
      <c r="G363" s="38"/>
      <c r="H363" s="38"/>
      <c r="I363" s="38"/>
    </row>
    <row r="364" spans="6:9" ht="15" customHeight="1">
      <c r="F364" s="38"/>
      <c r="G364" s="38"/>
      <c r="H364" s="38"/>
      <c r="I364" s="38"/>
    </row>
    <row r="365" spans="6:9" ht="15" customHeight="1">
      <c r="F365" s="38"/>
      <c r="G365" s="38"/>
      <c r="H365" s="38"/>
      <c r="I365" s="38"/>
    </row>
    <row r="366" spans="6:9" ht="15" customHeight="1">
      <c r="F366" s="38"/>
      <c r="G366" s="38"/>
      <c r="H366" s="38"/>
      <c r="I366" s="38"/>
    </row>
    <row r="367" spans="6:9" ht="15" customHeight="1">
      <c r="F367" s="38"/>
      <c r="G367" s="38"/>
      <c r="H367" s="38"/>
      <c r="I367" s="38"/>
    </row>
    <row r="368" spans="6:9" ht="15" customHeight="1">
      <c r="F368" s="38"/>
      <c r="G368" s="38"/>
      <c r="H368" s="38"/>
      <c r="I368" s="38"/>
    </row>
    <row r="369" spans="6:9" ht="15" customHeight="1">
      <c r="F369" s="38"/>
      <c r="G369" s="38"/>
      <c r="H369" s="38"/>
      <c r="I369" s="38"/>
    </row>
    <row r="370" spans="6:9" ht="15" customHeight="1">
      <c r="F370" s="38"/>
      <c r="G370" s="38"/>
      <c r="H370" s="38"/>
      <c r="I370" s="38"/>
    </row>
    <row r="371" spans="6:9" ht="15" customHeight="1">
      <c r="F371" s="38"/>
      <c r="G371" s="38"/>
      <c r="H371" s="38"/>
      <c r="I371" s="38"/>
    </row>
    <row r="372" spans="6:9" ht="15" customHeight="1">
      <c r="F372" s="38"/>
      <c r="G372" s="38"/>
      <c r="H372" s="38"/>
      <c r="I372" s="38"/>
    </row>
    <row r="373" spans="6:9" ht="15" customHeight="1">
      <c r="F373" s="38"/>
      <c r="G373" s="38"/>
      <c r="H373" s="38"/>
      <c r="I373" s="38"/>
    </row>
    <row r="374" spans="6:9" ht="15" customHeight="1">
      <c r="F374" s="38"/>
      <c r="G374" s="38"/>
      <c r="H374" s="38"/>
      <c r="I374" s="38"/>
    </row>
    <row r="375" spans="6:9" ht="15" customHeight="1">
      <c r="F375" s="38"/>
      <c r="G375" s="38"/>
      <c r="H375" s="38"/>
      <c r="I375" s="38"/>
    </row>
    <row r="376" spans="6:9" ht="15" customHeight="1">
      <c r="F376" s="38"/>
      <c r="G376" s="38"/>
      <c r="H376" s="38"/>
      <c r="I376" s="38"/>
    </row>
    <row r="377" spans="6:9" ht="15" customHeight="1">
      <c r="F377" s="38"/>
      <c r="G377" s="38"/>
      <c r="H377" s="38"/>
      <c r="I377" s="38"/>
    </row>
    <row r="378" spans="6:9" ht="15" customHeight="1">
      <c r="F378" s="38"/>
      <c r="G378" s="38"/>
      <c r="H378" s="38"/>
      <c r="I378" s="38"/>
    </row>
    <row r="379" spans="6:9" ht="15" customHeight="1">
      <c r="F379" s="38"/>
      <c r="G379" s="38"/>
      <c r="H379" s="38"/>
      <c r="I379" s="38"/>
    </row>
    <row r="380" spans="6:9" ht="15" customHeight="1">
      <c r="F380" s="38"/>
      <c r="G380" s="38"/>
      <c r="H380" s="38"/>
      <c r="I380" s="38"/>
    </row>
    <row r="381" spans="6:9" ht="15" customHeight="1">
      <c r="F381" s="38"/>
      <c r="G381" s="38"/>
      <c r="H381" s="38"/>
      <c r="I381" s="38"/>
    </row>
    <row r="382" spans="6:9" ht="15" customHeight="1">
      <c r="F382" s="38"/>
      <c r="G382" s="38"/>
      <c r="H382" s="38"/>
      <c r="I382" s="38"/>
    </row>
    <row r="383" spans="6:9" ht="15" customHeight="1">
      <c r="F383" s="38"/>
      <c r="G383" s="38"/>
      <c r="H383" s="38"/>
      <c r="I383" s="38"/>
    </row>
    <row r="384" spans="6:9" ht="15" customHeight="1">
      <c r="F384" s="38"/>
      <c r="G384" s="38"/>
      <c r="H384" s="38"/>
      <c r="I384" s="38"/>
    </row>
    <row r="385" spans="6:9" ht="15" customHeight="1">
      <c r="F385" s="38"/>
      <c r="G385" s="38"/>
      <c r="H385" s="38"/>
      <c r="I385" s="38"/>
    </row>
    <row r="386" spans="6:9" ht="15" customHeight="1">
      <c r="F386" s="38"/>
      <c r="G386" s="38"/>
      <c r="H386" s="38"/>
      <c r="I386" s="38"/>
    </row>
    <row r="387" spans="6:9" ht="15" customHeight="1">
      <c r="F387" s="38"/>
      <c r="G387" s="38"/>
      <c r="H387" s="38"/>
      <c r="I387" s="38"/>
    </row>
    <row r="388" spans="6:9" ht="15" customHeight="1">
      <c r="F388" s="38"/>
      <c r="G388" s="38"/>
      <c r="H388" s="38"/>
      <c r="I388" s="38"/>
    </row>
    <row r="389" spans="6:9" ht="15" customHeight="1">
      <c r="F389" s="38"/>
      <c r="G389" s="38"/>
      <c r="H389" s="38"/>
      <c r="I389" s="38"/>
    </row>
    <row r="390" spans="6:9" ht="15" customHeight="1">
      <c r="F390" s="38"/>
      <c r="G390" s="38"/>
      <c r="H390" s="38"/>
      <c r="I390" s="38"/>
    </row>
    <row r="391" spans="6:9" ht="15" customHeight="1">
      <c r="F391" s="38"/>
      <c r="G391" s="38"/>
      <c r="H391" s="38"/>
      <c r="I391" s="38"/>
    </row>
    <row r="392" spans="6:9" ht="15" customHeight="1">
      <c r="F392" s="38"/>
      <c r="G392" s="38"/>
      <c r="H392" s="38"/>
      <c r="I392" s="38"/>
    </row>
    <row r="393" spans="6:9" ht="15" customHeight="1">
      <c r="F393" s="38"/>
      <c r="G393" s="38"/>
      <c r="H393" s="38"/>
      <c r="I393" s="38"/>
    </row>
    <row r="394" spans="6:9" ht="15" customHeight="1">
      <c r="F394" s="38"/>
      <c r="G394" s="38"/>
      <c r="H394" s="38"/>
      <c r="I394" s="38"/>
    </row>
    <row r="395" spans="6:9" ht="15" customHeight="1">
      <c r="F395" s="38"/>
      <c r="G395" s="38"/>
      <c r="H395" s="38"/>
      <c r="I395" s="38"/>
    </row>
    <row r="396" spans="6:9" ht="15" customHeight="1">
      <c r="F396" s="38"/>
      <c r="G396" s="38"/>
      <c r="H396" s="38"/>
      <c r="I396" s="38"/>
    </row>
    <row r="397" spans="6:9" ht="15" customHeight="1">
      <c r="F397" s="38"/>
      <c r="G397" s="38"/>
      <c r="H397" s="38"/>
      <c r="I397" s="38"/>
    </row>
    <row r="398" spans="6:9" ht="15" customHeight="1">
      <c r="F398" s="38"/>
      <c r="G398" s="38"/>
      <c r="H398" s="38"/>
      <c r="I398" s="38"/>
    </row>
    <row r="399" spans="6:9" ht="15" customHeight="1">
      <c r="F399" s="38"/>
      <c r="G399" s="38"/>
      <c r="H399" s="38"/>
      <c r="I399" s="38"/>
    </row>
    <row r="400" spans="6:9" ht="15" customHeight="1">
      <c r="F400" s="38"/>
      <c r="G400" s="38"/>
      <c r="H400" s="38"/>
      <c r="I400" s="38"/>
    </row>
    <row r="401" spans="6:9" ht="15" customHeight="1">
      <c r="F401" s="38"/>
      <c r="G401" s="38"/>
      <c r="H401" s="38"/>
      <c r="I401" s="38"/>
    </row>
    <row r="402" spans="6:9" ht="15" customHeight="1">
      <c r="F402" s="38"/>
      <c r="G402" s="38"/>
      <c r="H402" s="38"/>
      <c r="I402" s="38"/>
    </row>
    <row r="403" spans="6:9" ht="15" customHeight="1">
      <c r="F403" s="38"/>
      <c r="G403" s="38"/>
      <c r="H403" s="38"/>
      <c r="I403" s="38"/>
    </row>
    <row r="404" spans="6:9" ht="15" customHeight="1">
      <c r="F404" s="38"/>
      <c r="G404" s="38"/>
      <c r="H404" s="38"/>
      <c r="I404" s="38"/>
    </row>
    <row r="405" spans="6:9" ht="15" customHeight="1">
      <c r="F405" s="38"/>
      <c r="G405" s="38"/>
      <c r="H405" s="38"/>
      <c r="I405" s="38"/>
    </row>
    <row r="406" spans="6:9" ht="15" customHeight="1">
      <c r="F406" s="38"/>
      <c r="G406" s="38"/>
      <c r="H406" s="38"/>
      <c r="I406" s="38"/>
    </row>
    <row r="407" spans="6:9" ht="15" customHeight="1">
      <c r="F407" s="38"/>
      <c r="G407" s="38"/>
      <c r="H407" s="38"/>
      <c r="I407" s="38"/>
    </row>
    <row r="408" spans="6:9" ht="15" customHeight="1">
      <c r="F408" s="38"/>
      <c r="G408" s="38"/>
      <c r="H408" s="38"/>
      <c r="I408" s="38"/>
    </row>
    <row r="409" spans="6:9" ht="15" customHeight="1">
      <c r="F409" s="38"/>
      <c r="G409" s="38"/>
      <c r="H409" s="38"/>
      <c r="I409" s="38"/>
    </row>
    <row r="410" spans="6:9" ht="15" customHeight="1">
      <c r="F410" s="38"/>
      <c r="G410" s="38"/>
      <c r="H410" s="38"/>
      <c r="I410" s="38"/>
    </row>
    <row r="411" spans="6:9" ht="15" customHeight="1">
      <c r="F411" s="38"/>
      <c r="G411" s="38"/>
      <c r="H411" s="38"/>
      <c r="I411" s="38"/>
    </row>
    <row r="412" spans="6:9" ht="15" customHeight="1">
      <c r="F412" s="38"/>
      <c r="G412" s="38"/>
      <c r="H412" s="38"/>
      <c r="I412" s="38"/>
    </row>
    <row r="413" spans="6:9" ht="15" customHeight="1">
      <c r="F413" s="38"/>
      <c r="G413" s="38"/>
      <c r="H413" s="38"/>
      <c r="I413" s="38"/>
    </row>
    <row r="414" spans="6:9" ht="15" customHeight="1">
      <c r="F414" s="38"/>
      <c r="G414" s="38"/>
      <c r="H414" s="38"/>
      <c r="I414" s="38"/>
    </row>
    <row r="415" spans="6:9" ht="15" customHeight="1">
      <c r="F415" s="38"/>
      <c r="G415" s="38"/>
      <c r="H415" s="38"/>
      <c r="I415" s="38"/>
    </row>
    <row r="416" spans="6:9" ht="15" customHeight="1">
      <c r="F416" s="38"/>
      <c r="G416" s="38"/>
      <c r="H416" s="38"/>
      <c r="I416" s="38"/>
    </row>
    <row r="417" spans="6:9" ht="15" customHeight="1">
      <c r="F417" s="38"/>
      <c r="G417" s="38"/>
      <c r="H417" s="38"/>
      <c r="I417" s="38"/>
    </row>
    <row r="418" spans="6:9" ht="15" customHeight="1">
      <c r="F418" s="38"/>
      <c r="G418" s="38"/>
      <c r="H418" s="38"/>
      <c r="I418" s="38"/>
    </row>
    <row r="419" spans="6:9" ht="15" customHeight="1">
      <c r="F419" s="38"/>
      <c r="G419" s="38"/>
      <c r="H419" s="38"/>
      <c r="I419" s="38"/>
    </row>
    <row r="420" spans="6:9" ht="15" customHeight="1">
      <c r="F420" s="38"/>
      <c r="G420" s="38"/>
      <c r="H420" s="38"/>
      <c r="I420" s="38"/>
    </row>
    <row r="421" spans="6:9" ht="15" customHeight="1">
      <c r="F421" s="38"/>
      <c r="G421" s="38"/>
      <c r="H421" s="38"/>
      <c r="I421" s="38"/>
    </row>
    <row r="422" spans="6:9" ht="15" customHeight="1">
      <c r="F422" s="38"/>
      <c r="G422" s="38"/>
      <c r="H422" s="38"/>
      <c r="I422" s="38"/>
    </row>
    <row r="423" spans="6:9" ht="15" customHeight="1">
      <c r="F423" s="38"/>
      <c r="G423" s="38"/>
      <c r="H423" s="38"/>
      <c r="I423" s="38"/>
    </row>
    <row r="424" spans="6:9" ht="15" customHeight="1">
      <c r="F424" s="38"/>
      <c r="G424" s="38"/>
      <c r="H424" s="38"/>
      <c r="I424" s="38"/>
    </row>
    <row r="425" spans="6:9" ht="15" customHeight="1">
      <c r="F425" s="38"/>
      <c r="G425" s="38"/>
      <c r="H425" s="38"/>
      <c r="I425" s="38"/>
    </row>
    <row r="426" spans="6:9" ht="15" customHeight="1">
      <c r="F426" s="38"/>
      <c r="G426" s="38"/>
      <c r="H426" s="38"/>
      <c r="I426" s="38"/>
    </row>
    <row r="427" spans="6:9" ht="15" customHeight="1">
      <c r="F427" s="38"/>
      <c r="G427" s="38"/>
      <c r="H427" s="38"/>
      <c r="I427" s="38"/>
    </row>
    <row r="428" spans="6:9" ht="15" customHeight="1">
      <c r="F428" s="38"/>
      <c r="G428" s="38"/>
      <c r="H428" s="38"/>
      <c r="I428" s="38"/>
    </row>
    <row r="429" spans="6:9" ht="15" customHeight="1">
      <c r="F429" s="38"/>
      <c r="G429" s="38"/>
      <c r="H429" s="38"/>
      <c r="I429" s="38"/>
    </row>
    <row r="430" spans="6:9" ht="15" customHeight="1">
      <c r="F430" s="38"/>
      <c r="G430" s="38"/>
      <c r="H430" s="38"/>
      <c r="I430" s="38"/>
    </row>
    <row r="431" spans="6:9" ht="15" customHeight="1">
      <c r="F431" s="38"/>
      <c r="G431" s="38"/>
      <c r="H431" s="38"/>
      <c r="I431" s="38"/>
    </row>
    <row r="432" spans="6:9" ht="15" customHeight="1">
      <c r="F432" s="38"/>
      <c r="G432" s="38"/>
      <c r="H432" s="38"/>
      <c r="I432" s="38"/>
    </row>
    <row r="433" spans="6:9" ht="15" customHeight="1">
      <c r="F433" s="38"/>
      <c r="G433" s="38"/>
      <c r="H433" s="38"/>
      <c r="I433" s="38"/>
    </row>
    <row r="434" spans="6:9" ht="15" customHeight="1">
      <c r="F434" s="38"/>
      <c r="G434" s="38"/>
      <c r="H434" s="38"/>
      <c r="I434" s="38"/>
    </row>
    <row r="435" spans="6:9" ht="15" customHeight="1">
      <c r="F435" s="38"/>
      <c r="G435" s="38"/>
      <c r="H435" s="38"/>
      <c r="I435" s="38"/>
    </row>
    <row r="436" spans="6:9" ht="15" customHeight="1">
      <c r="F436" s="38"/>
      <c r="G436" s="38"/>
      <c r="H436" s="38"/>
      <c r="I436" s="38"/>
    </row>
    <row r="437" spans="6:9" ht="15" customHeight="1">
      <c r="F437" s="38"/>
      <c r="G437" s="38"/>
      <c r="H437" s="38"/>
      <c r="I437" s="38"/>
    </row>
    <row r="438" spans="6:9" ht="15" customHeight="1">
      <c r="F438" s="38"/>
      <c r="G438" s="38"/>
      <c r="H438" s="38"/>
      <c r="I438" s="38"/>
    </row>
    <row r="439" spans="6:9" ht="15" customHeight="1">
      <c r="F439" s="38"/>
      <c r="G439" s="38"/>
      <c r="H439" s="38"/>
      <c r="I439" s="38"/>
    </row>
    <row r="440" spans="6:9" ht="15" customHeight="1">
      <c r="F440" s="38"/>
      <c r="G440" s="38"/>
      <c r="H440" s="38"/>
      <c r="I440" s="38"/>
    </row>
    <row r="441" spans="6:9" ht="15" customHeight="1">
      <c r="F441" s="38"/>
      <c r="G441" s="38"/>
      <c r="H441" s="38"/>
      <c r="I441" s="38"/>
    </row>
    <row r="442" spans="6:9" ht="15" customHeight="1">
      <c r="F442" s="38"/>
      <c r="G442" s="38"/>
      <c r="H442" s="38"/>
      <c r="I442" s="38"/>
    </row>
    <row r="443" spans="6:9" ht="15" customHeight="1">
      <c r="F443" s="38"/>
      <c r="G443" s="38"/>
      <c r="H443" s="38"/>
      <c r="I443" s="38"/>
    </row>
    <row r="444" spans="6:9" ht="15" customHeight="1">
      <c r="F444" s="38"/>
      <c r="G444" s="38"/>
      <c r="H444" s="38"/>
      <c r="I444" s="38"/>
    </row>
    <row r="445" spans="6:9" ht="15" customHeight="1">
      <c r="F445" s="38"/>
      <c r="G445" s="38"/>
      <c r="H445" s="38"/>
      <c r="I445" s="38"/>
    </row>
    <row r="446" spans="6:9" ht="15" customHeight="1">
      <c r="F446" s="38"/>
      <c r="G446" s="38"/>
      <c r="H446" s="38"/>
      <c r="I446" s="38"/>
    </row>
    <row r="447" spans="6:9" ht="15" customHeight="1">
      <c r="F447" s="38"/>
      <c r="G447" s="38"/>
      <c r="H447" s="38"/>
      <c r="I447" s="38"/>
    </row>
    <row r="448" spans="6:9" ht="15" customHeight="1">
      <c r="F448" s="38"/>
      <c r="G448" s="38"/>
      <c r="H448" s="38"/>
      <c r="I448" s="38"/>
    </row>
    <row r="449" spans="6:9" ht="15" customHeight="1">
      <c r="F449" s="38"/>
      <c r="G449" s="38"/>
      <c r="H449" s="38"/>
      <c r="I449" s="38"/>
    </row>
    <row r="450" spans="6:9" ht="15" customHeight="1">
      <c r="F450" s="38"/>
      <c r="G450" s="38"/>
      <c r="H450" s="38"/>
      <c r="I450" s="38"/>
    </row>
    <row r="451" spans="6:9" ht="15" customHeight="1">
      <c r="F451" s="38"/>
      <c r="G451" s="38"/>
      <c r="H451" s="38"/>
      <c r="I451" s="38"/>
    </row>
    <row r="452" spans="6:9" ht="15" customHeight="1">
      <c r="F452" s="38"/>
      <c r="G452" s="38"/>
      <c r="H452" s="38"/>
      <c r="I452" s="38"/>
    </row>
    <row r="453" spans="6:9" ht="15" customHeight="1">
      <c r="F453" s="38"/>
      <c r="G453" s="38"/>
      <c r="H453" s="38"/>
      <c r="I453" s="38"/>
    </row>
    <row r="454" spans="6:9" ht="15" customHeight="1">
      <c r="F454" s="38"/>
      <c r="G454" s="38"/>
      <c r="H454" s="38"/>
      <c r="I454" s="38"/>
    </row>
    <row r="455" spans="6:9" ht="15" customHeight="1">
      <c r="F455" s="38"/>
      <c r="G455" s="38"/>
      <c r="H455" s="38"/>
      <c r="I455" s="38"/>
    </row>
    <row r="456" spans="6:9" ht="15" customHeight="1">
      <c r="F456" s="38"/>
      <c r="G456" s="38"/>
      <c r="H456" s="38"/>
      <c r="I456" s="38"/>
    </row>
    <row r="457" spans="6:9" ht="15" customHeight="1">
      <c r="F457" s="38"/>
      <c r="G457" s="38"/>
      <c r="H457" s="38"/>
      <c r="I457" s="38"/>
    </row>
    <row r="458" spans="6:9" ht="15" customHeight="1">
      <c r="F458" s="38"/>
      <c r="G458" s="38"/>
      <c r="H458" s="38"/>
      <c r="I458" s="38"/>
    </row>
    <row r="459" spans="6:9" ht="15" customHeight="1">
      <c r="F459" s="38"/>
      <c r="G459" s="38"/>
      <c r="H459" s="38"/>
      <c r="I459" s="38"/>
    </row>
    <row r="460" spans="6:9" ht="15" customHeight="1">
      <c r="F460" s="38"/>
      <c r="G460" s="38"/>
      <c r="H460" s="38"/>
      <c r="I460" s="38"/>
    </row>
    <row r="461" spans="6:9" ht="15" customHeight="1">
      <c r="F461" s="38"/>
      <c r="G461" s="38"/>
      <c r="H461" s="38"/>
      <c r="I461" s="38"/>
    </row>
    <row r="462" spans="6:9" ht="15" customHeight="1">
      <c r="F462" s="38"/>
      <c r="G462" s="38"/>
      <c r="H462" s="38"/>
      <c r="I462" s="38"/>
    </row>
    <row r="463" spans="6:9" ht="15" customHeight="1">
      <c r="F463" s="38"/>
      <c r="G463" s="38"/>
      <c r="H463" s="38"/>
      <c r="I463" s="38"/>
    </row>
    <row r="464" spans="6:9" ht="15" customHeight="1">
      <c r="F464" s="38"/>
      <c r="G464" s="38"/>
      <c r="H464" s="38"/>
      <c r="I464" s="38"/>
    </row>
    <row r="465" spans="6:9" ht="15" customHeight="1">
      <c r="F465" s="38"/>
      <c r="G465" s="38"/>
      <c r="H465" s="38"/>
      <c r="I465" s="38"/>
    </row>
    <row r="466" spans="6:9" ht="15" customHeight="1">
      <c r="F466" s="38"/>
      <c r="G466" s="38"/>
      <c r="H466" s="38"/>
      <c r="I466" s="38"/>
    </row>
    <row r="467" spans="6:9" ht="15" customHeight="1">
      <c r="F467" s="38"/>
      <c r="G467" s="38"/>
      <c r="H467" s="38"/>
      <c r="I467" s="38"/>
    </row>
    <row r="468" spans="6:9" ht="15" customHeight="1">
      <c r="F468" s="38"/>
      <c r="G468" s="38"/>
      <c r="H468" s="38"/>
      <c r="I468" s="38"/>
    </row>
    <row r="469" spans="6:9" ht="15" customHeight="1">
      <c r="F469" s="38"/>
      <c r="G469" s="38"/>
      <c r="H469" s="38"/>
      <c r="I469" s="38"/>
    </row>
    <row r="470" spans="6:9" ht="15" customHeight="1">
      <c r="F470" s="38"/>
      <c r="G470" s="38"/>
      <c r="H470" s="38"/>
      <c r="I470" s="38"/>
    </row>
    <row r="471" spans="6:9" ht="15" customHeight="1">
      <c r="F471" s="38"/>
      <c r="G471" s="38"/>
      <c r="H471" s="38"/>
      <c r="I471" s="38"/>
    </row>
    <row r="472" spans="6:9" ht="15" customHeight="1">
      <c r="F472" s="38"/>
      <c r="G472" s="38"/>
      <c r="H472" s="38"/>
      <c r="I472" s="38"/>
    </row>
    <row r="473" spans="6:9" ht="15" customHeight="1">
      <c r="F473" s="38"/>
      <c r="G473" s="38"/>
      <c r="H473" s="38"/>
      <c r="I473" s="38"/>
    </row>
    <row r="474" spans="6:9" ht="15" customHeight="1">
      <c r="F474" s="38"/>
      <c r="G474" s="38"/>
      <c r="H474" s="38"/>
      <c r="I474" s="38"/>
    </row>
    <row r="475" spans="6:9" ht="15" customHeight="1">
      <c r="F475" s="38"/>
      <c r="G475" s="38"/>
      <c r="H475" s="38"/>
      <c r="I475" s="38"/>
    </row>
    <row r="476" spans="6:9" ht="15" customHeight="1">
      <c r="F476" s="38"/>
      <c r="G476" s="38"/>
      <c r="H476" s="38"/>
      <c r="I476" s="38"/>
    </row>
    <row r="477" spans="6:9" ht="15" customHeight="1">
      <c r="F477" s="38"/>
      <c r="G477" s="38"/>
      <c r="H477" s="38"/>
      <c r="I477" s="38"/>
    </row>
    <row r="478" spans="6:9" ht="15" customHeight="1">
      <c r="F478" s="38"/>
      <c r="G478" s="38"/>
      <c r="H478" s="38"/>
      <c r="I478" s="38"/>
    </row>
    <row r="479" spans="6:9" ht="15" customHeight="1">
      <c r="F479" s="38"/>
      <c r="G479" s="38"/>
      <c r="H479" s="38"/>
      <c r="I479" s="38"/>
    </row>
    <row r="480" spans="6:9" ht="15" customHeight="1">
      <c r="F480" s="38"/>
      <c r="G480" s="38"/>
      <c r="H480" s="38"/>
      <c r="I480" s="38"/>
    </row>
    <row r="481" spans="6:9" ht="15" customHeight="1">
      <c r="F481" s="38"/>
      <c r="G481" s="38"/>
      <c r="H481" s="38"/>
      <c r="I481" s="38"/>
    </row>
    <row r="482" spans="6:9" ht="15" customHeight="1">
      <c r="F482" s="38"/>
      <c r="G482" s="38"/>
      <c r="H482" s="38"/>
      <c r="I482" s="38"/>
    </row>
    <row r="483" spans="6:9" ht="15" customHeight="1">
      <c r="F483" s="38"/>
      <c r="G483" s="38"/>
      <c r="H483" s="38"/>
      <c r="I483" s="38"/>
    </row>
    <row r="484" spans="6:9" ht="15" customHeight="1">
      <c r="F484" s="38"/>
      <c r="G484" s="38"/>
      <c r="H484" s="38"/>
      <c r="I484" s="38"/>
    </row>
    <row r="485" spans="6:9" ht="15" customHeight="1">
      <c r="F485" s="38"/>
      <c r="G485" s="38"/>
      <c r="H485" s="38"/>
      <c r="I485" s="38"/>
    </row>
    <row r="486" spans="6:9" ht="15" customHeight="1">
      <c r="F486" s="38"/>
      <c r="G486" s="38"/>
      <c r="H486" s="38"/>
      <c r="I486" s="38"/>
    </row>
    <row r="487" spans="6:9" ht="15" customHeight="1">
      <c r="F487" s="38"/>
      <c r="G487" s="38"/>
      <c r="H487" s="38"/>
      <c r="I487" s="38"/>
    </row>
    <row r="488" spans="6:9" ht="15" customHeight="1">
      <c r="F488" s="38"/>
      <c r="G488" s="38"/>
      <c r="H488" s="38"/>
      <c r="I488" s="38"/>
    </row>
    <row r="489" spans="6:9" ht="15" customHeight="1">
      <c r="F489" s="38"/>
      <c r="G489" s="38"/>
      <c r="H489" s="38"/>
      <c r="I489" s="38"/>
    </row>
    <row r="490" spans="6:9" ht="15" customHeight="1">
      <c r="F490" s="38"/>
      <c r="G490" s="38"/>
      <c r="H490" s="38"/>
      <c r="I490" s="38"/>
    </row>
    <row r="491" spans="6:9" ht="15" customHeight="1">
      <c r="F491" s="38"/>
      <c r="G491" s="38"/>
      <c r="H491" s="38"/>
      <c r="I491" s="38"/>
    </row>
    <row r="492" spans="6:9" ht="15" customHeight="1">
      <c r="F492" s="38"/>
      <c r="G492" s="38"/>
      <c r="H492" s="38"/>
      <c r="I492" s="38"/>
    </row>
    <row r="493" spans="6:9" ht="15" customHeight="1">
      <c r="F493" s="38"/>
      <c r="G493" s="38"/>
      <c r="H493" s="38"/>
      <c r="I493" s="38"/>
    </row>
    <row r="494" spans="6:9" ht="15" customHeight="1">
      <c r="F494" s="38"/>
      <c r="G494" s="38"/>
      <c r="H494" s="38"/>
      <c r="I494" s="38"/>
    </row>
    <row r="495" spans="6:9" ht="15" customHeight="1">
      <c r="F495" s="38"/>
      <c r="G495" s="38"/>
      <c r="H495" s="38"/>
      <c r="I495" s="38"/>
    </row>
    <row r="496" spans="6:9" ht="15" customHeight="1">
      <c r="F496" s="38"/>
      <c r="G496" s="38"/>
      <c r="H496" s="38"/>
      <c r="I496" s="38"/>
    </row>
    <row r="497" spans="6:9" ht="15" customHeight="1">
      <c r="F497" s="38"/>
      <c r="G497" s="38"/>
      <c r="H497" s="38"/>
      <c r="I497" s="38"/>
    </row>
    <row r="498" spans="6:9" ht="15" customHeight="1">
      <c r="F498" s="38"/>
      <c r="G498" s="38"/>
      <c r="H498" s="38"/>
      <c r="I498" s="38"/>
    </row>
    <row r="499" spans="6:9" ht="15" customHeight="1">
      <c r="F499" s="38"/>
      <c r="G499" s="38"/>
      <c r="H499" s="38"/>
      <c r="I499" s="38"/>
    </row>
    <row r="500" spans="6:9" ht="15" customHeight="1">
      <c r="F500" s="38"/>
      <c r="G500" s="38"/>
      <c r="H500" s="38"/>
      <c r="I500" s="38"/>
    </row>
    <row r="501" spans="6:9" ht="15" customHeight="1">
      <c r="F501" s="38"/>
      <c r="G501" s="38"/>
      <c r="H501" s="38"/>
      <c r="I501" s="38"/>
    </row>
    <row r="502" spans="6:9" ht="15" customHeight="1">
      <c r="F502" s="38"/>
      <c r="G502" s="38"/>
      <c r="H502" s="38"/>
      <c r="I502" s="38"/>
    </row>
    <row r="503" spans="6:9" ht="15" customHeight="1">
      <c r="F503" s="38"/>
      <c r="G503" s="38"/>
      <c r="H503" s="38"/>
      <c r="I503" s="38"/>
    </row>
    <row r="504" spans="6:9" ht="15" customHeight="1">
      <c r="F504" s="38"/>
      <c r="G504" s="38"/>
      <c r="H504" s="38"/>
      <c r="I504" s="38"/>
    </row>
    <row r="505" spans="6:9" ht="15" customHeight="1">
      <c r="F505" s="38"/>
      <c r="G505" s="38"/>
      <c r="H505" s="38"/>
      <c r="I505" s="38"/>
    </row>
    <row r="506" spans="6:9" ht="15" customHeight="1">
      <c r="F506" s="38"/>
      <c r="G506" s="38"/>
      <c r="H506" s="38"/>
      <c r="I506" s="38"/>
    </row>
    <row r="507" spans="6:9" ht="15" customHeight="1">
      <c r="F507" s="38"/>
      <c r="G507" s="38"/>
      <c r="H507" s="38"/>
      <c r="I507" s="38"/>
    </row>
    <row r="508" spans="6:9" ht="15" customHeight="1">
      <c r="F508" s="38"/>
      <c r="G508" s="38"/>
      <c r="H508" s="38"/>
      <c r="I508" s="38"/>
    </row>
    <row r="509" spans="6:9" ht="15" customHeight="1">
      <c r="F509" s="38"/>
      <c r="G509" s="38"/>
      <c r="H509" s="38"/>
      <c r="I509" s="38"/>
    </row>
    <row r="510" spans="6:9" ht="15" customHeight="1">
      <c r="F510" s="38"/>
      <c r="G510" s="38"/>
      <c r="H510" s="38"/>
      <c r="I510" s="38"/>
    </row>
    <row r="511" spans="6:9" ht="15" customHeight="1">
      <c r="F511" s="38"/>
      <c r="G511" s="38"/>
      <c r="H511" s="38"/>
      <c r="I511" s="38"/>
    </row>
    <row r="512" spans="6:9" ht="15" customHeight="1">
      <c r="F512" s="38"/>
      <c r="G512" s="38"/>
      <c r="H512" s="38"/>
      <c r="I512" s="38"/>
    </row>
    <row r="513" spans="6:9" ht="15" customHeight="1">
      <c r="F513" s="38"/>
      <c r="G513" s="38"/>
      <c r="H513" s="38"/>
      <c r="I513" s="38"/>
    </row>
    <row r="514" spans="6:9" ht="15" customHeight="1">
      <c r="F514" s="38"/>
      <c r="G514" s="38"/>
      <c r="H514" s="38"/>
      <c r="I514" s="38"/>
    </row>
    <row r="515" spans="6:9" ht="15" customHeight="1">
      <c r="F515" s="38"/>
      <c r="G515" s="38"/>
      <c r="H515" s="38"/>
      <c r="I515" s="38"/>
    </row>
    <row r="516" spans="6:9" ht="15" customHeight="1">
      <c r="F516" s="38"/>
      <c r="G516" s="38"/>
      <c r="H516" s="38"/>
      <c r="I516" s="38"/>
    </row>
    <row r="517" spans="6:9" ht="15" customHeight="1">
      <c r="F517" s="38"/>
      <c r="G517" s="38"/>
      <c r="H517" s="38"/>
      <c r="I517" s="38"/>
    </row>
    <row r="518" spans="6:9" ht="15" customHeight="1">
      <c r="F518" s="38"/>
      <c r="G518" s="38"/>
      <c r="H518" s="38"/>
      <c r="I518" s="38"/>
    </row>
    <row r="519" spans="6:9" ht="15" customHeight="1">
      <c r="F519" s="38"/>
      <c r="G519" s="38"/>
      <c r="H519" s="38"/>
      <c r="I519" s="38"/>
    </row>
    <row r="520" spans="6:9" ht="15" customHeight="1">
      <c r="F520" s="38"/>
      <c r="G520" s="38"/>
      <c r="H520" s="38"/>
      <c r="I520" s="38"/>
    </row>
    <row r="521" spans="6:9" ht="15" customHeight="1">
      <c r="F521" s="38"/>
      <c r="G521" s="38"/>
      <c r="H521" s="38"/>
      <c r="I521" s="38"/>
    </row>
    <row r="522" spans="6:9" ht="15" customHeight="1">
      <c r="F522" s="38"/>
      <c r="G522" s="38"/>
      <c r="H522" s="38"/>
      <c r="I522" s="38"/>
    </row>
    <row r="523" spans="6:9" ht="15" customHeight="1">
      <c r="F523" s="38"/>
      <c r="G523" s="38"/>
      <c r="H523" s="38"/>
      <c r="I523" s="38"/>
    </row>
    <row r="524" spans="6:9" ht="15" customHeight="1">
      <c r="F524" s="38"/>
      <c r="G524" s="38"/>
      <c r="H524" s="38"/>
      <c r="I524" s="38"/>
    </row>
    <row r="525" spans="6:9" ht="15" customHeight="1">
      <c r="F525" s="38"/>
      <c r="G525" s="38"/>
      <c r="H525" s="38"/>
      <c r="I525" s="38"/>
    </row>
    <row r="526" spans="6:9" ht="15" customHeight="1">
      <c r="F526" s="38"/>
      <c r="G526" s="38"/>
      <c r="H526" s="38"/>
      <c r="I526" s="38"/>
    </row>
    <row r="527" spans="6:9" ht="15" customHeight="1">
      <c r="F527" s="38"/>
      <c r="G527" s="38"/>
      <c r="H527" s="38"/>
      <c r="I527" s="38"/>
    </row>
    <row r="528" spans="6:9" ht="15" customHeight="1">
      <c r="F528" s="38"/>
      <c r="G528" s="38"/>
      <c r="H528" s="38"/>
      <c r="I528" s="38"/>
    </row>
    <row r="529" spans="6:9" ht="15" customHeight="1">
      <c r="F529" s="38"/>
      <c r="G529" s="38"/>
      <c r="H529" s="38"/>
      <c r="I529" s="38"/>
    </row>
    <row r="530" spans="6:9" ht="15" customHeight="1">
      <c r="F530" s="38"/>
      <c r="G530" s="38"/>
      <c r="H530" s="38"/>
      <c r="I530" s="38"/>
    </row>
    <row r="531" spans="6:9" ht="15" customHeight="1">
      <c r="F531" s="38"/>
      <c r="G531" s="38"/>
      <c r="H531" s="38"/>
      <c r="I531" s="38"/>
    </row>
    <row r="532" spans="6:9" ht="15" customHeight="1">
      <c r="F532" s="38"/>
      <c r="G532" s="38"/>
      <c r="H532" s="38"/>
      <c r="I532" s="38"/>
    </row>
    <row r="533" spans="6:9" ht="15" customHeight="1">
      <c r="F533" s="38"/>
      <c r="G533" s="38"/>
      <c r="H533" s="38"/>
      <c r="I533" s="38"/>
    </row>
    <row r="534" spans="6:9" ht="15" customHeight="1">
      <c r="F534" s="38"/>
      <c r="G534" s="38"/>
      <c r="H534" s="38"/>
      <c r="I534" s="38"/>
    </row>
    <row r="535" spans="6:9" ht="15" customHeight="1">
      <c r="F535" s="38"/>
      <c r="G535" s="38"/>
      <c r="H535" s="38"/>
      <c r="I535" s="38"/>
    </row>
    <row r="536" spans="6:9" ht="15" customHeight="1">
      <c r="F536" s="38"/>
      <c r="G536" s="38"/>
      <c r="H536" s="38"/>
      <c r="I536" s="38"/>
    </row>
    <row r="537" spans="6:9" ht="15" customHeight="1">
      <c r="F537" s="38"/>
      <c r="G537" s="38"/>
      <c r="H537" s="38"/>
      <c r="I537" s="38"/>
    </row>
    <row r="538" spans="6:9" ht="15" customHeight="1">
      <c r="F538" s="38"/>
      <c r="G538" s="38"/>
      <c r="H538" s="38"/>
      <c r="I538" s="38"/>
    </row>
    <row r="539" spans="6:9" ht="15" customHeight="1">
      <c r="F539" s="38"/>
      <c r="G539" s="38"/>
      <c r="H539" s="38"/>
      <c r="I539" s="38"/>
    </row>
    <row r="540" spans="6:9" ht="15" customHeight="1">
      <c r="F540" s="38"/>
      <c r="G540" s="38"/>
      <c r="H540" s="38"/>
      <c r="I540" s="38"/>
    </row>
    <row r="541" spans="6:9" ht="15" customHeight="1">
      <c r="F541" s="38"/>
      <c r="G541" s="38"/>
      <c r="H541" s="38"/>
      <c r="I541" s="38"/>
    </row>
    <row r="542" spans="6:9" ht="15" customHeight="1">
      <c r="F542" s="38"/>
      <c r="G542" s="38"/>
      <c r="H542" s="38"/>
      <c r="I542" s="38"/>
    </row>
    <row r="543" spans="6:9" ht="15" customHeight="1">
      <c r="F543" s="38"/>
      <c r="G543" s="38"/>
      <c r="H543" s="38"/>
      <c r="I543" s="38"/>
    </row>
    <row r="544" spans="6:9" ht="15" customHeight="1">
      <c r="F544" s="38"/>
      <c r="G544" s="38"/>
      <c r="H544" s="38"/>
      <c r="I544" s="38"/>
    </row>
    <row r="545" spans="6:9" ht="15" customHeight="1">
      <c r="F545" s="38"/>
      <c r="G545" s="38"/>
      <c r="H545" s="38"/>
      <c r="I545" s="38"/>
    </row>
    <row r="546" spans="6:9" ht="15" customHeight="1">
      <c r="F546" s="38"/>
      <c r="G546" s="38"/>
      <c r="H546" s="38"/>
      <c r="I546" s="38"/>
    </row>
    <row r="547" spans="6:9" ht="15" customHeight="1">
      <c r="F547" s="38"/>
      <c r="G547" s="38"/>
      <c r="H547" s="38"/>
      <c r="I547" s="38"/>
    </row>
    <row r="548" spans="6:9" ht="15" customHeight="1">
      <c r="F548" s="38"/>
      <c r="G548" s="38"/>
      <c r="H548" s="38"/>
      <c r="I548" s="38"/>
    </row>
    <row r="549" spans="6:9" ht="15" customHeight="1">
      <c r="F549" s="38"/>
      <c r="G549" s="38"/>
      <c r="H549" s="38"/>
      <c r="I549" s="38"/>
    </row>
    <row r="550" spans="6:9" ht="15" customHeight="1">
      <c r="F550" s="38"/>
      <c r="G550" s="38"/>
      <c r="H550" s="38"/>
      <c r="I550" s="38"/>
    </row>
    <row r="551" spans="6:9" ht="15" customHeight="1">
      <c r="F551" s="38"/>
      <c r="G551" s="38"/>
      <c r="H551" s="38"/>
      <c r="I551" s="38"/>
    </row>
    <row r="552" spans="6:9" ht="15" customHeight="1">
      <c r="F552" s="38"/>
      <c r="G552" s="38"/>
      <c r="H552" s="38"/>
      <c r="I552" s="38"/>
    </row>
    <row r="553" spans="6:9" ht="15" customHeight="1">
      <c r="F553" s="38"/>
      <c r="G553" s="38"/>
      <c r="H553" s="38"/>
      <c r="I553" s="38"/>
    </row>
    <row r="554" spans="6:9" ht="15" customHeight="1">
      <c r="F554" s="38"/>
      <c r="G554" s="38"/>
      <c r="H554" s="38"/>
      <c r="I554" s="38"/>
    </row>
    <row r="555" spans="6:9" ht="15" customHeight="1">
      <c r="F555" s="38"/>
      <c r="G555" s="38"/>
      <c r="H555" s="38"/>
      <c r="I555" s="38"/>
    </row>
    <row r="556" spans="6:9" ht="15" customHeight="1">
      <c r="F556" s="38"/>
      <c r="G556" s="38"/>
      <c r="H556" s="38"/>
      <c r="I556" s="38"/>
    </row>
    <row r="557" spans="6:9" ht="15" customHeight="1">
      <c r="F557" s="38"/>
      <c r="G557" s="38"/>
      <c r="H557" s="38"/>
      <c r="I557" s="38"/>
    </row>
    <row r="558" spans="6:9" ht="15" customHeight="1">
      <c r="F558" s="38"/>
      <c r="G558" s="38"/>
      <c r="H558" s="38"/>
      <c r="I558" s="38"/>
    </row>
    <row r="559" spans="6:9" ht="15" customHeight="1">
      <c r="F559" s="38"/>
      <c r="G559" s="38"/>
      <c r="H559" s="38"/>
      <c r="I559" s="38"/>
    </row>
    <row r="560" spans="6:9" ht="15" customHeight="1">
      <c r="F560" s="38"/>
      <c r="G560" s="38"/>
      <c r="H560" s="38"/>
      <c r="I560" s="38"/>
    </row>
    <row r="561" spans="6:9" ht="15" customHeight="1">
      <c r="F561" s="38"/>
      <c r="G561" s="38"/>
      <c r="H561" s="38"/>
      <c r="I561" s="38"/>
    </row>
    <row r="562" spans="6:9" ht="15" customHeight="1">
      <c r="F562" s="38"/>
      <c r="G562" s="38"/>
      <c r="H562" s="38"/>
      <c r="I562" s="38"/>
    </row>
    <row r="563" spans="6:9" ht="15" customHeight="1">
      <c r="F563" s="38"/>
      <c r="G563" s="38"/>
      <c r="H563" s="38"/>
      <c r="I563" s="38"/>
    </row>
    <row r="564" spans="6:9" ht="15" customHeight="1">
      <c r="F564" s="38"/>
      <c r="G564" s="38"/>
      <c r="H564" s="38"/>
      <c r="I564" s="38"/>
    </row>
    <row r="565" spans="6:9" ht="15" customHeight="1">
      <c r="F565" s="38"/>
      <c r="G565" s="38"/>
      <c r="H565" s="38"/>
      <c r="I565" s="38"/>
    </row>
    <row r="566" spans="6:9" ht="15" customHeight="1">
      <c r="F566" s="38"/>
      <c r="G566" s="38"/>
      <c r="H566" s="38"/>
      <c r="I566" s="38"/>
    </row>
    <row r="567" spans="6:9" ht="15" customHeight="1">
      <c r="F567" s="38"/>
      <c r="G567" s="38"/>
      <c r="H567" s="38"/>
      <c r="I567" s="38"/>
    </row>
    <row r="568" spans="6:9" ht="15" customHeight="1">
      <c r="F568" s="38"/>
      <c r="G568" s="38"/>
      <c r="H568" s="38"/>
      <c r="I568" s="38"/>
    </row>
    <row r="569" spans="6:9" ht="15" customHeight="1">
      <c r="F569" s="38"/>
      <c r="G569" s="38"/>
      <c r="H569" s="38"/>
      <c r="I569" s="38"/>
    </row>
    <row r="570" spans="6:9" ht="15" customHeight="1">
      <c r="F570" s="38"/>
      <c r="G570" s="38"/>
      <c r="H570" s="38"/>
      <c r="I570" s="38"/>
    </row>
    <row r="571" spans="6:9" ht="15" customHeight="1">
      <c r="F571" s="38"/>
      <c r="G571" s="38"/>
      <c r="H571" s="38"/>
      <c r="I571" s="38"/>
    </row>
    <row r="572" spans="6:9" ht="15" customHeight="1">
      <c r="F572" s="38"/>
      <c r="G572" s="38"/>
      <c r="H572" s="38"/>
      <c r="I572" s="38"/>
    </row>
    <row r="573" spans="6:9" ht="15" customHeight="1">
      <c r="F573" s="38"/>
      <c r="G573" s="38"/>
      <c r="H573" s="38"/>
      <c r="I573" s="38"/>
    </row>
    <row r="574" spans="6:9" ht="15" customHeight="1">
      <c r="F574" s="38"/>
      <c r="G574" s="38"/>
      <c r="H574" s="38"/>
      <c r="I574" s="38"/>
    </row>
    <row r="575" spans="6:9" ht="15" customHeight="1">
      <c r="F575" s="38"/>
      <c r="G575" s="38"/>
      <c r="H575" s="38"/>
      <c r="I575" s="38"/>
    </row>
    <row r="576" spans="6:9" ht="15" customHeight="1">
      <c r="F576" s="38"/>
      <c r="G576" s="38"/>
      <c r="H576" s="38"/>
      <c r="I576" s="38"/>
    </row>
    <row r="577" spans="6:9" ht="15" customHeight="1">
      <c r="F577" s="38"/>
      <c r="G577" s="38"/>
      <c r="H577" s="38"/>
      <c r="I577" s="38"/>
    </row>
    <row r="578" spans="6:9" ht="15" customHeight="1">
      <c r="F578" s="38"/>
      <c r="G578" s="38"/>
      <c r="H578" s="38"/>
      <c r="I578" s="38"/>
    </row>
    <row r="579" spans="6:9" ht="15" customHeight="1">
      <c r="F579" s="38"/>
      <c r="G579" s="38"/>
      <c r="H579" s="38"/>
      <c r="I579" s="38"/>
    </row>
    <row r="580" spans="6:9" ht="15" customHeight="1">
      <c r="F580" s="38"/>
      <c r="G580" s="38"/>
      <c r="H580" s="38"/>
      <c r="I580" s="38"/>
    </row>
    <row r="581" spans="6:9" ht="15" customHeight="1">
      <c r="F581" s="38"/>
      <c r="G581" s="38"/>
      <c r="H581" s="38"/>
      <c r="I581" s="38"/>
    </row>
    <row r="582" spans="6:9" ht="15" customHeight="1">
      <c r="F582" s="38"/>
      <c r="G582" s="38"/>
      <c r="H582" s="38"/>
      <c r="I582" s="38"/>
    </row>
    <row r="583" spans="6:9" ht="15" customHeight="1">
      <c r="F583" s="38"/>
      <c r="G583" s="38"/>
      <c r="H583" s="38"/>
      <c r="I583" s="38"/>
    </row>
    <row r="584" spans="6:9" ht="15" customHeight="1">
      <c r="F584" s="38"/>
      <c r="G584" s="38"/>
      <c r="H584" s="38"/>
      <c r="I584" s="38"/>
    </row>
    <row r="585" spans="6:9" ht="15" customHeight="1">
      <c r="F585" s="38"/>
      <c r="G585" s="38"/>
      <c r="H585" s="38"/>
      <c r="I585" s="38"/>
    </row>
    <row r="586" spans="6:9" ht="15" customHeight="1">
      <c r="F586" s="38"/>
      <c r="G586" s="38"/>
      <c r="H586" s="38"/>
      <c r="I586" s="38"/>
    </row>
    <row r="587" spans="6:9" ht="15" customHeight="1">
      <c r="F587" s="38"/>
      <c r="G587" s="38"/>
      <c r="H587" s="38"/>
      <c r="I587" s="38"/>
    </row>
    <row r="588" spans="6:9" ht="15" customHeight="1">
      <c r="F588" s="38"/>
      <c r="G588" s="38"/>
      <c r="H588" s="38"/>
      <c r="I588" s="38"/>
    </row>
    <row r="589" spans="6:9" ht="15" customHeight="1">
      <c r="F589" s="38"/>
      <c r="G589" s="38"/>
      <c r="H589" s="38"/>
      <c r="I589" s="38"/>
    </row>
    <row r="590" spans="6:9" ht="15" customHeight="1">
      <c r="F590" s="38"/>
      <c r="G590" s="38"/>
      <c r="H590" s="38"/>
      <c r="I590" s="38"/>
    </row>
    <row r="591" spans="6:9" ht="15" customHeight="1">
      <c r="F591" s="38"/>
      <c r="G591" s="38"/>
      <c r="H591" s="38"/>
      <c r="I591" s="38"/>
    </row>
    <row r="592" spans="6:9" ht="15" customHeight="1">
      <c r="F592" s="38"/>
      <c r="G592" s="38"/>
      <c r="H592" s="38"/>
      <c r="I592" s="38"/>
    </row>
    <row r="593" spans="6:9" ht="15" customHeight="1">
      <c r="F593" s="38"/>
      <c r="G593" s="38"/>
      <c r="H593" s="38"/>
      <c r="I593" s="38"/>
    </row>
    <row r="594" spans="6:9" ht="15" customHeight="1">
      <c r="F594" s="38"/>
      <c r="G594" s="38"/>
      <c r="H594" s="38"/>
      <c r="I594" s="38"/>
    </row>
    <row r="595" spans="6:9" ht="15" customHeight="1">
      <c r="F595" s="38"/>
      <c r="G595" s="38"/>
      <c r="H595" s="38"/>
      <c r="I595" s="38"/>
    </row>
    <row r="596" spans="6:9" ht="15" customHeight="1">
      <c r="F596" s="38"/>
      <c r="G596" s="38"/>
      <c r="H596" s="38"/>
      <c r="I596" s="38"/>
    </row>
    <row r="597" spans="6:9" ht="15" customHeight="1">
      <c r="F597" s="38"/>
      <c r="G597" s="38"/>
      <c r="H597" s="38"/>
      <c r="I597" s="38"/>
    </row>
    <row r="598" spans="6:9" ht="15" customHeight="1">
      <c r="F598" s="38"/>
      <c r="G598" s="38"/>
      <c r="H598" s="38"/>
      <c r="I598" s="38"/>
    </row>
    <row r="599" spans="6:9" ht="15" customHeight="1">
      <c r="F599" s="38"/>
      <c r="G599" s="38"/>
      <c r="H599" s="38"/>
      <c r="I599" s="38"/>
    </row>
    <row r="600" spans="6:9" ht="15" customHeight="1">
      <c r="F600" s="38"/>
      <c r="G600" s="38"/>
      <c r="H600" s="38"/>
      <c r="I600" s="38"/>
    </row>
    <row r="601" spans="6:9" ht="15" customHeight="1">
      <c r="F601" s="38"/>
      <c r="G601" s="38"/>
      <c r="H601" s="38"/>
      <c r="I601" s="38"/>
    </row>
    <row r="602" spans="6:9" ht="15" customHeight="1">
      <c r="F602" s="38"/>
      <c r="G602" s="38"/>
      <c r="H602" s="38"/>
      <c r="I602" s="38"/>
    </row>
    <row r="603" spans="6:9" ht="15" customHeight="1">
      <c r="F603" s="38"/>
      <c r="G603" s="38"/>
      <c r="H603" s="38"/>
      <c r="I603" s="38"/>
    </row>
    <row r="604" spans="6:9" ht="15" customHeight="1">
      <c r="F604" s="38"/>
      <c r="G604" s="38"/>
      <c r="H604" s="38"/>
      <c r="I604" s="38"/>
    </row>
    <row r="605" spans="6:9" ht="15" customHeight="1">
      <c r="F605" s="38"/>
      <c r="G605" s="38"/>
      <c r="H605" s="38"/>
      <c r="I605" s="38"/>
    </row>
    <row r="606" spans="6:9" ht="15" customHeight="1">
      <c r="F606" s="38"/>
      <c r="G606" s="38"/>
      <c r="H606" s="38"/>
      <c r="I606" s="38"/>
    </row>
    <row r="607" spans="6:9" ht="15" customHeight="1">
      <c r="F607" s="38"/>
      <c r="G607" s="38"/>
      <c r="H607" s="38"/>
      <c r="I607" s="38"/>
    </row>
    <row r="608" spans="6:9" ht="15" customHeight="1">
      <c r="F608" s="38"/>
      <c r="G608" s="38"/>
      <c r="H608" s="38"/>
      <c r="I608" s="38"/>
    </row>
    <row r="609" spans="6:9" ht="15" customHeight="1">
      <c r="F609" s="38"/>
      <c r="G609" s="38"/>
      <c r="H609" s="38"/>
      <c r="I609" s="38"/>
    </row>
    <row r="610" spans="6:9" ht="15" customHeight="1">
      <c r="F610" s="38"/>
      <c r="G610" s="38"/>
      <c r="H610" s="38"/>
      <c r="I610" s="38"/>
    </row>
    <row r="611" spans="6:9" ht="15" customHeight="1">
      <c r="F611" s="38"/>
      <c r="G611" s="38"/>
      <c r="H611" s="38"/>
      <c r="I611" s="38"/>
    </row>
    <row r="612" spans="6:9" ht="15" customHeight="1">
      <c r="F612" s="38"/>
      <c r="G612" s="38"/>
      <c r="H612" s="38"/>
      <c r="I612" s="38"/>
    </row>
    <row r="613" spans="6:9" ht="15" customHeight="1">
      <c r="F613" s="38"/>
      <c r="G613" s="38"/>
      <c r="H613" s="38"/>
      <c r="I613" s="38"/>
    </row>
    <row r="614" spans="6:9" ht="15" customHeight="1">
      <c r="F614" s="38"/>
      <c r="G614" s="38"/>
      <c r="H614" s="38"/>
      <c r="I614" s="38"/>
    </row>
    <row r="615" spans="6:9" ht="15" customHeight="1">
      <c r="F615" s="38"/>
      <c r="G615" s="38"/>
      <c r="H615" s="38"/>
      <c r="I615" s="38"/>
    </row>
    <row r="616" spans="6:9" ht="15" customHeight="1">
      <c r="F616" s="38"/>
      <c r="G616" s="38"/>
      <c r="H616" s="38"/>
      <c r="I616" s="38"/>
    </row>
    <row r="617" spans="6:9" ht="15" customHeight="1">
      <c r="F617" s="38"/>
      <c r="G617" s="38"/>
      <c r="H617" s="38"/>
      <c r="I617" s="38"/>
    </row>
    <row r="618" spans="6:9" ht="15" customHeight="1">
      <c r="F618" s="38"/>
      <c r="G618" s="38"/>
      <c r="H618" s="38"/>
      <c r="I618" s="38"/>
    </row>
    <row r="619" spans="6:9" ht="15" customHeight="1">
      <c r="F619" s="38"/>
      <c r="G619" s="38"/>
      <c r="H619" s="38"/>
      <c r="I619" s="38"/>
    </row>
    <row r="620" spans="6:9" ht="15" customHeight="1">
      <c r="F620" s="38"/>
      <c r="G620" s="38"/>
      <c r="H620" s="38"/>
      <c r="I620" s="38"/>
    </row>
    <row r="621" spans="6:9" ht="15" customHeight="1">
      <c r="F621" s="38"/>
      <c r="G621" s="38"/>
      <c r="H621" s="38"/>
      <c r="I621" s="38"/>
    </row>
    <row r="622" spans="6:9" ht="15" customHeight="1">
      <c r="F622" s="38"/>
      <c r="G622" s="38"/>
      <c r="H622" s="38"/>
      <c r="I622" s="38"/>
    </row>
    <row r="623" spans="6:9" ht="15" customHeight="1">
      <c r="F623" s="38"/>
      <c r="G623" s="38"/>
      <c r="H623" s="38"/>
      <c r="I623" s="38"/>
    </row>
    <row r="624" spans="6:9" ht="15" customHeight="1">
      <c r="F624" s="38"/>
      <c r="G624" s="38"/>
      <c r="H624" s="38"/>
      <c r="I624" s="38"/>
    </row>
    <row r="625" spans="6:9" ht="15" customHeight="1">
      <c r="F625" s="38"/>
      <c r="G625" s="38"/>
      <c r="H625" s="38"/>
      <c r="I625" s="38"/>
    </row>
    <row r="626" spans="6:9" ht="15" customHeight="1">
      <c r="F626" s="38"/>
      <c r="G626" s="38"/>
      <c r="H626" s="38"/>
      <c r="I626" s="38"/>
    </row>
    <row r="627" spans="6:9" ht="15" customHeight="1">
      <c r="F627" s="38"/>
      <c r="G627" s="38"/>
      <c r="H627" s="38"/>
      <c r="I627" s="38"/>
    </row>
    <row r="628" spans="6:9" ht="15" customHeight="1">
      <c r="F628" s="38"/>
      <c r="G628" s="38"/>
      <c r="H628" s="38"/>
      <c r="I628" s="38"/>
    </row>
    <row r="629" spans="6:9" ht="15" customHeight="1">
      <c r="F629" s="38"/>
      <c r="G629" s="38"/>
      <c r="H629" s="38"/>
      <c r="I629" s="38"/>
    </row>
    <row r="630" spans="6:9" ht="15" customHeight="1">
      <c r="F630" s="38"/>
      <c r="G630" s="38"/>
      <c r="H630" s="38"/>
      <c r="I630" s="38"/>
    </row>
    <row r="631" spans="6:9" ht="15" customHeight="1">
      <c r="F631" s="38"/>
      <c r="G631" s="38"/>
      <c r="H631" s="38"/>
      <c r="I631" s="38"/>
    </row>
    <row r="632" spans="6:9" ht="15" customHeight="1">
      <c r="F632" s="38"/>
      <c r="G632" s="38"/>
      <c r="H632" s="38"/>
      <c r="I632" s="38"/>
    </row>
    <row r="633" spans="6:9" ht="15" customHeight="1">
      <c r="F633" s="38"/>
      <c r="G633" s="38"/>
      <c r="H633" s="38"/>
      <c r="I633" s="38"/>
    </row>
    <row r="634" spans="6:9" ht="15" customHeight="1">
      <c r="F634" s="38"/>
      <c r="G634" s="38"/>
      <c r="H634" s="38"/>
      <c r="I634" s="38"/>
    </row>
    <row r="635" spans="6:9" ht="15" customHeight="1">
      <c r="F635" s="38"/>
      <c r="G635" s="38"/>
      <c r="H635" s="38"/>
      <c r="I635" s="38"/>
    </row>
    <row r="636" spans="6:9" ht="15" customHeight="1">
      <c r="F636" s="38"/>
      <c r="G636" s="38"/>
      <c r="H636" s="38"/>
      <c r="I636" s="38"/>
    </row>
    <row r="637" spans="6:9" ht="15" customHeight="1">
      <c r="F637" s="38"/>
      <c r="G637" s="38"/>
      <c r="H637" s="38"/>
      <c r="I637" s="38"/>
    </row>
    <row r="638" spans="6:9" ht="15" customHeight="1">
      <c r="F638" s="38"/>
      <c r="G638" s="38"/>
      <c r="H638" s="38"/>
      <c r="I638" s="38"/>
    </row>
    <row r="639" spans="6:9" ht="15" customHeight="1">
      <c r="F639" s="38"/>
      <c r="G639" s="38"/>
      <c r="H639" s="38"/>
      <c r="I639" s="38"/>
    </row>
    <row r="640" spans="6:9" ht="15" customHeight="1">
      <c r="F640" s="38"/>
      <c r="G640" s="38"/>
      <c r="H640" s="38"/>
      <c r="I640" s="38"/>
    </row>
    <row r="641" spans="6:9" ht="15" customHeight="1">
      <c r="F641" s="38"/>
      <c r="G641" s="38"/>
      <c r="H641" s="38"/>
      <c r="I641" s="38"/>
    </row>
    <row r="642" spans="6:9" ht="15" customHeight="1">
      <c r="F642" s="38"/>
      <c r="G642" s="38"/>
      <c r="H642" s="38"/>
      <c r="I642" s="38"/>
    </row>
    <row r="643" spans="6:9" ht="15" customHeight="1">
      <c r="F643" s="38"/>
      <c r="G643" s="38"/>
      <c r="H643" s="38"/>
      <c r="I643" s="38"/>
    </row>
    <row r="644" spans="6:9" ht="15" customHeight="1">
      <c r="F644" s="38"/>
      <c r="G644" s="38"/>
      <c r="H644" s="38"/>
      <c r="I644" s="38"/>
    </row>
    <row r="645" spans="6:9" ht="15" customHeight="1">
      <c r="F645" s="38"/>
      <c r="G645" s="38"/>
      <c r="H645" s="38"/>
      <c r="I645" s="38"/>
    </row>
    <row r="646" spans="6:9" ht="15" customHeight="1">
      <c r="F646" s="38"/>
      <c r="G646" s="38"/>
      <c r="H646" s="38"/>
      <c r="I646" s="38"/>
    </row>
    <row r="647" spans="6:9" ht="15" customHeight="1">
      <c r="F647" s="38"/>
      <c r="G647" s="38"/>
      <c r="H647" s="38"/>
      <c r="I647" s="38"/>
    </row>
    <row r="648" spans="6:9" ht="15" customHeight="1">
      <c r="F648" s="38"/>
      <c r="G648" s="38"/>
      <c r="H648" s="38"/>
      <c r="I648" s="38"/>
    </row>
    <row r="649" spans="6:9" ht="15" customHeight="1">
      <c r="F649" s="38"/>
      <c r="G649" s="38"/>
      <c r="H649" s="38"/>
      <c r="I649" s="38"/>
    </row>
    <row r="650" spans="6:9" ht="15" customHeight="1">
      <c r="F650" s="38"/>
      <c r="G650" s="38"/>
      <c r="H650" s="38"/>
      <c r="I650" s="38"/>
    </row>
    <row r="651" spans="6:9" ht="15" customHeight="1">
      <c r="F651" s="38"/>
      <c r="G651" s="38"/>
      <c r="H651" s="38"/>
      <c r="I651" s="38"/>
    </row>
    <row r="652" spans="6:9" ht="15" customHeight="1">
      <c r="F652" s="38"/>
      <c r="G652" s="38"/>
      <c r="H652" s="38"/>
      <c r="I652" s="38"/>
    </row>
    <row r="653" spans="6:9" ht="15" customHeight="1">
      <c r="F653" s="38"/>
      <c r="G653" s="38"/>
      <c r="H653" s="38"/>
      <c r="I653" s="38"/>
    </row>
    <row r="654" spans="6:9" ht="15" customHeight="1">
      <c r="F654" s="38"/>
      <c r="G654" s="38"/>
      <c r="H654" s="38"/>
      <c r="I654" s="38"/>
    </row>
    <row r="655" spans="6:9" ht="15" customHeight="1">
      <c r="F655" s="38"/>
      <c r="G655" s="38"/>
      <c r="H655" s="38"/>
      <c r="I655" s="38"/>
    </row>
    <row r="656" spans="6:9" ht="15" customHeight="1">
      <c r="F656" s="38"/>
      <c r="G656" s="38"/>
      <c r="H656" s="38"/>
      <c r="I656" s="38"/>
    </row>
    <row r="657" spans="6:9" ht="15" customHeight="1">
      <c r="F657" s="38"/>
      <c r="G657" s="38"/>
      <c r="H657" s="38"/>
      <c r="I657" s="38"/>
    </row>
    <row r="658" spans="6:9" ht="15" customHeight="1">
      <c r="F658" s="38"/>
      <c r="G658" s="38"/>
      <c r="H658" s="38"/>
      <c r="I658" s="38"/>
    </row>
    <row r="659" spans="6:9" ht="15" customHeight="1">
      <c r="F659" s="38"/>
      <c r="G659" s="38"/>
      <c r="H659" s="38"/>
      <c r="I659" s="38"/>
    </row>
    <row r="660" spans="6:9" ht="15" customHeight="1">
      <c r="F660" s="38"/>
      <c r="G660" s="38"/>
      <c r="H660" s="38"/>
      <c r="I660" s="38"/>
    </row>
    <row r="661" spans="6:9" ht="15" customHeight="1">
      <c r="F661" s="38"/>
      <c r="G661" s="38"/>
      <c r="H661" s="38"/>
      <c r="I661" s="38"/>
    </row>
    <row r="662" spans="6:9" ht="15" customHeight="1">
      <c r="F662" s="38"/>
      <c r="G662" s="38"/>
      <c r="H662" s="38"/>
      <c r="I662" s="38"/>
    </row>
    <row r="663" spans="6:9" ht="15" customHeight="1">
      <c r="F663" s="38"/>
      <c r="G663" s="38"/>
      <c r="H663" s="38"/>
      <c r="I663" s="38"/>
    </row>
    <row r="664" spans="6:9" ht="15" customHeight="1">
      <c r="F664" s="38"/>
      <c r="G664" s="38"/>
      <c r="H664" s="38"/>
      <c r="I664" s="38"/>
    </row>
    <row r="665" spans="6:9" ht="15" customHeight="1">
      <c r="F665" s="38"/>
      <c r="G665" s="38"/>
      <c r="H665" s="38"/>
      <c r="I665" s="38"/>
    </row>
    <row r="666" spans="6:9" ht="15" customHeight="1">
      <c r="F666" s="38"/>
      <c r="G666" s="38"/>
      <c r="H666" s="38"/>
      <c r="I666" s="38"/>
    </row>
    <row r="667" spans="6:9" ht="15" customHeight="1">
      <c r="F667" s="38"/>
      <c r="G667" s="38"/>
      <c r="H667" s="38"/>
      <c r="I667" s="38"/>
    </row>
    <row r="668" spans="6:9" ht="15" customHeight="1">
      <c r="F668" s="38"/>
      <c r="G668" s="38"/>
      <c r="H668" s="38"/>
      <c r="I668" s="38"/>
    </row>
    <row r="669" spans="6:9" ht="15" customHeight="1">
      <c r="F669" s="38"/>
      <c r="G669" s="38"/>
      <c r="H669" s="38"/>
      <c r="I669" s="38"/>
    </row>
    <row r="670" spans="6:9" ht="15" customHeight="1">
      <c r="F670" s="38"/>
      <c r="G670" s="38"/>
      <c r="H670" s="38"/>
      <c r="I670" s="38"/>
    </row>
    <row r="671" spans="6:9" ht="15" customHeight="1">
      <c r="F671" s="38"/>
      <c r="G671" s="38"/>
      <c r="H671" s="38"/>
      <c r="I671" s="38"/>
    </row>
    <row r="672" spans="6:9" ht="15" customHeight="1">
      <c r="F672" s="38"/>
      <c r="G672" s="38"/>
      <c r="H672" s="38"/>
      <c r="I672" s="38"/>
    </row>
    <row r="673" spans="6:9" ht="15" customHeight="1">
      <c r="F673" s="38"/>
      <c r="G673" s="38"/>
      <c r="H673" s="38"/>
      <c r="I673" s="38"/>
    </row>
    <row r="674" spans="6:9" ht="15" customHeight="1">
      <c r="F674" s="38"/>
      <c r="G674" s="38"/>
      <c r="H674" s="38"/>
      <c r="I674" s="38"/>
    </row>
    <row r="675" spans="6:9" ht="15" customHeight="1">
      <c r="F675" s="38"/>
      <c r="G675" s="38"/>
      <c r="H675" s="38"/>
      <c r="I675" s="38"/>
    </row>
    <row r="676" spans="6:9" ht="15" customHeight="1">
      <c r="F676" s="38"/>
      <c r="G676" s="38"/>
      <c r="H676" s="38"/>
      <c r="I676" s="38"/>
    </row>
    <row r="677" spans="6:9" ht="15" customHeight="1">
      <c r="F677" s="38"/>
      <c r="G677" s="38"/>
      <c r="H677" s="38"/>
      <c r="I677" s="38"/>
    </row>
    <row r="678" spans="6:9" ht="15" customHeight="1">
      <c r="F678" s="38"/>
      <c r="G678" s="38"/>
      <c r="H678" s="38"/>
      <c r="I678" s="38"/>
    </row>
    <row r="679" spans="6:9" ht="15" customHeight="1">
      <c r="F679" s="38"/>
      <c r="G679" s="38"/>
      <c r="H679" s="38"/>
      <c r="I679" s="38"/>
    </row>
    <row r="680" spans="6:9" ht="15" customHeight="1">
      <c r="F680" s="38"/>
      <c r="G680" s="38"/>
      <c r="H680" s="38"/>
      <c r="I680" s="38"/>
    </row>
    <row r="681" spans="6:9" ht="15" customHeight="1">
      <c r="F681" s="38"/>
      <c r="G681" s="38"/>
      <c r="H681" s="38"/>
      <c r="I681" s="38"/>
    </row>
    <row r="682" spans="6:9" ht="15" customHeight="1">
      <c r="F682" s="38"/>
      <c r="G682" s="38"/>
      <c r="H682" s="38"/>
      <c r="I682" s="38"/>
    </row>
    <row r="683" spans="6:9" ht="15" customHeight="1">
      <c r="F683" s="38"/>
      <c r="G683" s="38"/>
      <c r="H683" s="38"/>
      <c r="I683" s="38"/>
    </row>
    <row r="684" spans="6:9" ht="15" customHeight="1">
      <c r="F684" s="38"/>
      <c r="G684" s="38"/>
      <c r="H684" s="38"/>
      <c r="I684" s="38"/>
    </row>
    <row r="685" spans="6:9" ht="15" customHeight="1">
      <c r="F685" s="38"/>
      <c r="G685" s="38"/>
      <c r="H685" s="38"/>
      <c r="I685" s="38"/>
    </row>
    <row r="686" spans="6:9" ht="15" customHeight="1">
      <c r="F686" s="38"/>
      <c r="G686" s="38"/>
      <c r="H686" s="38"/>
      <c r="I686" s="38"/>
    </row>
    <row r="687" spans="6:9" ht="15" customHeight="1">
      <c r="F687" s="38"/>
      <c r="G687" s="38"/>
      <c r="H687" s="38"/>
      <c r="I687" s="38"/>
    </row>
    <row r="688" spans="6:9" ht="15" customHeight="1">
      <c r="F688" s="38"/>
      <c r="G688" s="38"/>
      <c r="H688" s="38"/>
      <c r="I688" s="38"/>
    </row>
    <row r="689" spans="6:9" ht="15" customHeight="1">
      <c r="F689" s="38"/>
      <c r="G689" s="38"/>
      <c r="H689" s="38"/>
      <c r="I689" s="38"/>
    </row>
    <row r="690" spans="6:9" ht="15" customHeight="1">
      <c r="F690" s="38"/>
      <c r="G690" s="38"/>
      <c r="H690" s="38"/>
      <c r="I690" s="38"/>
    </row>
    <row r="691" spans="6:9" ht="15" customHeight="1">
      <c r="F691" s="38"/>
      <c r="G691" s="38"/>
      <c r="H691" s="38"/>
      <c r="I691" s="38"/>
    </row>
    <row r="692" spans="6:9" ht="15" customHeight="1">
      <c r="F692" s="38"/>
      <c r="G692" s="38"/>
      <c r="H692" s="38"/>
      <c r="I692" s="38"/>
    </row>
    <row r="693" spans="6:9" ht="15" customHeight="1">
      <c r="F693" s="38"/>
      <c r="G693" s="38"/>
      <c r="H693" s="38"/>
      <c r="I693" s="38"/>
    </row>
    <row r="694" spans="6:9" ht="15" customHeight="1">
      <c r="F694" s="38"/>
      <c r="G694" s="38"/>
      <c r="H694" s="38"/>
      <c r="I694" s="38"/>
    </row>
    <row r="695" spans="6:9" ht="15" customHeight="1">
      <c r="F695" s="38"/>
      <c r="G695" s="38"/>
      <c r="H695" s="38"/>
      <c r="I695" s="38"/>
    </row>
    <row r="696" spans="6:9" ht="15" customHeight="1">
      <c r="F696" s="38"/>
      <c r="G696" s="38"/>
      <c r="H696" s="38"/>
      <c r="I696" s="38"/>
    </row>
    <row r="697" spans="6:9" ht="15" customHeight="1">
      <c r="F697" s="38"/>
      <c r="G697" s="38"/>
      <c r="H697" s="38"/>
      <c r="I697" s="38"/>
    </row>
    <row r="698" spans="6:9" ht="15" customHeight="1">
      <c r="F698" s="38"/>
      <c r="G698" s="38"/>
      <c r="H698" s="38"/>
      <c r="I698" s="38"/>
    </row>
    <row r="699" spans="6:9" ht="15" customHeight="1">
      <c r="F699" s="38"/>
      <c r="G699" s="38"/>
      <c r="H699" s="38"/>
      <c r="I699" s="38"/>
    </row>
    <row r="700" spans="6:9" ht="15" customHeight="1">
      <c r="F700" s="38"/>
      <c r="G700" s="38"/>
      <c r="H700" s="38"/>
      <c r="I700" s="38"/>
    </row>
    <row r="701" spans="6:9" ht="15" customHeight="1">
      <c r="F701" s="38"/>
      <c r="G701" s="38"/>
      <c r="H701" s="38"/>
      <c r="I701" s="38"/>
    </row>
    <row r="702" spans="6:9" ht="15" customHeight="1">
      <c r="F702" s="38"/>
      <c r="G702" s="38"/>
      <c r="H702" s="38"/>
      <c r="I702" s="38"/>
    </row>
    <row r="703" spans="6:9" ht="15" customHeight="1">
      <c r="F703" s="38"/>
      <c r="G703" s="38"/>
      <c r="H703" s="38"/>
      <c r="I703" s="38"/>
    </row>
    <row r="704" spans="6:9" ht="15" customHeight="1">
      <c r="F704" s="38"/>
      <c r="G704" s="38"/>
      <c r="H704" s="38"/>
      <c r="I704" s="38"/>
    </row>
    <row r="705" spans="6:9" ht="15" customHeight="1">
      <c r="F705" s="38"/>
      <c r="G705" s="38"/>
      <c r="H705" s="38"/>
      <c r="I705" s="38"/>
    </row>
    <row r="706" spans="6:9" ht="15" customHeight="1">
      <c r="F706" s="38"/>
      <c r="G706" s="38"/>
      <c r="H706" s="38"/>
      <c r="I706" s="38"/>
    </row>
    <row r="707" spans="6:9" ht="15" customHeight="1">
      <c r="F707" s="38"/>
      <c r="G707" s="38"/>
      <c r="H707" s="38"/>
      <c r="I707" s="38"/>
    </row>
    <row r="708" spans="6:9" ht="15" customHeight="1">
      <c r="F708" s="38"/>
      <c r="G708" s="38"/>
      <c r="H708" s="38"/>
      <c r="I708" s="38"/>
    </row>
    <row r="709" spans="6:9" ht="15" customHeight="1">
      <c r="F709" s="38"/>
      <c r="G709" s="38"/>
      <c r="H709" s="38"/>
      <c r="I709" s="38"/>
    </row>
    <row r="710" spans="6:9" ht="15" customHeight="1">
      <c r="F710" s="38"/>
      <c r="G710" s="38"/>
      <c r="H710" s="38"/>
      <c r="I710" s="38"/>
    </row>
    <row r="711" spans="6:9" ht="15" customHeight="1">
      <c r="F711" s="38"/>
      <c r="G711" s="38"/>
      <c r="H711" s="38"/>
      <c r="I711" s="38"/>
    </row>
    <row r="712" spans="6:9" ht="15" customHeight="1">
      <c r="F712" s="38"/>
      <c r="G712" s="38"/>
      <c r="H712" s="38"/>
      <c r="I712" s="38"/>
    </row>
    <row r="713" spans="6:9" ht="15" customHeight="1">
      <c r="F713" s="38"/>
      <c r="G713" s="38"/>
      <c r="H713" s="38"/>
      <c r="I713" s="38"/>
    </row>
    <row r="714" spans="6:9" ht="15" customHeight="1">
      <c r="F714" s="38"/>
      <c r="G714" s="38"/>
      <c r="H714" s="38"/>
      <c r="I714" s="38"/>
    </row>
    <row r="715" spans="6:9" ht="15" customHeight="1">
      <c r="F715" s="38"/>
      <c r="G715" s="38"/>
      <c r="H715" s="38"/>
      <c r="I715" s="38"/>
    </row>
    <row r="716" spans="6:9" ht="15" customHeight="1">
      <c r="F716" s="38"/>
      <c r="G716" s="38"/>
      <c r="H716" s="38"/>
      <c r="I716" s="38"/>
    </row>
    <row r="717" spans="6:9" ht="15" customHeight="1">
      <c r="F717" s="38"/>
      <c r="G717" s="38"/>
      <c r="H717" s="38"/>
      <c r="I717" s="38"/>
    </row>
    <row r="718" spans="6:9" ht="15" customHeight="1">
      <c r="F718" s="38"/>
      <c r="G718" s="38"/>
      <c r="H718" s="38"/>
      <c r="I718" s="38"/>
    </row>
    <row r="719" spans="6:9" ht="15" customHeight="1">
      <c r="F719" s="38"/>
      <c r="G719" s="38"/>
      <c r="H719" s="38"/>
      <c r="I719" s="38"/>
    </row>
    <row r="720" spans="6:9" ht="15" customHeight="1">
      <c r="F720" s="38"/>
      <c r="G720" s="38"/>
      <c r="H720" s="38"/>
      <c r="I720" s="38"/>
    </row>
    <row r="721" spans="6:9" ht="15" customHeight="1">
      <c r="F721" s="38"/>
      <c r="G721" s="38"/>
      <c r="H721" s="38"/>
      <c r="I721" s="38"/>
    </row>
    <row r="722" spans="6:9" ht="15" customHeight="1">
      <c r="F722" s="38"/>
      <c r="G722" s="38"/>
      <c r="H722" s="38"/>
      <c r="I722" s="38"/>
    </row>
    <row r="723" spans="6:9" ht="15" customHeight="1">
      <c r="F723" s="38"/>
      <c r="G723" s="38"/>
      <c r="H723" s="38"/>
      <c r="I723" s="38"/>
    </row>
    <row r="724" spans="6:9" ht="15" customHeight="1">
      <c r="F724" s="38"/>
      <c r="G724" s="38"/>
      <c r="H724" s="38"/>
      <c r="I724" s="38"/>
    </row>
    <row r="725" spans="6:9" ht="15" customHeight="1">
      <c r="F725" s="38"/>
      <c r="G725" s="38"/>
      <c r="H725" s="38"/>
      <c r="I725" s="38"/>
    </row>
    <row r="726" spans="6:9" ht="15" customHeight="1">
      <c r="F726" s="38"/>
      <c r="G726" s="38"/>
      <c r="H726" s="38"/>
      <c r="I726" s="38"/>
    </row>
    <row r="727" spans="6:9" ht="15" customHeight="1">
      <c r="F727" s="38"/>
      <c r="G727" s="38"/>
      <c r="H727" s="38"/>
      <c r="I727" s="38"/>
    </row>
    <row r="728" spans="6:9" ht="15" customHeight="1">
      <c r="F728" s="38"/>
      <c r="G728" s="38"/>
      <c r="H728" s="38"/>
      <c r="I728" s="38"/>
    </row>
    <row r="729" spans="6:9" ht="15" customHeight="1">
      <c r="F729" s="38"/>
      <c r="G729" s="38"/>
      <c r="H729" s="38"/>
      <c r="I729" s="38"/>
    </row>
    <row r="730" spans="6:9" ht="15" customHeight="1">
      <c r="F730" s="38"/>
      <c r="G730" s="38"/>
      <c r="H730" s="38"/>
      <c r="I730" s="38"/>
    </row>
    <row r="731" spans="6:9" ht="15" customHeight="1">
      <c r="F731" s="38"/>
      <c r="G731" s="38"/>
      <c r="H731" s="38"/>
      <c r="I731" s="38"/>
    </row>
    <row r="732" spans="6:9" ht="15" customHeight="1">
      <c r="F732" s="38"/>
      <c r="G732" s="38"/>
      <c r="H732" s="38"/>
      <c r="I732" s="38"/>
    </row>
    <row r="733" spans="6:9" ht="15" customHeight="1">
      <c r="F733" s="38"/>
      <c r="G733" s="38"/>
      <c r="H733" s="38"/>
      <c r="I733" s="38"/>
    </row>
    <row r="734" spans="6:9" ht="15" customHeight="1">
      <c r="F734" s="38"/>
      <c r="G734" s="38"/>
      <c r="H734" s="38"/>
      <c r="I734" s="38"/>
    </row>
    <row r="735" spans="6:9" ht="15" customHeight="1">
      <c r="F735" s="38"/>
      <c r="G735" s="38"/>
      <c r="H735" s="38"/>
      <c r="I735" s="38"/>
    </row>
    <row r="736" spans="6:9" ht="15" customHeight="1">
      <c r="F736" s="38"/>
      <c r="G736" s="38"/>
      <c r="H736" s="38"/>
      <c r="I736" s="38"/>
    </row>
    <row r="737" spans="6:9" ht="15" customHeight="1">
      <c r="F737" s="38"/>
      <c r="G737" s="38"/>
      <c r="H737" s="38"/>
      <c r="I737" s="38"/>
    </row>
    <row r="738" spans="6:9" ht="15" customHeight="1">
      <c r="F738" s="38"/>
      <c r="G738" s="38"/>
      <c r="H738" s="38"/>
      <c r="I738" s="38"/>
    </row>
    <row r="739" spans="6:9" ht="15" customHeight="1">
      <c r="F739" s="38"/>
      <c r="G739" s="38"/>
      <c r="H739" s="38"/>
      <c r="I739" s="38"/>
    </row>
    <row r="740" spans="6:9" ht="15" customHeight="1">
      <c r="F740" s="38"/>
      <c r="G740" s="38"/>
      <c r="H740" s="38"/>
      <c r="I740" s="38"/>
    </row>
    <row r="741" spans="6:9" ht="15" customHeight="1">
      <c r="F741" s="38"/>
      <c r="G741" s="38"/>
      <c r="H741" s="38"/>
      <c r="I741" s="38"/>
    </row>
    <row r="742" spans="6:9" ht="15" customHeight="1">
      <c r="F742" s="38"/>
      <c r="G742" s="38"/>
      <c r="H742" s="38"/>
      <c r="I742" s="38"/>
    </row>
    <row r="743" spans="6:9" ht="15" customHeight="1">
      <c r="F743" s="38"/>
      <c r="G743" s="38"/>
      <c r="H743" s="38"/>
      <c r="I743" s="38"/>
    </row>
    <row r="744" spans="6:9" ht="15" customHeight="1">
      <c r="F744" s="38"/>
      <c r="G744" s="38"/>
      <c r="H744" s="38"/>
      <c r="I744" s="38"/>
    </row>
    <row r="745" spans="6:9" ht="15" customHeight="1">
      <c r="F745" s="38"/>
      <c r="G745" s="38"/>
      <c r="H745" s="38"/>
      <c r="I745" s="38"/>
    </row>
    <row r="746" spans="6:9" ht="15" customHeight="1">
      <c r="F746" s="38"/>
      <c r="G746" s="38"/>
      <c r="H746" s="38"/>
      <c r="I746" s="38"/>
    </row>
    <row r="747" spans="6:9" ht="15" customHeight="1">
      <c r="F747" s="38"/>
      <c r="G747" s="38"/>
      <c r="H747" s="38"/>
      <c r="I747" s="38"/>
    </row>
    <row r="748" spans="6:9" ht="15" customHeight="1">
      <c r="F748" s="38"/>
      <c r="G748" s="38"/>
      <c r="H748" s="38"/>
      <c r="I748" s="38"/>
    </row>
    <row r="749" spans="6:9" ht="15" customHeight="1">
      <c r="F749" s="38"/>
      <c r="G749" s="38"/>
      <c r="H749" s="38"/>
      <c r="I749" s="38"/>
    </row>
    <row r="750" spans="6:9" ht="15" customHeight="1">
      <c r="F750" s="38"/>
      <c r="G750" s="38"/>
      <c r="H750" s="38"/>
      <c r="I750" s="38"/>
    </row>
    <row r="751" spans="6:9" ht="15" customHeight="1">
      <c r="F751" s="38"/>
      <c r="G751" s="38"/>
      <c r="H751" s="38"/>
      <c r="I751" s="38"/>
    </row>
    <row r="752" spans="6:9" ht="15" customHeight="1">
      <c r="F752" s="38"/>
      <c r="G752" s="38"/>
      <c r="H752" s="38"/>
      <c r="I752" s="38"/>
    </row>
    <row r="753" spans="6:9" ht="15" customHeight="1">
      <c r="F753" s="38"/>
      <c r="G753" s="38"/>
      <c r="H753" s="38"/>
      <c r="I753" s="38"/>
    </row>
    <row r="754" spans="6:9" ht="15" customHeight="1">
      <c r="F754" s="38"/>
      <c r="G754" s="38"/>
      <c r="H754" s="38"/>
      <c r="I754" s="38"/>
    </row>
    <row r="755" spans="6:9" ht="15" customHeight="1">
      <c r="F755" s="38"/>
      <c r="G755" s="38"/>
      <c r="H755" s="38"/>
      <c r="I755" s="38"/>
    </row>
    <row r="756" spans="6:9" ht="15" customHeight="1">
      <c r="F756" s="38"/>
      <c r="G756" s="38"/>
      <c r="H756" s="38"/>
      <c r="I756" s="38"/>
    </row>
    <row r="757" spans="6:9" ht="15" customHeight="1">
      <c r="F757" s="38"/>
      <c r="G757" s="38"/>
      <c r="H757" s="38"/>
      <c r="I757" s="38"/>
    </row>
    <row r="758" spans="6:9" ht="15" customHeight="1">
      <c r="F758" s="38"/>
      <c r="G758" s="38"/>
      <c r="H758" s="38"/>
      <c r="I758" s="38"/>
    </row>
    <row r="759" spans="6:9" ht="15" customHeight="1">
      <c r="F759" s="38"/>
      <c r="G759" s="38"/>
      <c r="H759" s="38"/>
      <c r="I759" s="38"/>
    </row>
    <row r="760" spans="6:9" ht="15" customHeight="1">
      <c r="F760" s="38"/>
      <c r="G760" s="38"/>
      <c r="H760" s="38"/>
      <c r="I760" s="38"/>
    </row>
    <row r="761" spans="6:9" ht="15" customHeight="1">
      <c r="F761" s="38"/>
      <c r="G761" s="38"/>
      <c r="H761" s="38"/>
      <c r="I761" s="38"/>
    </row>
    <row r="762" spans="6:9" ht="15" customHeight="1">
      <c r="F762" s="38"/>
      <c r="G762" s="38"/>
      <c r="H762" s="38"/>
      <c r="I762" s="38"/>
    </row>
    <row r="763" spans="6:9" ht="15" customHeight="1">
      <c r="F763" s="38"/>
      <c r="G763" s="38"/>
      <c r="H763" s="38"/>
      <c r="I763" s="38"/>
    </row>
    <row r="764" spans="6:9" ht="15" customHeight="1">
      <c r="F764" s="38"/>
      <c r="G764" s="38"/>
      <c r="H764" s="38"/>
      <c r="I764" s="38"/>
    </row>
    <row r="765" spans="6:9" ht="15" customHeight="1">
      <c r="F765" s="38"/>
      <c r="G765" s="38"/>
      <c r="H765" s="38"/>
      <c r="I765" s="38"/>
    </row>
    <row r="766" spans="6:9" ht="15" customHeight="1">
      <c r="F766" s="38"/>
      <c r="G766" s="38"/>
      <c r="H766" s="38"/>
      <c r="I766" s="38"/>
    </row>
    <row r="767" spans="6:9" ht="15" customHeight="1">
      <c r="F767" s="38"/>
      <c r="G767" s="38"/>
      <c r="H767" s="38"/>
      <c r="I767" s="38"/>
    </row>
    <row r="768" spans="6:9" ht="15" customHeight="1">
      <c r="F768" s="38"/>
      <c r="G768" s="38"/>
      <c r="H768" s="38"/>
      <c r="I768" s="38"/>
    </row>
    <row r="769" spans="6:9" ht="15" customHeight="1">
      <c r="F769" s="38"/>
      <c r="G769" s="38"/>
      <c r="H769" s="38"/>
      <c r="I769" s="38"/>
    </row>
    <row r="770" spans="6:9" ht="15" customHeight="1">
      <c r="F770" s="38"/>
      <c r="G770" s="38"/>
      <c r="H770" s="38"/>
      <c r="I770" s="38"/>
    </row>
    <row r="771" spans="6:9" ht="15" customHeight="1">
      <c r="F771" s="38"/>
      <c r="G771" s="38"/>
      <c r="H771" s="38"/>
      <c r="I771" s="38"/>
    </row>
    <row r="772" spans="6:9" ht="15" customHeight="1">
      <c r="F772" s="38"/>
      <c r="G772" s="38"/>
      <c r="H772" s="38"/>
      <c r="I772" s="38"/>
    </row>
    <row r="773" spans="6:9" ht="15" customHeight="1">
      <c r="F773" s="38"/>
      <c r="G773" s="38"/>
      <c r="H773" s="38"/>
      <c r="I773" s="38"/>
    </row>
    <row r="774" spans="6:9" ht="15" customHeight="1">
      <c r="F774" s="38"/>
      <c r="G774" s="38"/>
      <c r="H774" s="38"/>
      <c r="I774" s="38"/>
    </row>
    <row r="775" spans="6:9" ht="15" customHeight="1">
      <c r="F775" s="38"/>
      <c r="G775" s="38"/>
      <c r="H775" s="38"/>
      <c r="I775" s="38"/>
    </row>
    <row r="776" spans="6:9" ht="15" customHeight="1">
      <c r="F776" s="38"/>
      <c r="G776" s="38"/>
      <c r="H776" s="38"/>
      <c r="I776" s="38"/>
    </row>
    <row r="777" spans="6:9" ht="15" customHeight="1">
      <c r="F777" s="38"/>
      <c r="G777" s="38"/>
      <c r="H777" s="38"/>
      <c r="I777" s="38"/>
    </row>
    <row r="778" spans="6:9" ht="15" customHeight="1">
      <c r="F778" s="38"/>
      <c r="G778" s="38"/>
      <c r="H778" s="38"/>
      <c r="I778" s="38"/>
    </row>
    <row r="779" spans="6:9" ht="15" customHeight="1">
      <c r="F779" s="38"/>
      <c r="G779" s="38"/>
      <c r="H779" s="38"/>
      <c r="I779" s="38"/>
    </row>
    <row r="780" spans="6:9" ht="15" customHeight="1">
      <c r="F780" s="38"/>
      <c r="G780" s="38"/>
      <c r="H780" s="38"/>
      <c r="I780" s="38"/>
    </row>
    <row r="781" spans="6:9" ht="15" customHeight="1">
      <c r="F781" s="38"/>
      <c r="G781" s="38"/>
      <c r="H781" s="38"/>
      <c r="I781" s="38"/>
    </row>
    <row r="782" spans="6:9" ht="15" customHeight="1">
      <c r="F782" s="38"/>
      <c r="G782" s="38"/>
      <c r="H782" s="38"/>
      <c r="I782" s="38"/>
    </row>
    <row r="783" spans="6:9" ht="15" customHeight="1">
      <c r="F783" s="38"/>
      <c r="G783" s="38"/>
      <c r="H783" s="38"/>
      <c r="I783" s="38"/>
    </row>
    <row r="784" spans="6:9" ht="15" customHeight="1">
      <c r="F784" s="38"/>
      <c r="G784" s="38"/>
      <c r="H784" s="38"/>
      <c r="I784" s="38"/>
    </row>
    <row r="785" spans="6:9" ht="15" customHeight="1">
      <c r="F785" s="38"/>
      <c r="G785" s="38"/>
      <c r="H785" s="38"/>
      <c r="I785" s="38"/>
    </row>
    <row r="786" spans="6:9" ht="15" customHeight="1">
      <c r="F786" s="38"/>
      <c r="G786" s="38"/>
      <c r="H786" s="38"/>
      <c r="I786" s="38"/>
    </row>
    <row r="787" spans="6:9" ht="15" customHeight="1">
      <c r="F787" s="38"/>
      <c r="G787" s="38"/>
      <c r="H787" s="38"/>
      <c r="I787" s="38"/>
    </row>
    <row r="788" spans="6:9" ht="15" customHeight="1">
      <c r="F788" s="38"/>
      <c r="G788" s="38"/>
      <c r="H788" s="38"/>
      <c r="I788" s="38"/>
    </row>
    <row r="789" spans="6:9" ht="15" customHeight="1">
      <c r="F789" s="38"/>
      <c r="G789" s="38"/>
      <c r="H789" s="38"/>
      <c r="I789" s="38"/>
    </row>
    <row r="790" spans="6:9" ht="15" customHeight="1">
      <c r="F790" s="38"/>
      <c r="G790" s="38"/>
      <c r="H790" s="38"/>
      <c r="I790" s="38"/>
    </row>
    <row r="791" spans="6:9" ht="15" customHeight="1">
      <c r="F791" s="38"/>
      <c r="G791" s="38"/>
      <c r="H791" s="38"/>
      <c r="I791" s="38"/>
    </row>
    <row r="792" spans="6:9" ht="15" customHeight="1">
      <c r="F792" s="38"/>
      <c r="G792" s="38"/>
      <c r="H792" s="38"/>
      <c r="I792" s="38"/>
    </row>
    <row r="793" spans="6:9" ht="15" customHeight="1">
      <c r="F793" s="38"/>
      <c r="G793" s="38"/>
      <c r="H793" s="38"/>
      <c r="I793" s="38"/>
    </row>
    <row r="794" spans="6:9" ht="15" customHeight="1">
      <c r="F794" s="38"/>
      <c r="G794" s="38"/>
      <c r="H794" s="38"/>
      <c r="I794" s="38"/>
    </row>
    <row r="795" spans="6:9" ht="15" customHeight="1">
      <c r="F795" s="38"/>
      <c r="G795" s="38"/>
      <c r="H795" s="38"/>
      <c r="I795" s="38"/>
    </row>
    <row r="796" spans="6:9" ht="15" customHeight="1">
      <c r="F796" s="38"/>
      <c r="G796" s="38"/>
      <c r="H796" s="38"/>
      <c r="I796" s="38"/>
    </row>
    <row r="797" spans="6:9" ht="15" customHeight="1">
      <c r="F797" s="38"/>
      <c r="G797" s="38"/>
      <c r="H797" s="38"/>
      <c r="I797" s="38"/>
    </row>
    <row r="798" spans="6:9" ht="15" customHeight="1">
      <c r="F798" s="38"/>
      <c r="G798" s="38"/>
      <c r="H798" s="38"/>
      <c r="I798" s="38"/>
    </row>
    <row r="799" spans="6:9" ht="15" customHeight="1">
      <c r="F799" s="38"/>
      <c r="G799" s="38"/>
      <c r="H799" s="38"/>
      <c r="I799" s="38"/>
    </row>
    <row r="800" spans="6:9" ht="15" customHeight="1">
      <c r="F800" s="38"/>
      <c r="G800" s="38"/>
      <c r="H800" s="38"/>
      <c r="I800" s="38"/>
    </row>
    <row r="801" spans="6:9" ht="15" customHeight="1">
      <c r="F801" s="38"/>
      <c r="G801" s="38"/>
      <c r="H801" s="38"/>
      <c r="I801" s="38"/>
    </row>
    <row r="802" spans="6:9" ht="15" customHeight="1">
      <c r="F802" s="38"/>
      <c r="G802" s="38"/>
      <c r="H802" s="38"/>
      <c r="I802" s="38"/>
    </row>
    <row r="803" spans="6:9" ht="15" customHeight="1">
      <c r="F803" s="38"/>
      <c r="G803" s="38"/>
      <c r="H803" s="38"/>
      <c r="I803" s="38"/>
    </row>
    <row r="804" spans="6:9" ht="15" customHeight="1">
      <c r="F804" s="38"/>
      <c r="G804" s="38"/>
      <c r="H804" s="38"/>
      <c r="I804" s="38"/>
    </row>
    <row r="805" spans="6:9" ht="15" customHeight="1">
      <c r="F805" s="38"/>
      <c r="G805" s="38"/>
      <c r="H805" s="38"/>
      <c r="I805" s="38"/>
    </row>
    <row r="806" spans="6:9" ht="15" customHeight="1">
      <c r="F806" s="38"/>
      <c r="G806" s="38"/>
      <c r="H806" s="38"/>
      <c r="I806" s="38"/>
    </row>
    <row r="807" spans="6:9" ht="15" customHeight="1">
      <c r="F807" s="38"/>
      <c r="G807" s="38"/>
      <c r="H807" s="38"/>
      <c r="I807" s="38"/>
    </row>
    <row r="808" spans="6:9" ht="15" customHeight="1">
      <c r="F808" s="38"/>
      <c r="G808" s="38"/>
      <c r="H808" s="38"/>
      <c r="I808" s="38"/>
    </row>
    <row r="809" spans="6:9" ht="15" customHeight="1">
      <c r="F809" s="38"/>
      <c r="G809" s="38"/>
      <c r="H809" s="38"/>
      <c r="I809" s="38"/>
    </row>
    <row r="810" spans="6:9" ht="15" customHeight="1">
      <c r="F810" s="38"/>
      <c r="G810" s="38"/>
      <c r="H810" s="38"/>
      <c r="I810" s="38"/>
    </row>
    <row r="811" spans="6:9" ht="15" customHeight="1">
      <c r="F811" s="38"/>
      <c r="G811" s="38"/>
      <c r="H811" s="38"/>
      <c r="I811" s="38"/>
    </row>
    <row r="812" spans="6:9" ht="15" customHeight="1">
      <c r="F812" s="38"/>
      <c r="G812" s="38"/>
      <c r="H812" s="38"/>
      <c r="I812" s="38"/>
    </row>
    <row r="813" spans="6:9" ht="15" customHeight="1">
      <c r="F813" s="38"/>
      <c r="G813" s="38"/>
      <c r="H813" s="38"/>
      <c r="I813" s="38"/>
    </row>
    <row r="814" spans="6:9" ht="15" customHeight="1">
      <c r="F814" s="38"/>
      <c r="G814" s="38"/>
      <c r="H814" s="38"/>
      <c r="I814" s="38"/>
    </row>
    <row r="815" spans="6:9" ht="15" customHeight="1">
      <c r="F815" s="38"/>
      <c r="G815" s="38"/>
      <c r="H815" s="38"/>
      <c r="I815" s="38"/>
    </row>
    <row r="816" spans="6:9" ht="15" customHeight="1">
      <c r="F816" s="38"/>
      <c r="G816" s="38"/>
      <c r="H816" s="38"/>
      <c r="I816" s="38"/>
    </row>
    <row r="817" spans="6:9" ht="15" customHeight="1">
      <c r="F817" s="38"/>
      <c r="G817" s="38"/>
      <c r="H817" s="38"/>
      <c r="I817" s="38"/>
    </row>
    <row r="818" spans="6:9" ht="15" customHeight="1">
      <c r="F818" s="38"/>
      <c r="G818" s="38"/>
      <c r="H818" s="38"/>
      <c r="I818" s="38"/>
    </row>
    <row r="819" spans="6:9" ht="15" customHeight="1">
      <c r="F819" s="38"/>
      <c r="G819" s="38"/>
      <c r="H819" s="38"/>
      <c r="I819" s="38"/>
    </row>
    <row r="820" spans="6:9" ht="15" customHeight="1">
      <c r="F820" s="38"/>
      <c r="G820" s="38"/>
      <c r="H820" s="38"/>
      <c r="I820" s="38"/>
    </row>
    <row r="821" spans="6:9" ht="15" customHeight="1">
      <c r="F821" s="38"/>
      <c r="G821" s="38"/>
      <c r="H821" s="38"/>
      <c r="I821" s="38"/>
    </row>
    <row r="822" spans="6:9" ht="15" customHeight="1">
      <c r="F822" s="38"/>
      <c r="G822" s="38"/>
      <c r="H822" s="38"/>
      <c r="I822" s="38"/>
    </row>
    <row r="823" spans="6:9" ht="15" customHeight="1">
      <c r="F823" s="38"/>
      <c r="G823" s="38"/>
      <c r="H823" s="38"/>
      <c r="I823" s="38"/>
    </row>
    <row r="824" spans="6:9" ht="15" customHeight="1">
      <c r="F824" s="38"/>
      <c r="G824" s="38"/>
      <c r="H824" s="38"/>
      <c r="I824" s="38"/>
    </row>
    <row r="825" spans="6:9" ht="15" customHeight="1">
      <c r="F825" s="38"/>
      <c r="G825" s="38"/>
      <c r="H825" s="38"/>
      <c r="I825" s="38"/>
    </row>
    <row r="826" spans="6:9" ht="15" customHeight="1">
      <c r="F826" s="38"/>
      <c r="G826" s="38"/>
      <c r="H826" s="38"/>
      <c r="I826" s="38"/>
    </row>
    <row r="827" spans="6:9" ht="15" customHeight="1">
      <c r="F827" s="38"/>
      <c r="G827" s="38"/>
      <c r="H827" s="38"/>
      <c r="I827" s="38"/>
    </row>
    <row r="828" spans="6:9" ht="15" customHeight="1">
      <c r="F828" s="38"/>
      <c r="G828" s="38"/>
      <c r="H828" s="38"/>
      <c r="I828" s="38"/>
    </row>
    <row r="829" spans="6:9" ht="15" customHeight="1">
      <c r="F829" s="38"/>
      <c r="G829" s="38"/>
      <c r="H829" s="38"/>
      <c r="I829" s="38"/>
    </row>
    <row r="830" spans="6:9" ht="15" customHeight="1">
      <c r="F830" s="38"/>
      <c r="G830" s="38"/>
      <c r="H830" s="38"/>
      <c r="I830" s="38"/>
    </row>
    <row r="831" spans="6:9" ht="15" customHeight="1">
      <c r="F831" s="38"/>
      <c r="G831" s="38"/>
      <c r="H831" s="38"/>
      <c r="I831" s="38"/>
    </row>
    <row r="832" spans="6:9" ht="15" customHeight="1">
      <c r="F832" s="38"/>
      <c r="G832" s="38"/>
      <c r="H832" s="38"/>
      <c r="I832" s="38"/>
    </row>
    <row r="833" spans="6:9" ht="15" customHeight="1">
      <c r="F833" s="38"/>
      <c r="G833" s="38"/>
      <c r="H833" s="38"/>
      <c r="I833" s="38"/>
    </row>
    <row r="834" spans="6:9" ht="15" customHeight="1">
      <c r="F834" s="38"/>
      <c r="G834" s="38"/>
      <c r="H834" s="38"/>
      <c r="I834" s="38"/>
    </row>
    <row r="835" spans="6:9" ht="15" customHeight="1">
      <c r="F835" s="38"/>
      <c r="G835" s="38"/>
      <c r="H835" s="38"/>
      <c r="I835" s="38"/>
    </row>
    <row r="836" spans="6:9" ht="15" customHeight="1">
      <c r="F836" s="38"/>
      <c r="G836" s="38"/>
      <c r="H836" s="38"/>
      <c r="I836" s="38"/>
    </row>
    <row r="837" spans="6:9" ht="15" customHeight="1">
      <c r="F837" s="38"/>
      <c r="G837" s="38"/>
      <c r="H837" s="38"/>
      <c r="I837" s="38"/>
    </row>
    <row r="838" spans="6:9" ht="15" customHeight="1">
      <c r="F838" s="38"/>
      <c r="G838" s="38"/>
      <c r="H838" s="38"/>
      <c r="I838" s="38"/>
    </row>
    <row r="839" spans="6:9" ht="15" customHeight="1">
      <c r="F839" s="38"/>
      <c r="G839" s="38"/>
      <c r="H839" s="38"/>
      <c r="I839" s="38"/>
    </row>
    <row r="840" spans="6:9" ht="15" customHeight="1">
      <c r="F840" s="38"/>
      <c r="G840" s="38"/>
      <c r="H840" s="38"/>
      <c r="I840" s="38"/>
    </row>
    <row r="841" spans="6:9" ht="15" customHeight="1">
      <c r="F841" s="38"/>
      <c r="G841" s="38"/>
      <c r="H841" s="38"/>
      <c r="I841" s="38"/>
    </row>
    <row r="842" spans="6:9" ht="15" customHeight="1">
      <c r="F842" s="38"/>
      <c r="G842" s="38"/>
      <c r="H842" s="38"/>
      <c r="I842" s="38"/>
    </row>
    <row r="843" spans="6:9" ht="15" customHeight="1">
      <c r="F843" s="38"/>
      <c r="G843" s="38"/>
      <c r="H843" s="38"/>
      <c r="I843" s="38"/>
    </row>
    <row r="844" spans="6:9" ht="15" customHeight="1">
      <c r="F844" s="38"/>
      <c r="G844" s="38"/>
      <c r="H844" s="38"/>
      <c r="I844" s="38"/>
    </row>
    <row r="845" spans="6:9" ht="15" customHeight="1">
      <c r="F845" s="38"/>
      <c r="G845" s="38"/>
      <c r="H845" s="38"/>
      <c r="I845" s="38"/>
    </row>
    <row r="846" spans="6:9" ht="15" customHeight="1">
      <c r="F846" s="38"/>
      <c r="G846" s="38"/>
      <c r="H846" s="38"/>
      <c r="I846" s="38"/>
    </row>
    <row r="847" spans="6:9" ht="15" customHeight="1">
      <c r="F847" s="38"/>
      <c r="G847" s="38"/>
      <c r="H847" s="38"/>
      <c r="I847" s="38"/>
    </row>
    <row r="848" spans="6:9" ht="15" customHeight="1">
      <c r="F848" s="38"/>
      <c r="G848" s="38"/>
      <c r="H848" s="38"/>
      <c r="I848" s="38"/>
    </row>
    <row r="849" spans="6:9" ht="15" customHeight="1">
      <c r="F849" s="38"/>
      <c r="G849" s="38"/>
      <c r="H849" s="38"/>
      <c r="I849" s="38"/>
    </row>
    <row r="850" spans="6:9" ht="15" customHeight="1">
      <c r="F850" s="38"/>
      <c r="G850" s="38"/>
      <c r="H850" s="38"/>
      <c r="I850" s="38"/>
    </row>
    <row r="851" spans="6:9" ht="15" customHeight="1">
      <c r="F851" s="38"/>
      <c r="G851" s="38"/>
      <c r="H851" s="38"/>
      <c r="I851" s="38"/>
    </row>
    <row r="852" spans="6:9" ht="15" customHeight="1">
      <c r="F852" s="38"/>
      <c r="G852" s="38"/>
      <c r="H852" s="38"/>
      <c r="I852" s="38"/>
    </row>
    <row r="853" spans="6:9" ht="15" customHeight="1">
      <c r="F853" s="38"/>
      <c r="G853" s="38"/>
      <c r="H853" s="38"/>
      <c r="I853" s="38"/>
    </row>
    <row r="854" spans="6:9" ht="15" customHeight="1">
      <c r="F854" s="38"/>
      <c r="G854" s="38"/>
      <c r="H854" s="38"/>
      <c r="I854" s="38"/>
    </row>
    <row r="855" spans="6:9" ht="15" customHeight="1">
      <c r="F855" s="38"/>
      <c r="G855" s="38"/>
      <c r="H855" s="38"/>
      <c r="I855" s="38"/>
    </row>
    <row r="856" spans="6:9" ht="15" customHeight="1">
      <c r="F856" s="38"/>
      <c r="G856" s="38"/>
      <c r="H856" s="38"/>
      <c r="I856" s="38"/>
    </row>
    <row r="857" spans="6:9" ht="15" customHeight="1">
      <c r="F857" s="38"/>
      <c r="G857" s="38"/>
      <c r="H857" s="38"/>
      <c r="I857" s="38"/>
    </row>
    <row r="858" spans="6:9" ht="15" customHeight="1">
      <c r="F858" s="38"/>
      <c r="G858" s="38"/>
      <c r="H858" s="38"/>
      <c r="I858" s="38"/>
    </row>
    <row r="859" spans="6:9" ht="15" customHeight="1">
      <c r="F859" s="38"/>
      <c r="G859" s="38"/>
      <c r="H859" s="38"/>
      <c r="I859" s="38"/>
    </row>
    <row r="860" spans="6:9" ht="15" customHeight="1">
      <c r="F860" s="38"/>
      <c r="G860" s="38"/>
      <c r="H860" s="38"/>
      <c r="I860" s="38"/>
    </row>
    <row r="861" spans="6:9" ht="15" customHeight="1">
      <c r="F861" s="38"/>
      <c r="G861" s="38"/>
      <c r="H861" s="38"/>
      <c r="I861" s="38"/>
    </row>
    <row r="862" spans="6:9" ht="15" customHeight="1">
      <c r="F862" s="38"/>
      <c r="G862" s="38"/>
      <c r="H862" s="38"/>
      <c r="I862" s="38"/>
    </row>
    <row r="863" spans="6:9" ht="15" customHeight="1">
      <c r="F863" s="38"/>
      <c r="G863" s="38"/>
      <c r="H863" s="38"/>
      <c r="I863" s="38"/>
    </row>
    <row r="864" spans="6:9" ht="15" customHeight="1">
      <c r="F864" s="38"/>
      <c r="G864" s="38"/>
      <c r="H864" s="38"/>
      <c r="I864" s="38"/>
    </row>
    <row r="865" spans="6:9" ht="15" customHeight="1">
      <c r="F865" s="38"/>
      <c r="G865" s="38"/>
      <c r="H865" s="38"/>
      <c r="I865" s="38"/>
    </row>
    <row r="866" spans="6:9" ht="15" customHeight="1">
      <c r="F866" s="38"/>
      <c r="G866" s="38"/>
      <c r="H866" s="38"/>
      <c r="I866" s="38"/>
    </row>
    <row r="867" spans="6:9" ht="15" customHeight="1">
      <c r="F867" s="38"/>
      <c r="G867" s="38"/>
      <c r="H867" s="38"/>
      <c r="I867" s="38"/>
    </row>
    <row r="868" spans="6:9" ht="15" customHeight="1">
      <c r="F868" s="38"/>
      <c r="G868" s="38"/>
      <c r="H868" s="38"/>
      <c r="I868" s="38"/>
    </row>
    <row r="869" spans="6:9" ht="15" customHeight="1">
      <c r="F869" s="38"/>
      <c r="G869" s="38"/>
      <c r="H869" s="38"/>
      <c r="I869" s="38"/>
    </row>
    <row r="870" spans="6:9" ht="15" customHeight="1">
      <c r="F870" s="38"/>
      <c r="G870" s="38"/>
      <c r="H870" s="38"/>
      <c r="I870" s="38"/>
    </row>
    <row r="871" spans="6:9" ht="15" customHeight="1">
      <c r="F871" s="38"/>
      <c r="G871" s="38"/>
      <c r="H871" s="38"/>
      <c r="I871" s="38"/>
    </row>
    <row r="872" spans="6:9" ht="15" customHeight="1">
      <c r="F872" s="38"/>
      <c r="G872" s="38"/>
      <c r="H872" s="38"/>
      <c r="I872" s="38"/>
    </row>
    <row r="873" spans="6:9" ht="15" customHeight="1">
      <c r="F873" s="38"/>
      <c r="G873" s="38"/>
      <c r="H873" s="38"/>
      <c r="I873" s="38"/>
    </row>
    <row r="874" spans="6:9" ht="15" customHeight="1">
      <c r="F874" s="38"/>
      <c r="G874" s="38"/>
      <c r="H874" s="38"/>
      <c r="I874" s="38"/>
    </row>
    <row r="875" spans="6:9" ht="15" customHeight="1">
      <c r="F875" s="38"/>
      <c r="G875" s="38"/>
      <c r="H875" s="38"/>
      <c r="I875" s="38"/>
    </row>
    <row r="876" spans="6:9" ht="15" customHeight="1">
      <c r="F876" s="38"/>
      <c r="G876" s="38"/>
      <c r="H876" s="38"/>
      <c r="I876" s="38"/>
    </row>
    <row r="877" spans="6:9" ht="15" customHeight="1">
      <c r="F877" s="38"/>
      <c r="G877" s="38"/>
      <c r="H877" s="38"/>
      <c r="I877" s="38"/>
    </row>
    <row r="878" spans="6:9" ht="15" customHeight="1">
      <c r="F878" s="38"/>
      <c r="G878" s="38"/>
      <c r="H878" s="38"/>
      <c r="I878" s="38"/>
    </row>
    <row r="879" spans="6:9" ht="15" customHeight="1">
      <c r="F879" s="38"/>
      <c r="G879" s="38"/>
      <c r="H879" s="38"/>
      <c r="I879" s="38"/>
    </row>
    <row r="880" spans="6:9" ht="15" customHeight="1">
      <c r="F880" s="38"/>
      <c r="G880" s="38"/>
      <c r="H880" s="38"/>
      <c r="I880" s="38"/>
    </row>
    <row r="881" spans="6:9" ht="15" customHeight="1">
      <c r="F881" s="38"/>
      <c r="G881" s="38"/>
      <c r="H881" s="38"/>
      <c r="I881" s="38"/>
    </row>
    <row r="882" spans="6:9" ht="15" customHeight="1">
      <c r="F882" s="38"/>
      <c r="G882" s="38"/>
      <c r="H882" s="38"/>
      <c r="I882" s="38"/>
    </row>
    <row r="883" spans="6:9" ht="15" customHeight="1">
      <c r="F883" s="38"/>
      <c r="G883" s="38"/>
      <c r="H883" s="38"/>
      <c r="I883" s="38"/>
    </row>
    <row r="884" spans="6:9" ht="15" customHeight="1">
      <c r="F884" s="38"/>
      <c r="G884" s="38"/>
      <c r="H884" s="38"/>
      <c r="I884" s="38"/>
    </row>
    <row r="885" spans="6:9" ht="15" customHeight="1">
      <c r="F885" s="38"/>
      <c r="G885" s="38"/>
      <c r="H885" s="38"/>
      <c r="I885" s="38"/>
    </row>
    <row r="886" spans="6:9" ht="15" customHeight="1">
      <c r="F886" s="38"/>
      <c r="G886" s="38"/>
      <c r="H886" s="38"/>
      <c r="I886" s="38"/>
    </row>
    <row r="887" spans="6:9" ht="15" customHeight="1">
      <c r="F887" s="38"/>
      <c r="G887" s="38"/>
      <c r="H887" s="38"/>
      <c r="I887" s="38"/>
    </row>
    <row r="888" spans="6:9" ht="15" customHeight="1">
      <c r="F888" s="38"/>
      <c r="G888" s="38"/>
      <c r="H888" s="38"/>
      <c r="I888" s="38"/>
    </row>
    <row r="889" spans="6:9" ht="15" customHeight="1">
      <c r="F889" s="38"/>
      <c r="G889" s="38"/>
      <c r="H889" s="38"/>
      <c r="I889" s="38"/>
    </row>
    <row r="890" spans="6:9" ht="15" customHeight="1">
      <c r="F890" s="38"/>
      <c r="G890" s="38"/>
      <c r="H890" s="38"/>
      <c r="I890" s="38"/>
    </row>
    <row r="891" spans="6:9" ht="15" customHeight="1">
      <c r="F891" s="38"/>
      <c r="G891" s="38"/>
      <c r="H891" s="38"/>
      <c r="I891" s="38"/>
    </row>
    <row r="892" spans="6:9" ht="15" customHeight="1">
      <c r="F892" s="38"/>
      <c r="G892" s="38"/>
      <c r="H892" s="38"/>
      <c r="I892" s="38"/>
    </row>
    <row r="893" spans="6:9" ht="15" customHeight="1">
      <c r="F893" s="38"/>
      <c r="G893" s="38"/>
      <c r="H893" s="38"/>
      <c r="I893" s="38"/>
    </row>
    <row r="894" spans="6:9" ht="15" customHeight="1">
      <c r="F894" s="38"/>
      <c r="G894" s="38"/>
      <c r="H894" s="38"/>
      <c r="I894" s="38"/>
    </row>
    <row r="895" spans="6:9" ht="15" customHeight="1">
      <c r="F895" s="38"/>
      <c r="G895" s="38"/>
      <c r="H895" s="38"/>
      <c r="I895" s="38"/>
    </row>
    <row r="896" spans="6:9" ht="15" customHeight="1">
      <c r="F896" s="38"/>
      <c r="G896" s="38"/>
      <c r="H896" s="38"/>
      <c r="I896" s="38"/>
    </row>
    <row r="897" spans="6:9" ht="15" customHeight="1">
      <c r="F897" s="38"/>
      <c r="G897" s="38"/>
      <c r="H897" s="38"/>
      <c r="I897" s="38"/>
    </row>
    <row r="898" spans="6:9" ht="15" customHeight="1">
      <c r="F898" s="38"/>
      <c r="G898" s="38"/>
      <c r="H898" s="38"/>
      <c r="I898" s="38"/>
    </row>
    <row r="899" spans="6:9" ht="15" customHeight="1">
      <c r="F899" s="38"/>
      <c r="G899" s="38"/>
      <c r="H899" s="38"/>
      <c r="I899" s="38"/>
    </row>
    <row r="900" spans="6:9" ht="15" customHeight="1">
      <c r="F900" s="38"/>
      <c r="G900" s="38"/>
      <c r="H900" s="38"/>
      <c r="I900" s="38"/>
    </row>
    <row r="901" spans="6:9" ht="15" customHeight="1">
      <c r="F901" s="38"/>
      <c r="G901" s="38"/>
      <c r="H901" s="38"/>
      <c r="I901" s="38"/>
    </row>
    <row r="902" spans="6:9" ht="15" customHeight="1">
      <c r="F902" s="38"/>
      <c r="G902" s="38"/>
      <c r="H902" s="38"/>
      <c r="I902" s="38"/>
    </row>
    <row r="903" spans="6:9" ht="15" customHeight="1">
      <c r="F903" s="38"/>
      <c r="G903" s="38"/>
      <c r="H903" s="38"/>
      <c r="I903" s="38"/>
    </row>
    <row r="904" spans="6:9" ht="15" customHeight="1">
      <c r="F904" s="38"/>
      <c r="G904" s="38"/>
      <c r="H904" s="38"/>
      <c r="I904" s="38"/>
    </row>
    <row r="905" spans="6:9" ht="15" customHeight="1">
      <c r="F905" s="38"/>
      <c r="G905" s="38"/>
      <c r="H905" s="38"/>
      <c r="I905" s="38"/>
    </row>
    <row r="906" spans="6:9" ht="15" customHeight="1">
      <c r="F906" s="38"/>
      <c r="G906" s="38"/>
      <c r="H906" s="38"/>
      <c r="I906" s="38"/>
    </row>
    <row r="907" spans="6:9" ht="15" customHeight="1">
      <c r="F907" s="38"/>
      <c r="G907" s="38"/>
      <c r="H907" s="38"/>
      <c r="I907" s="38"/>
    </row>
    <row r="908" spans="6:9" ht="15" customHeight="1">
      <c r="F908" s="38"/>
      <c r="G908" s="38"/>
      <c r="H908" s="38"/>
      <c r="I908" s="38"/>
    </row>
    <row r="909" spans="6:9" ht="15" customHeight="1">
      <c r="F909" s="38"/>
      <c r="G909" s="38"/>
      <c r="H909" s="38"/>
      <c r="I909" s="38"/>
    </row>
    <row r="910" spans="6:9" ht="15" customHeight="1">
      <c r="F910" s="38"/>
      <c r="G910" s="38"/>
      <c r="H910" s="38"/>
      <c r="I910" s="38"/>
    </row>
    <row r="911" spans="6:9" ht="15" customHeight="1">
      <c r="F911" s="38"/>
      <c r="G911" s="38"/>
      <c r="H911" s="38"/>
      <c r="I911" s="38"/>
    </row>
    <row r="912" spans="6:9" ht="15" customHeight="1">
      <c r="F912" s="38"/>
      <c r="G912" s="38"/>
      <c r="H912" s="38"/>
      <c r="I912" s="38"/>
    </row>
    <row r="913" spans="6:9" ht="15" customHeight="1">
      <c r="F913" s="38"/>
      <c r="G913" s="38"/>
      <c r="H913" s="38"/>
      <c r="I913" s="38"/>
    </row>
    <row r="914" spans="6:9" ht="15" customHeight="1">
      <c r="F914" s="38"/>
      <c r="G914" s="38"/>
      <c r="H914" s="38"/>
      <c r="I914" s="38"/>
    </row>
    <row r="915" spans="6:9" ht="15" customHeight="1">
      <c r="F915" s="38"/>
      <c r="G915" s="38"/>
      <c r="H915" s="38"/>
      <c r="I915" s="38"/>
    </row>
    <row r="916" spans="6:9" ht="15" customHeight="1">
      <c r="F916" s="38"/>
      <c r="G916" s="38"/>
      <c r="H916" s="38"/>
      <c r="I916" s="38"/>
    </row>
    <row r="917" spans="6:9" ht="15" customHeight="1">
      <c r="F917" s="38"/>
      <c r="G917" s="38"/>
      <c r="H917" s="38"/>
      <c r="I917" s="38"/>
    </row>
    <row r="918" spans="6:9" ht="15" customHeight="1">
      <c r="F918" s="38"/>
      <c r="G918" s="38"/>
      <c r="H918" s="38"/>
      <c r="I918" s="38"/>
    </row>
    <row r="919" spans="6:9" ht="15" customHeight="1">
      <c r="F919" s="38"/>
      <c r="G919" s="38"/>
      <c r="H919" s="38"/>
      <c r="I919" s="38"/>
    </row>
    <row r="920" spans="6:9" ht="15" customHeight="1">
      <c r="F920" s="38"/>
      <c r="G920" s="38"/>
      <c r="H920" s="38"/>
      <c r="I920" s="38"/>
    </row>
    <row r="921" spans="6:9" ht="15" customHeight="1">
      <c r="F921" s="38"/>
      <c r="G921" s="38"/>
      <c r="H921" s="38"/>
      <c r="I921" s="38"/>
    </row>
    <row r="922" spans="6:9" ht="15" customHeight="1">
      <c r="F922" s="38"/>
      <c r="G922" s="38"/>
      <c r="H922" s="38"/>
      <c r="I922" s="38"/>
    </row>
    <row r="923" spans="6:9" ht="15" customHeight="1">
      <c r="F923" s="38"/>
      <c r="G923" s="38"/>
      <c r="H923" s="38"/>
      <c r="I923" s="38"/>
    </row>
    <row r="924" spans="6:9" ht="15" customHeight="1">
      <c r="F924" s="38"/>
      <c r="G924" s="38"/>
      <c r="H924" s="38"/>
      <c r="I924" s="38"/>
    </row>
    <row r="925" spans="6:9" ht="15" customHeight="1">
      <c r="F925" s="38"/>
      <c r="G925" s="38"/>
      <c r="H925" s="38"/>
      <c r="I925" s="38"/>
    </row>
    <row r="926" spans="6:9" ht="15" customHeight="1">
      <c r="F926" s="38"/>
      <c r="G926" s="38"/>
      <c r="H926" s="38"/>
      <c r="I926" s="38"/>
    </row>
    <row r="927" spans="6:9" ht="15" customHeight="1">
      <c r="F927" s="38"/>
      <c r="G927" s="38"/>
      <c r="H927" s="38"/>
      <c r="I927" s="38"/>
    </row>
    <row r="928" spans="6:9" ht="15" customHeight="1">
      <c r="F928" s="38"/>
      <c r="G928" s="38"/>
      <c r="H928" s="38"/>
      <c r="I928" s="38"/>
    </row>
    <row r="929" spans="6:9" ht="15" customHeight="1">
      <c r="F929" s="38"/>
      <c r="G929" s="38"/>
      <c r="H929" s="38"/>
      <c r="I929" s="38"/>
    </row>
    <row r="930" spans="6:9" ht="15" customHeight="1">
      <c r="F930" s="38"/>
      <c r="G930" s="38"/>
      <c r="H930" s="38"/>
      <c r="I930" s="38"/>
    </row>
    <row r="931" spans="6:9" ht="15" customHeight="1">
      <c r="F931" s="38"/>
      <c r="G931" s="38"/>
      <c r="H931" s="38"/>
      <c r="I931" s="38"/>
    </row>
    <row r="932" spans="6:9" ht="15" customHeight="1">
      <c r="F932" s="38"/>
      <c r="G932" s="38"/>
      <c r="H932" s="38"/>
      <c r="I932" s="38"/>
    </row>
    <row r="933" spans="6:9" ht="15" customHeight="1">
      <c r="F933" s="38"/>
      <c r="G933" s="38"/>
      <c r="H933" s="38"/>
      <c r="I933" s="38"/>
    </row>
    <row r="934" spans="6:9" ht="15" customHeight="1">
      <c r="F934" s="38"/>
      <c r="G934" s="38"/>
      <c r="H934" s="38"/>
      <c r="I934" s="38"/>
    </row>
    <row r="935" spans="6:9" ht="15" customHeight="1">
      <c r="F935" s="38"/>
      <c r="G935" s="38"/>
      <c r="H935" s="38"/>
      <c r="I935" s="38"/>
    </row>
    <row r="936" spans="6:9" ht="15" customHeight="1">
      <c r="F936" s="38"/>
      <c r="G936" s="38"/>
      <c r="H936" s="38"/>
      <c r="I936" s="38"/>
    </row>
    <row r="937" spans="6:9" ht="15" customHeight="1">
      <c r="F937" s="38"/>
      <c r="G937" s="38"/>
      <c r="H937" s="38"/>
      <c r="I937" s="38"/>
    </row>
    <row r="938" spans="6:9" ht="15" customHeight="1">
      <c r="F938" s="38"/>
      <c r="G938" s="38"/>
      <c r="H938" s="38"/>
      <c r="I938" s="38"/>
    </row>
    <row r="939" spans="6:9" ht="15" customHeight="1">
      <c r="F939" s="38"/>
      <c r="G939" s="38"/>
      <c r="H939" s="38"/>
      <c r="I939" s="38"/>
    </row>
    <row r="940" spans="6:9" ht="15" customHeight="1">
      <c r="F940" s="38"/>
      <c r="G940" s="38"/>
      <c r="H940" s="38"/>
      <c r="I940" s="38"/>
    </row>
    <row r="941" spans="6:9" ht="15" customHeight="1">
      <c r="F941" s="38"/>
      <c r="G941" s="38"/>
      <c r="H941" s="38"/>
      <c r="I941" s="38"/>
    </row>
    <row r="942" spans="6:9" ht="15" customHeight="1">
      <c r="F942" s="38"/>
      <c r="G942" s="38"/>
      <c r="H942" s="38"/>
      <c r="I942" s="38"/>
    </row>
    <row r="943" spans="6:9" ht="15" customHeight="1">
      <c r="F943" s="38"/>
      <c r="G943" s="38"/>
      <c r="H943" s="38"/>
      <c r="I943" s="38"/>
    </row>
    <row r="944" spans="6:9" ht="15" customHeight="1">
      <c r="F944" s="38"/>
      <c r="G944" s="38"/>
      <c r="H944" s="38"/>
      <c r="I944" s="38"/>
    </row>
    <row r="945" spans="6:9" ht="15" customHeight="1">
      <c r="F945" s="38"/>
      <c r="G945" s="38"/>
      <c r="H945" s="38"/>
      <c r="I945" s="38"/>
    </row>
    <row r="946" spans="6:9" ht="15" customHeight="1">
      <c r="F946" s="38"/>
      <c r="G946" s="38"/>
      <c r="H946" s="38"/>
      <c r="I946" s="38"/>
    </row>
    <row r="947" spans="6:9" ht="15" customHeight="1">
      <c r="F947" s="38"/>
      <c r="G947" s="38"/>
      <c r="H947" s="38"/>
      <c r="I947" s="38"/>
    </row>
    <row r="948" spans="6:9" ht="15" customHeight="1">
      <c r="F948" s="38"/>
      <c r="G948" s="38"/>
      <c r="H948" s="38"/>
      <c r="I948" s="38"/>
    </row>
    <row r="949" spans="6:9" ht="15" customHeight="1">
      <c r="F949" s="38"/>
      <c r="G949" s="38"/>
      <c r="H949" s="38"/>
      <c r="I949" s="38"/>
    </row>
    <row r="950" spans="6:9" ht="15" customHeight="1">
      <c r="F950" s="38"/>
      <c r="G950" s="38"/>
      <c r="H950" s="38"/>
      <c r="I950" s="38"/>
    </row>
    <row r="951" spans="6:9" ht="15" customHeight="1">
      <c r="F951" s="38"/>
      <c r="G951" s="38"/>
      <c r="H951" s="38"/>
      <c r="I951" s="38"/>
    </row>
    <row r="952" spans="6:9" ht="15" customHeight="1">
      <c r="F952" s="38"/>
      <c r="G952" s="38"/>
      <c r="H952" s="38"/>
      <c r="I952" s="38"/>
    </row>
    <row r="953" spans="6:9" ht="15" customHeight="1">
      <c r="F953" s="38"/>
      <c r="G953" s="38"/>
      <c r="H953" s="38"/>
      <c r="I953" s="38"/>
    </row>
    <row r="954" spans="6:9" ht="15" customHeight="1">
      <c r="F954" s="38"/>
      <c r="G954" s="38"/>
      <c r="H954" s="38"/>
      <c r="I954" s="38"/>
    </row>
    <row r="955" spans="6:9" ht="15" customHeight="1">
      <c r="F955" s="38"/>
      <c r="G955" s="38"/>
      <c r="H955" s="38"/>
      <c r="I955" s="38"/>
    </row>
    <row r="956" spans="6:9" ht="15" customHeight="1">
      <c r="F956" s="38"/>
      <c r="G956" s="38"/>
      <c r="H956" s="38"/>
      <c r="I956" s="38"/>
    </row>
    <row r="957" spans="6:9" ht="15" customHeight="1">
      <c r="F957" s="38"/>
      <c r="G957" s="38"/>
      <c r="H957" s="38"/>
      <c r="I957" s="38"/>
    </row>
    <row r="958" spans="6:9" ht="15" customHeight="1">
      <c r="F958" s="38"/>
      <c r="G958" s="38"/>
      <c r="H958" s="38"/>
      <c r="I958" s="38"/>
    </row>
    <row r="959" spans="6:9" ht="15" customHeight="1">
      <c r="F959" s="38"/>
      <c r="G959" s="38"/>
      <c r="H959" s="38"/>
      <c r="I959" s="38"/>
    </row>
    <row r="960" spans="6:9" ht="15" customHeight="1">
      <c r="F960" s="38"/>
      <c r="G960" s="38"/>
      <c r="H960" s="38"/>
      <c r="I960" s="38"/>
    </row>
    <row r="961" spans="6:9" ht="15" customHeight="1">
      <c r="F961" s="38"/>
      <c r="G961" s="38"/>
      <c r="H961" s="38"/>
      <c r="I961" s="38"/>
    </row>
    <row r="962" spans="6:9" ht="15" customHeight="1">
      <c r="F962" s="38"/>
      <c r="G962" s="38"/>
      <c r="H962" s="38"/>
      <c r="I962" s="38"/>
    </row>
    <row r="963" spans="6:9" ht="15" customHeight="1">
      <c r="F963" s="38"/>
      <c r="G963" s="38"/>
      <c r="H963" s="38"/>
      <c r="I963" s="38"/>
    </row>
    <row r="964" spans="6:9" ht="15" customHeight="1">
      <c r="F964" s="38"/>
      <c r="G964" s="38"/>
      <c r="H964" s="38"/>
      <c r="I964" s="38"/>
    </row>
    <row r="965" spans="6:9" ht="15" customHeight="1">
      <c r="F965" s="38"/>
      <c r="G965" s="38"/>
      <c r="H965" s="38"/>
      <c r="I965" s="38"/>
    </row>
    <row r="966" spans="6:9" ht="15" customHeight="1">
      <c r="F966" s="38"/>
      <c r="G966" s="38"/>
      <c r="H966" s="38"/>
      <c r="I966" s="38"/>
    </row>
    <row r="967" spans="6:9" ht="15" customHeight="1">
      <c r="F967" s="38"/>
      <c r="G967" s="38"/>
      <c r="H967" s="38"/>
      <c r="I967" s="38"/>
    </row>
    <row r="968" spans="6:9" ht="15" customHeight="1">
      <c r="F968" s="38"/>
      <c r="G968" s="38"/>
      <c r="H968" s="38"/>
      <c r="I968" s="38"/>
    </row>
    <row r="969" spans="6:9" ht="15" customHeight="1">
      <c r="F969" s="38"/>
      <c r="G969" s="38"/>
      <c r="H969" s="38"/>
      <c r="I969" s="38"/>
    </row>
    <row r="970" spans="6:9" ht="15" customHeight="1">
      <c r="F970" s="38"/>
      <c r="G970" s="38"/>
      <c r="H970" s="38"/>
      <c r="I970" s="38"/>
    </row>
    <row r="971" spans="6:9" ht="15" customHeight="1">
      <c r="F971" s="38"/>
      <c r="G971" s="38"/>
      <c r="H971" s="38"/>
      <c r="I971" s="38"/>
    </row>
    <row r="972" spans="6:9" ht="15" customHeight="1">
      <c r="F972" s="38"/>
      <c r="G972" s="38"/>
      <c r="H972" s="38"/>
      <c r="I972" s="38"/>
    </row>
    <row r="973" spans="6:9" ht="15" customHeight="1">
      <c r="F973" s="38"/>
      <c r="G973" s="38"/>
      <c r="H973" s="38"/>
      <c r="I973" s="38"/>
    </row>
    <row r="974" spans="6:9" ht="15" customHeight="1">
      <c r="F974" s="38"/>
      <c r="G974" s="38"/>
      <c r="H974" s="38"/>
      <c r="I974" s="38"/>
    </row>
    <row r="975" spans="6:9" ht="15" customHeight="1">
      <c r="F975" s="38"/>
      <c r="G975" s="38"/>
      <c r="H975" s="38"/>
      <c r="I975" s="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5" t="s">
        <v>5</v>
      </c>
      <c r="G1" s="15" t="s">
        <v>6</v>
      </c>
      <c r="H1" s="2" t="s">
        <v>7</v>
      </c>
      <c r="I1" s="16" t="s">
        <v>8</v>
      </c>
      <c r="J1" s="4" t="s">
        <v>9</v>
      </c>
    </row>
    <row r="2" spans="1:26" ht="15.75" customHeight="1">
      <c r="A2" s="4" t="s">
        <v>193</v>
      </c>
      <c r="B2" s="4" t="s">
        <v>27</v>
      </c>
      <c r="C2" s="4">
        <v>1044</v>
      </c>
      <c r="D2" s="4">
        <v>234</v>
      </c>
      <c r="E2" s="12">
        <f t="shared" ref="E2:E61" si="0">D2/C2</f>
        <v>0.22413793103448276</v>
      </c>
      <c r="F2" s="38">
        <f>0.00078*C2</f>
        <v>0.81431999999999993</v>
      </c>
      <c r="G2" s="38">
        <f t="shared" ref="G2:G61" si="1">D2-F2</f>
        <v>233.18567999999999</v>
      </c>
      <c r="H2" s="12">
        <f t="shared" ref="H2:H61" si="2">(F2)/C2</f>
        <v>7.7999999999999999E-4</v>
      </c>
      <c r="I2" s="26">
        <v>0</v>
      </c>
      <c r="J2" s="4" t="s">
        <v>12</v>
      </c>
    </row>
    <row r="3" spans="1:26" ht="15.75" customHeight="1">
      <c r="A3" s="4" t="s">
        <v>194</v>
      </c>
      <c r="B3" s="4" t="s">
        <v>27</v>
      </c>
      <c r="C3" s="4">
        <v>3127</v>
      </c>
      <c r="D3" s="4">
        <v>607</v>
      </c>
      <c r="E3" s="12">
        <f t="shared" si="0"/>
        <v>0.19411576590981772</v>
      </c>
      <c r="F3" s="38">
        <f t="shared" ref="F3:F11" si="3">MAX(0.00078 * C3, D3 - (C3*($G$2/$C$2)))</f>
        <v>2.43906</v>
      </c>
      <c r="G3" s="38">
        <f t="shared" si="1"/>
        <v>604.56093999999996</v>
      </c>
      <c r="H3" s="12">
        <f t="shared" si="2"/>
        <v>7.7999999999999999E-4</v>
      </c>
      <c r="I3" s="26">
        <v>0.1</v>
      </c>
      <c r="J3" s="4" t="s">
        <v>195</v>
      </c>
    </row>
    <row r="4" spans="1:26" ht="15.75" customHeight="1">
      <c r="A4" s="13" t="s">
        <v>196</v>
      </c>
      <c r="B4" s="4" t="s">
        <v>27</v>
      </c>
      <c r="C4" s="4">
        <v>2234</v>
      </c>
      <c r="D4" s="4">
        <v>634</v>
      </c>
      <c r="E4" s="12">
        <f t="shared" si="0"/>
        <v>0.28379588182632048</v>
      </c>
      <c r="F4" s="38">
        <f t="shared" si="3"/>
        <v>135.01838206896554</v>
      </c>
      <c r="G4" s="38">
        <f t="shared" si="1"/>
        <v>498.98161793103446</v>
      </c>
      <c r="H4" s="12">
        <f t="shared" si="2"/>
        <v>6.0437950791837752E-2</v>
      </c>
      <c r="I4" s="26">
        <v>0.25</v>
      </c>
      <c r="J4" s="4" t="s">
        <v>197</v>
      </c>
    </row>
    <row r="5" spans="1:26" ht="15.75" customHeight="1">
      <c r="A5" s="4" t="s">
        <v>198</v>
      </c>
      <c r="B5" s="4" t="s">
        <v>27</v>
      </c>
      <c r="C5" s="4">
        <v>1950</v>
      </c>
      <c r="D5" s="4">
        <v>363</v>
      </c>
      <c r="E5" s="12">
        <f t="shared" si="0"/>
        <v>0.18615384615384614</v>
      </c>
      <c r="F5" s="38">
        <f t="shared" si="3"/>
        <v>1.5209999999999999</v>
      </c>
      <c r="G5" s="38">
        <f t="shared" si="1"/>
        <v>361.47899999999998</v>
      </c>
      <c r="H5" s="12">
        <f t="shared" si="2"/>
        <v>7.7999999999999999E-4</v>
      </c>
      <c r="I5" s="26">
        <v>0.5</v>
      </c>
      <c r="J5" s="4" t="s">
        <v>199</v>
      </c>
    </row>
    <row r="6" spans="1:26" ht="15.75" customHeight="1">
      <c r="A6" s="4" t="s">
        <v>200</v>
      </c>
      <c r="B6" s="4" t="s">
        <v>27</v>
      </c>
      <c r="C6" s="4">
        <v>2100</v>
      </c>
      <c r="D6" s="4">
        <v>470</v>
      </c>
      <c r="E6" s="12">
        <f t="shared" si="0"/>
        <v>0.22380952380952382</v>
      </c>
      <c r="F6" s="38">
        <f t="shared" si="3"/>
        <v>1.6379999999999999</v>
      </c>
      <c r="G6" s="38">
        <f t="shared" si="1"/>
        <v>468.36200000000002</v>
      </c>
      <c r="H6" s="12">
        <f t="shared" si="2"/>
        <v>7.7999999999999999E-4</v>
      </c>
      <c r="I6" s="26">
        <v>0.75</v>
      </c>
      <c r="J6" s="4" t="s">
        <v>201</v>
      </c>
    </row>
    <row r="7" spans="1:26" ht="15.75" customHeight="1">
      <c r="A7" s="4" t="s">
        <v>202</v>
      </c>
      <c r="B7" s="4" t="s">
        <v>27</v>
      </c>
      <c r="C7" s="4">
        <v>2145</v>
      </c>
      <c r="D7" s="4">
        <v>513</v>
      </c>
      <c r="E7" s="12">
        <f t="shared" si="0"/>
        <v>0.23916083916083916</v>
      </c>
      <c r="F7" s="38">
        <f t="shared" si="3"/>
        <v>33.897237931034454</v>
      </c>
      <c r="G7" s="38">
        <f t="shared" si="1"/>
        <v>479.10276206896555</v>
      </c>
      <c r="H7" s="12">
        <f t="shared" si="2"/>
        <v>1.5802908126356388E-2</v>
      </c>
      <c r="I7" s="26">
        <v>1</v>
      </c>
    </row>
    <row r="8" spans="1:26" ht="15.75" customHeight="1">
      <c r="A8" s="4" t="s">
        <v>203</v>
      </c>
      <c r="B8" s="4" t="s">
        <v>27</v>
      </c>
      <c r="C8" s="4">
        <v>2187</v>
      </c>
      <c r="D8" s="4">
        <v>622</v>
      </c>
      <c r="E8" s="12">
        <f t="shared" si="0"/>
        <v>0.28440786465477824</v>
      </c>
      <c r="F8" s="38">
        <f t="shared" si="3"/>
        <v>133.51620482758619</v>
      </c>
      <c r="G8" s="38">
        <f t="shared" si="1"/>
        <v>488.48379517241381</v>
      </c>
      <c r="H8" s="12">
        <f t="shared" si="2"/>
        <v>6.1049933620295468E-2</v>
      </c>
      <c r="I8" s="26">
        <v>2</v>
      </c>
    </row>
    <row r="9" spans="1:26" ht="15.75" customHeight="1">
      <c r="A9" s="4" t="s">
        <v>204</v>
      </c>
      <c r="B9" s="4" t="s">
        <v>27</v>
      </c>
      <c r="C9" s="4">
        <v>1104</v>
      </c>
      <c r="D9" s="4">
        <v>382</v>
      </c>
      <c r="E9" s="12">
        <f t="shared" si="0"/>
        <v>0.34601449275362317</v>
      </c>
      <c r="F9" s="38">
        <f t="shared" si="3"/>
        <v>135.41284413793105</v>
      </c>
      <c r="G9" s="38">
        <f t="shared" si="1"/>
        <v>246.58715586206895</v>
      </c>
      <c r="H9" s="12">
        <f t="shared" si="2"/>
        <v>0.12265656171914044</v>
      </c>
      <c r="I9" s="26">
        <v>3</v>
      </c>
    </row>
    <row r="10" spans="1:26" ht="15.75" customHeight="1">
      <c r="A10" s="4" t="s">
        <v>205</v>
      </c>
      <c r="B10" s="4" t="s">
        <v>27</v>
      </c>
      <c r="C10" s="4">
        <v>1426</v>
      </c>
      <c r="D10" s="4">
        <v>483</v>
      </c>
      <c r="E10" s="12">
        <f t="shared" si="0"/>
        <v>0.33870967741935482</v>
      </c>
      <c r="F10" s="38">
        <f t="shared" si="3"/>
        <v>164.49159034482756</v>
      </c>
      <c r="G10" s="38">
        <f t="shared" si="1"/>
        <v>318.50840965517244</v>
      </c>
      <c r="H10" s="12">
        <f t="shared" si="2"/>
        <v>0.11535174638487206</v>
      </c>
      <c r="I10" s="26">
        <v>4</v>
      </c>
    </row>
    <row r="11" spans="1:26" ht="15.75" customHeight="1">
      <c r="A11" s="30" t="s">
        <v>206</v>
      </c>
      <c r="B11" s="30" t="s">
        <v>27</v>
      </c>
      <c r="C11" s="30">
        <v>3738</v>
      </c>
      <c r="D11" s="30">
        <v>1700</v>
      </c>
      <c r="E11" s="52">
        <f t="shared" si="0"/>
        <v>0.45478865703584803</v>
      </c>
      <c r="F11" s="48">
        <f t="shared" si="3"/>
        <v>865.08805379310343</v>
      </c>
      <c r="G11" s="48">
        <f t="shared" si="1"/>
        <v>834.91194620689657</v>
      </c>
      <c r="H11" s="52">
        <f t="shared" si="2"/>
        <v>0.23143072600136527</v>
      </c>
      <c r="I11" s="34">
        <v>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>
      <c r="A12" s="4" t="s">
        <v>193</v>
      </c>
      <c r="B12" s="4" t="s">
        <v>27</v>
      </c>
      <c r="C12" s="4">
        <v>1044</v>
      </c>
      <c r="D12" s="4">
        <v>214.55577055836</v>
      </c>
      <c r="E12" s="12">
        <f t="shared" si="0"/>
        <v>0.20551319019</v>
      </c>
      <c r="F12" s="38">
        <f>0.00078*C12</f>
        <v>0.81431999999999993</v>
      </c>
      <c r="G12" s="38">
        <f t="shared" si="1"/>
        <v>213.74145055835999</v>
      </c>
      <c r="H12" s="12">
        <f t="shared" si="2"/>
        <v>7.7999999999999999E-4</v>
      </c>
      <c r="I12" s="26">
        <v>0</v>
      </c>
      <c r="J12" s="4" t="s">
        <v>207</v>
      </c>
    </row>
    <row r="13" spans="1:26" ht="15.75" customHeight="1">
      <c r="A13" s="4" t="s">
        <v>194</v>
      </c>
      <c r="B13" s="4" t="s">
        <v>27</v>
      </c>
      <c r="C13" s="4">
        <v>3127</v>
      </c>
      <c r="D13" s="4">
        <v>607</v>
      </c>
      <c r="E13" s="12">
        <f t="shared" si="0"/>
        <v>0.19411576590981772</v>
      </c>
      <c r="F13" s="38">
        <f t="shared" ref="F13:F21" si="4">MAX(0.00078 * C13, D13 - (C13*($G$12/$C$12)))</f>
        <v>2.43906</v>
      </c>
      <c r="G13" s="38">
        <f t="shared" si="1"/>
        <v>604.56093999999996</v>
      </c>
      <c r="H13" s="12">
        <f t="shared" si="2"/>
        <v>7.7999999999999999E-4</v>
      </c>
      <c r="I13" s="26">
        <v>0.1</v>
      </c>
    </row>
    <row r="14" spans="1:26" ht="15.75" customHeight="1">
      <c r="A14" s="13" t="s">
        <v>196</v>
      </c>
      <c r="B14" s="4" t="s">
        <v>27</v>
      </c>
      <c r="C14" s="4">
        <v>2234</v>
      </c>
      <c r="D14" s="4">
        <v>634</v>
      </c>
      <c r="E14" s="12">
        <f t="shared" si="0"/>
        <v>0.28379588182632048</v>
      </c>
      <c r="F14" s="38">
        <f t="shared" si="4"/>
        <v>176.62605311554</v>
      </c>
      <c r="G14" s="38">
        <f t="shared" si="1"/>
        <v>457.37394688446</v>
      </c>
      <c r="H14" s="12">
        <f t="shared" si="2"/>
        <v>7.9062691636320501E-2</v>
      </c>
      <c r="I14" s="26">
        <v>0.25</v>
      </c>
    </row>
    <row r="15" spans="1:26" ht="15.75" customHeight="1">
      <c r="A15" s="4" t="s">
        <v>198</v>
      </c>
      <c r="B15" s="4" t="s">
        <v>27</v>
      </c>
      <c r="C15" s="4">
        <v>1950</v>
      </c>
      <c r="D15" s="4">
        <v>363</v>
      </c>
      <c r="E15" s="12">
        <f t="shared" si="0"/>
        <v>0.18615384615384614</v>
      </c>
      <c r="F15" s="38">
        <f t="shared" si="4"/>
        <v>1.5209999999999999</v>
      </c>
      <c r="G15" s="38">
        <f t="shared" si="1"/>
        <v>361.47899999999998</v>
      </c>
      <c r="H15" s="12">
        <f t="shared" si="2"/>
        <v>7.7999999999999999E-4</v>
      </c>
      <c r="I15" s="26">
        <v>0.5</v>
      </c>
    </row>
    <row r="16" spans="1:26" ht="15.75" customHeight="1">
      <c r="A16" s="4" t="s">
        <v>200</v>
      </c>
      <c r="B16" s="4" t="s">
        <v>27</v>
      </c>
      <c r="C16" s="4">
        <v>2100</v>
      </c>
      <c r="D16" s="4">
        <v>470</v>
      </c>
      <c r="E16" s="12">
        <f t="shared" si="0"/>
        <v>0.22380952380952382</v>
      </c>
      <c r="F16" s="38">
        <f t="shared" si="4"/>
        <v>40.060300600999994</v>
      </c>
      <c r="G16" s="38">
        <f t="shared" si="1"/>
        <v>429.93969939900001</v>
      </c>
      <c r="H16" s="12">
        <f t="shared" si="2"/>
        <v>1.9076333619523808E-2</v>
      </c>
      <c r="I16" s="26">
        <v>0.75</v>
      </c>
    </row>
    <row r="17" spans="1:26" ht="15.75" customHeight="1">
      <c r="A17" s="4" t="s">
        <v>202</v>
      </c>
      <c r="B17" s="4" t="s">
        <v>27</v>
      </c>
      <c r="C17" s="4">
        <v>2145</v>
      </c>
      <c r="D17" s="4">
        <v>513</v>
      </c>
      <c r="E17" s="12">
        <f t="shared" si="0"/>
        <v>0.23916083916083916</v>
      </c>
      <c r="F17" s="38">
        <f t="shared" si="4"/>
        <v>73.847307042449984</v>
      </c>
      <c r="G17" s="38">
        <f t="shared" si="1"/>
        <v>439.15269295755002</v>
      </c>
      <c r="H17" s="12">
        <f t="shared" si="2"/>
        <v>3.442764897083915E-2</v>
      </c>
      <c r="I17" s="26">
        <v>1</v>
      </c>
    </row>
    <row r="18" spans="1:26" ht="15.75" customHeight="1">
      <c r="A18" s="4" t="s">
        <v>203</v>
      </c>
      <c r="B18" s="4" t="s">
        <v>27</v>
      </c>
      <c r="C18" s="4">
        <v>2187</v>
      </c>
      <c r="D18" s="4">
        <v>622</v>
      </c>
      <c r="E18" s="12">
        <f t="shared" si="0"/>
        <v>0.28440786465477824</v>
      </c>
      <c r="F18" s="38">
        <f t="shared" si="4"/>
        <v>174.24851305446998</v>
      </c>
      <c r="G18" s="38">
        <f t="shared" si="1"/>
        <v>447.75148694553002</v>
      </c>
      <c r="H18" s="12">
        <f t="shared" si="2"/>
        <v>7.9674674464778231E-2</v>
      </c>
      <c r="I18" s="26">
        <v>2</v>
      </c>
    </row>
    <row r="19" spans="1:26" ht="15.75" customHeight="1">
      <c r="A19" s="4" t="s">
        <v>204</v>
      </c>
      <c r="B19" s="4" t="s">
        <v>27</v>
      </c>
      <c r="C19" s="4">
        <v>1104</v>
      </c>
      <c r="D19" s="4">
        <v>382</v>
      </c>
      <c r="E19" s="12">
        <f t="shared" si="0"/>
        <v>0.34601449275362317</v>
      </c>
      <c r="F19" s="38">
        <f t="shared" si="4"/>
        <v>155.97455803023999</v>
      </c>
      <c r="G19" s="38">
        <f t="shared" si="1"/>
        <v>226.02544196976001</v>
      </c>
      <c r="H19" s="12">
        <f t="shared" si="2"/>
        <v>0.14128130256362317</v>
      </c>
      <c r="I19" s="26">
        <v>3</v>
      </c>
    </row>
    <row r="20" spans="1:26" ht="15.75" customHeight="1">
      <c r="A20" s="4" t="s">
        <v>205</v>
      </c>
      <c r="B20" s="4" t="s">
        <v>27</v>
      </c>
      <c r="C20" s="4">
        <v>1426</v>
      </c>
      <c r="D20" s="4">
        <v>483</v>
      </c>
      <c r="E20" s="12">
        <f t="shared" si="0"/>
        <v>0.33870967741935482</v>
      </c>
      <c r="F20" s="38">
        <f t="shared" si="4"/>
        <v>191.05047078906</v>
      </c>
      <c r="G20" s="38">
        <f t="shared" si="1"/>
        <v>291.94952921094</v>
      </c>
      <c r="H20" s="12">
        <f t="shared" si="2"/>
        <v>0.13397648722935485</v>
      </c>
      <c r="I20" s="26">
        <v>4</v>
      </c>
    </row>
    <row r="21" spans="1:26" ht="15.75" customHeight="1">
      <c r="A21" s="30" t="s">
        <v>206</v>
      </c>
      <c r="B21" s="30" t="s">
        <v>27</v>
      </c>
      <c r="C21" s="30">
        <v>3738</v>
      </c>
      <c r="D21" s="30">
        <v>1700</v>
      </c>
      <c r="E21" s="52">
        <f t="shared" si="0"/>
        <v>0.45478865703584803</v>
      </c>
      <c r="F21" s="48">
        <f t="shared" si="4"/>
        <v>934.70733506978002</v>
      </c>
      <c r="G21" s="48">
        <f t="shared" si="1"/>
        <v>765.29266493021998</v>
      </c>
      <c r="H21" s="52">
        <f t="shared" si="2"/>
        <v>0.25005546684584806</v>
      </c>
      <c r="I21" s="34">
        <v>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4" t="s">
        <v>193</v>
      </c>
      <c r="B22" s="4" t="s">
        <v>27</v>
      </c>
      <c r="C22" s="4">
        <v>1044</v>
      </c>
      <c r="D22" s="4">
        <v>195.10938111671999</v>
      </c>
      <c r="E22" s="12">
        <f t="shared" si="0"/>
        <v>0.18688638037999999</v>
      </c>
      <c r="F22" s="38">
        <f>0.00078*C22</f>
        <v>0.81431999999999993</v>
      </c>
      <c r="G22" s="38">
        <f t="shared" si="1"/>
        <v>194.29506111671998</v>
      </c>
      <c r="H22" s="12">
        <f t="shared" si="2"/>
        <v>7.7999999999999999E-4</v>
      </c>
      <c r="I22" s="26">
        <v>0</v>
      </c>
      <c r="J22" s="4" t="s">
        <v>208</v>
      </c>
    </row>
    <row r="23" spans="1:26" ht="15.75" customHeight="1">
      <c r="A23" s="4" t="s">
        <v>194</v>
      </c>
      <c r="B23" s="4" t="s">
        <v>27</v>
      </c>
      <c r="C23" s="4">
        <v>3127</v>
      </c>
      <c r="D23" s="4">
        <v>607</v>
      </c>
      <c r="E23" s="12">
        <f t="shared" si="0"/>
        <v>0.19411576590981772</v>
      </c>
      <c r="F23" s="38">
        <f t="shared" ref="F23:F31" si="5">MAX(0.00078 * C23, D23 - (C23*($G$22/$C$22)))</f>
        <v>25.045348551740062</v>
      </c>
      <c r="G23" s="38">
        <f t="shared" si="1"/>
        <v>581.95465144825994</v>
      </c>
      <c r="H23" s="12">
        <f t="shared" si="2"/>
        <v>8.0093855298177374E-3</v>
      </c>
      <c r="I23" s="26">
        <v>0.1</v>
      </c>
    </row>
    <row r="24" spans="1:26" ht="15.75" customHeight="1">
      <c r="A24" s="13" t="s">
        <v>196</v>
      </c>
      <c r="B24" s="4" t="s">
        <v>27</v>
      </c>
      <c r="C24" s="4">
        <v>2234</v>
      </c>
      <c r="D24" s="4">
        <v>634</v>
      </c>
      <c r="E24" s="12">
        <f t="shared" si="0"/>
        <v>0.28379588182632048</v>
      </c>
      <c r="F24" s="38">
        <f t="shared" si="5"/>
        <v>218.23834623108002</v>
      </c>
      <c r="G24" s="38">
        <f t="shared" si="1"/>
        <v>415.76165376891998</v>
      </c>
      <c r="H24" s="12">
        <f t="shared" si="2"/>
        <v>9.7689501446320506E-2</v>
      </c>
      <c r="I24" s="26">
        <v>0.25</v>
      </c>
    </row>
    <row r="25" spans="1:26" ht="15.75" customHeight="1">
      <c r="A25" s="4" t="s">
        <v>198</v>
      </c>
      <c r="B25" s="4" t="s">
        <v>27</v>
      </c>
      <c r="C25" s="4">
        <v>1950</v>
      </c>
      <c r="D25" s="4">
        <v>363</v>
      </c>
      <c r="E25" s="12">
        <f t="shared" si="0"/>
        <v>0.18615384615384614</v>
      </c>
      <c r="F25" s="38">
        <f t="shared" si="5"/>
        <v>1.5209999999999999</v>
      </c>
      <c r="G25" s="38">
        <f t="shared" si="1"/>
        <v>361.47899999999998</v>
      </c>
      <c r="H25" s="12">
        <f t="shared" si="2"/>
        <v>7.7999999999999999E-4</v>
      </c>
      <c r="I25" s="26">
        <v>0.5</v>
      </c>
    </row>
    <row r="26" spans="1:26" ht="15.75" customHeight="1">
      <c r="A26" s="4" t="s">
        <v>200</v>
      </c>
      <c r="B26" s="4" t="s">
        <v>27</v>
      </c>
      <c r="C26" s="4">
        <v>2100</v>
      </c>
      <c r="D26" s="4">
        <v>470</v>
      </c>
      <c r="E26" s="12">
        <f t="shared" si="0"/>
        <v>0.22380952380952382</v>
      </c>
      <c r="F26" s="38">
        <f t="shared" si="5"/>
        <v>79.176601202000029</v>
      </c>
      <c r="G26" s="38">
        <f t="shared" si="1"/>
        <v>390.82339879799997</v>
      </c>
      <c r="H26" s="12">
        <f t="shared" si="2"/>
        <v>3.7703143429523821E-2</v>
      </c>
      <c r="I26" s="26">
        <v>0.75</v>
      </c>
    </row>
    <row r="27" spans="1:26" ht="15.75" customHeight="1">
      <c r="A27" s="4" t="s">
        <v>202</v>
      </c>
      <c r="B27" s="4" t="s">
        <v>27</v>
      </c>
      <c r="C27" s="4">
        <v>2145</v>
      </c>
      <c r="D27" s="4">
        <v>513</v>
      </c>
      <c r="E27" s="12">
        <f t="shared" si="0"/>
        <v>0.23916083916083916</v>
      </c>
      <c r="F27" s="38">
        <f t="shared" si="5"/>
        <v>113.8018140849</v>
      </c>
      <c r="G27" s="38">
        <f t="shared" si="1"/>
        <v>399.1981859151</v>
      </c>
      <c r="H27" s="12">
        <f t="shared" si="2"/>
        <v>5.3054458780839163E-2</v>
      </c>
      <c r="I27" s="26">
        <v>1</v>
      </c>
    </row>
    <row r="28" spans="1:26" ht="15.75" customHeight="1">
      <c r="A28" s="4" t="s">
        <v>203</v>
      </c>
      <c r="B28" s="4" t="s">
        <v>27</v>
      </c>
      <c r="C28" s="4">
        <v>2187</v>
      </c>
      <c r="D28" s="4">
        <v>622</v>
      </c>
      <c r="E28" s="12">
        <f t="shared" si="0"/>
        <v>0.28440786465477824</v>
      </c>
      <c r="F28" s="38">
        <f t="shared" si="5"/>
        <v>214.98534610894001</v>
      </c>
      <c r="G28" s="38">
        <f t="shared" si="1"/>
        <v>407.01465389105999</v>
      </c>
      <c r="H28" s="12">
        <f t="shared" si="2"/>
        <v>9.8301484274778236E-2</v>
      </c>
      <c r="I28" s="26">
        <v>2</v>
      </c>
    </row>
    <row r="29" spans="1:26" ht="15.75" customHeight="1">
      <c r="A29" s="4" t="s">
        <v>204</v>
      </c>
      <c r="B29" s="4" t="s">
        <v>27</v>
      </c>
      <c r="C29" s="4">
        <v>1104</v>
      </c>
      <c r="D29" s="4">
        <v>382</v>
      </c>
      <c r="E29" s="12">
        <f t="shared" si="0"/>
        <v>0.34601449275362317</v>
      </c>
      <c r="F29" s="38">
        <f t="shared" si="5"/>
        <v>176.53855606048</v>
      </c>
      <c r="G29" s="38">
        <f t="shared" si="1"/>
        <v>205.46144393952</v>
      </c>
      <c r="H29" s="12">
        <f t="shared" si="2"/>
        <v>0.15990811237362318</v>
      </c>
      <c r="I29" s="26">
        <v>3</v>
      </c>
    </row>
    <row r="30" spans="1:26" ht="15.75" customHeight="1">
      <c r="A30" s="4" t="s">
        <v>205</v>
      </c>
      <c r="B30" s="4" t="s">
        <v>27</v>
      </c>
      <c r="C30" s="4">
        <v>1426</v>
      </c>
      <c r="D30" s="4">
        <v>483</v>
      </c>
      <c r="E30" s="12">
        <f t="shared" si="0"/>
        <v>0.33870967741935482</v>
      </c>
      <c r="F30" s="38">
        <f t="shared" si="5"/>
        <v>217.61230157812003</v>
      </c>
      <c r="G30" s="38">
        <f t="shared" si="1"/>
        <v>265.38769842187997</v>
      </c>
      <c r="H30" s="12">
        <f t="shared" si="2"/>
        <v>0.15260329703935485</v>
      </c>
      <c r="I30" s="26">
        <v>4</v>
      </c>
    </row>
    <row r="31" spans="1:26" ht="15.75" customHeight="1">
      <c r="A31" s="30" t="s">
        <v>206</v>
      </c>
      <c r="B31" s="30" t="s">
        <v>27</v>
      </c>
      <c r="C31" s="30">
        <v>3738</v>
      </c>
      <c r="D31" s="30">
        <v>1700</v>
      </c>
      <c r="E31" s="52">
        <f t="shared" si="0"/>
        <v>0.45478865703584803</v>
      </c>
      <c r="F31" s="48">
        <f t="shared" si="5"/>
        <v>1004.33435013956</v>
      </c>
      <c r="G31" s="48">
        <f t="shared" si="1"/>
        <v>695.66564986044</v>
      </c>
      <c r="H31" s="52">
        <f t="shared" si="2"/>
        <v>0.26868227665584804</v>
      </c>
      <c r="I31" s="34">
        <v>5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2.75">
      <c r="A32" s="4" t="s">
        <v>193</v>
      </c>
      <c r="B32" s="4" t="s">
        <v>209</v>
      </c>
      <c r="C32" s="4">
        <v>500</v>
      </c>
      <c r="D32" s="4">
        <v>34</v>
      </c>
      <c r="E32" s="12">
        <f t="shared" si="0"/>
        <v>6.8000000000000005E-2</v>
      </c>
      <c r="F32" s="38">
        <f>0.00078*C32</f>
        <v>0.39</v>
      </c>
      <c r="G32" s="38">
        <f t="shared" si="1"/>
        <v>33.61</v>
      </c>
      <c r="H32" s="12">
        <f t="shared" si="2"/>
        <v>7.7999999999999999E-4</v>
      </c>
      <c r="I32" s="26">
        <v>0</v>
      </c>
      <c r="J32" s="4" t="s">
        <v>12</v>
      </c>
    </row>
    <row r="33" spans="1:26" ht="12.75">
      <c r="A33" s="4" t="s">
        <v>194</v>
      </c>
      <c r="B33" s="4" t="s">
        <v>209</v>
      </c>
      <c r="C33" s="4">
        <v>500</v>
      </c>
      <c r="D33" s="4">
        <v>27</v>
      </c>
      <c r="E33" s="12">
        <f t="shared" si="0"/>
        <v>5.3999999999999999E-2</v>
      </c>
      <c r="F33" s="38">
        <f t="shared" ref="F33:F41" si="6">MAX(0.00078 * C33, D33 - (C33*($G$32/$C$32)))</f>
        <v>0.39</v>
      </c>
      <c r="G33" s="38">
        <f t="shared" si="1"/>
        <v>26.61</v>
      </c>
      <c r="H33" s="12">
        <f t="shared" si="2"/>
        <v>7.7999999999999999E-4</v>
      </c>
      <c r="I33" s="26">
        <v>0.1</v>
      </c>
      <c r="J33" s="4" t="s">
        <v>210</v>
      </c>
    </row>
    <row r="34" spans="1:26" ht="12.75">
      <c r="A34" s="13" t="s">
        <v>196</v>
      </c>
      <c r="B34" s="4" t="s">
        <v>209</v>
      </c>
      <c r="C34" s="4">
        <v>500</v>
      </c>
      <c r="D34" s="4">
        <v>45</v>
      </c>
      <c r="E34" s="12">
        <f t="shared" si="0"/>
        <v>0.09</v>
      </c>
      <c r="F34" s="38">
        <f t="shared" si="6"/>
        <v>11.39</v>
      </c>
      <c r="G34" s="38">
        <f t="shared" si="1"/>
        <v>33.61</v>
      </c>
      <c r="H34" s="12">
        <f t="shared" si="2"/>
        <v>2.2780000000000002E-2</v>
      </c>
      <c r="I34" s="26">
        <v>0.25</v>
      </c>
      <c r="J34" s="4" t="s">
        <v>211</v>
      </c>
    </row>
    <row r="35" spans="1:26" ht="12.75">
      <c r="A35" s="4" t="s">
        <v>198</v>
      </c>
      <c r="B35" s="4" t="s">
        <v>209</v>
      </c>
      <c r="C35" s="4">
        <v>500</v>
      </c>
      <c r="D35" s="4">
        <v>31</v>
      </c>
      <c r="E35" s="12">
        <f t="shared" si="0"/>
        <v>6.2E-2</v>
      </c>
      <c r="F35" s="38">
        <f t="shared" si="6"/>
        <v>0.39</v>
      </c>
      <c r="G35" s="38">
        <f t="shared" si="1"/>
        <v>30.61</v>
      </c>
      <c r="H35" s="12">
        <f t="shared" si="2"/>
        <v>7.7999999999999999E-4</v>
      </c>
      <c r="I35" s="26">
        <v>0.5</v>
      </c>
      <c r="J35" s="4" t="s">
        <v>212</v>
      </c>
    </row>
    <row r="36" spans="1:26" ht="12.75">
      <c r="A36" s="4" t="s">
        <v>200</v>
      </c>
      <c r="B36" s="4" t="s">
        <v>209</v>
      </c>
      <c r="C36" s="4">
        <v>500</v>
      </c>
      <c r="D36" s="4">
        <v>26</v>
      </c>
      <c r="E36" s="12">
        <f t="shared" si="0"/>
        <v>5.1999999999999998E-2</v>
      </c>
      <c r="F36" s="38">
        <f t="shared" si="6"/>
        <v>0.39</v>
      </c>
      <c r="G36" s="38">
        <f t="shared" si="1"/>
        <v>25.61</v>
      </c>
      <c r="H36" s="12">
        <f t="shared" si="2"/>
        <v>7.7999999999999999E-4</v>
      </c>
      <c r="I36" s="26">
        <v>0.75</v>
      </c>
      <c r="J36" s="4" t="s">
        <v>213</v>
      </c>
    </row>
    <row r="37" spans="1:26" ht="12.75">
      <c r="A37" s="4" t="s">
        <v>202</v>
      </c>
      <c r="B37" s="4" t="s">
        <v>209</v>
      </c>
      <c r="C37" s="4">
        <v>500</v>
      </c>
      <c r="D37" s="4">
        <v>41</v>
      </c>
      <c r="E37" s="12">
        <f t="shared" si="0"/>
        <v>8.2000000000000003E-2</v>
      </c>
      <c r="F37" s="38">
        <f t="shared" si="6"/>
        <v>7.3900000000000006</v>
      </c>
      <c r="G37" s="38">
        <f t="shared" si="1"/>
        <v>33.61</v>
      </c>
      <c r="H37" s="12">
        <f t="shared" si="2"/>
        <v>1.4780000000000001E-2</v>
      </c>
      <c r="I37" s="26">
        <v>1</v>
      </c>
    </row>
    <row r="38" spans="1:26" ht="12.75">
      <c r="A38" s="4" t="s">
        <v>203</v>
      </c>
      <c r="B38" s="4" t="s">
        <v>209</v>
      </c>
      <c r="C38" s="4">
        <v>500</v>
      </c>
      <c r="D38" s="4">
        <v>66</v>
      </c>
      <c r="E38" s="12">
        <f t="shared" si="0"/>
        <v>0.13200000000000001</v>
      </c>
      <c r="F38" s="38">
        <f t="shared" si="6"/>
        <v>32.39</v>
      </c>
      <c r="G38" s="38">
        <f t="shared" si="1"/>
        <v>33.61</v>
      </c>
      <c r="H38" s="12">
        <f t="shared" si="2"/>
        <v>6.4780000000000004E-2</v>
      </c>
      <c r="I38" s="26">
        <v>2</v>
      </c>
    </row>
    <row r="39" spans="1:26" ht="12.75">
      <c r="A39" s="4" t="s">
        <v>204</v>
      </c>
      <c r="B39" s="4" t="s">
        <v>209</v>
      </c>
      <c r="C39" s="4">
        <v>500</v>
      </c>
      <c r="D39" s="4">
        <v>111</v>
      </c>
      <c r="E39" s="12">
        <f t="shared" si="0"/>
        <v>0.222</v>
      </c>
      <c r="F39" s="38">
        <f t="shared" si="6"/>
        <v>77.39</v>
      </c>
      <c r="G39" s="38">
        <f t="shared" si="1"/>
        <v>33.61</v>
      </c>
      <c r="H39" s="12">
        <f t="shared" si="2"/>
        <v>0.15478</v>
      </c>
      <c r="I39" s="26">
        <v>3</v>
      </c>
    </row>
    <row r="40" spans="1:26" ht="12.75">
      <c r="A40" s="4" t="s">
        <v>205</v>
      </c>
      <c r="B40" s="4" t="s">
        <v>209</v>
      </c>
      <c r="C40" s="4">
        <v>500</v>
      </c>
      <c r="D40" s="4">
        <v>102</v>
      </c>
      <c r="E40" s="12">
        <f t="shared" si="0"/>
        <v>0.20399999999999999</v>
      </c>
      <c r="F40" s="38">
        <f t="shared" si="6"/>
        <v>68.39</v>
      </c>
      <c r="G40" s="38">
        <f t="shared" si="1"/>
        <v>33.61</v>
      </c>
      <c r="H40" s="12">
        <f t="shared" si="2"/>
        <v>0.13678000000000001</v>
      </c>
      <c r="I40" s="26">
        <v>4</v>
      </c>
    </row>
    <row r="41" spans="1:26" ht="12.75">
      <c r="A41" s="30" t="s">
        <v>206</v>
      </c>
      <c r="B41" s="30" t="s">
        <v>209</v>
      </c>
      <c r="C41" s="30">
        <v>500</v>
      </c>
      <c r="D41" s="30">
        <v>129</v>
      </c>
      <c r="E41" s="52">
        <f t="shared" si="0"/>
        <v>0.25800000000000001</v>
      </c>
      <c r="F41" s="48">
        <f t="shared" si="6"/>
        <v>95.39</v>
      </c>
      <c r="G41" s="48">
        <f t="shared" si="1"/>
        <v>33.61</v>
      </c>
      <c r="H41" s="52">
        <f t="shared" si="2"/>
        <v>0.19078000000000001</v>
      </c>
      <c r="I41" s="34">
        <v>5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>
      <c r="A42" s="4" t="s">
        <v>193</v>
      </c>
      <c r="B42" s="4" t="s">
        <v>209</v>
      </c>
      <c r="C42" s="4">
        <v>500</v>
      </c>
      <c r="D42" s="4">
        <v>24.481520669999998</v>
      </c>
      <c r="E42" s="12">
        <f t="shared" si="0"/>
        <v>4.8963041339999999E-2</v>
      </c>
      <c r="F42" s="38">
        <f>0.00078*C42</f>
        <v>0.39</v>
      </c>
      <c r="G42" s="38">
        <f t="shared" si="1"/>
        <v>24.091520669999998</v>
      </c>
      <c r="H42" s="12">
        <f t="shared" si="2"/>
        <v>7.7999999999999999E-4</v>
      </c>
      <c r="I42" s="26">
        <v>0</v>
      </c>
      <c r="J42" s="4" t="s">
        <v>207</v>
      </c>
    </row>
    <row r="43" spans="1:26" ht="12.75">
      <c r="A43" s="4" t="s">
        <v>194</v>
      </c>
      <c r="B43" s="4" t="s">
        <v>209</v>
      </c>
      <c r="C43" s="4">
        <v>500</v>
      </c>
      <c r="D43" s="4">
        <v>27</v>
      </c>
      <c r="E43" s="12">
        <f t="shared" si="0"/>
        <v>5.3999999999999999E-2</v>
      </c>
      <c r="F43" s="38">
        <f t="shared" ref="F43:F51" si="7">MAX(0.00078 * C43, D43 - (C43*($G$42/$C$42)))</f>
        <v>2.9084793300000022</v>
      </c>
      <c r="G43" s="38">
        <f t="shared" si="1"/>
        <v>24.091520669999998</v>
      </c>
      <c r="H43" s="12">
        <f t="shared" si="2"/>
        <v>5.8169586600000048E-3</v>
      </c>
      <c r="I43" s="26">
        <v>0.1</v>
      </c>
    </row>
    <row r="44" spans="1:26" ht="12.75">
      <c r="A44" s="13" t="s">
        <v>196</v>
      </c>
      <c r="B44" s="4" t="s">
        <v>209</v>
      </c>
      <c r="C44" s="4">
        <v>500</v>
      </c>
      <c r="D44" s="4">
        <v>45</v>
      </c>
      <c r="E44" s="12">
        <f t="shared" si="0"/>
        <v>0.09</v>
      </c>
      <c r="F44" s="38">
        <f t="shared" si="7"/>
        <v>20.908479330000002</v>
      </c>
      <c r="G44" s="38">
        <f t="shared" si="1"/>
        <v>24.091520669999998</v>
      </c>
      <c r="H44" s="12">
        <f t="shared" si="2"/>
        <v>4.1816958660000007E-2</v>
      </c>
      <c r="I44" s="26">
        <v>0.25</v>
      </c>
    </row>
    <row r="45" spans="1:26" ht="12.75">
      <c r="A45" s="4" t="s">
        <v>198</v>
      </c>
      <c r="B45" s="4" t="s">
        <v>209</v>
      </c>
      <c r="C45" s="4">
        <v>500</v>
      </c>
      <c r="D45" s="4">
        <v>31</v>
      </c>
      <c r="E45" s="12">
        <f t="shared" si="0"/>
        <v>6.2E-2</v>
      </c>
      <c r="F45" s="38">
        <f t="shared" si="7"/>
        <v>6.9084793300000022</v>
      </c>
      <c r="G45" s="38">
        <f t="shared" si="1"/>
        <v>24.091520669999998</v>
      </c>
      <c r="H45" s="12">
        <f t="shared" si="2"/>
        <v>1.3816958660000005E-2</v>
      </c>
      <c r="I45" s="26">
        <v>0.5</v>
      </c>
    </row>
    <row r="46" spans="1:26" ht="12.75">
      <c r="A46" s="4" t="s">
        <v>200</v>
      </c>
      <c r="B46" s="4" t="s">
        <v>209</v>
      </c>
      <c r="C46" s="4">
        <v>500</v>
      </c>
      <c r="D46" s="4">
        <v>26</v>
      </c>
      <c r="E46" s="12">
        <f t="shared" si="0"/>
        <v>5.1999999999999998E-2</v>
      </c>
      <c r="F46" s="38">
        <f t="shared" si="7"/>
        <v>1.9084793300000022</v>
      </c>
      <c r="G46" s="38">
        <f t="shared" si="1"/>
        <v>24.091520669999998</v>
      </c>
      <c r="H46" s="12">
        <f t="shared" si="2"/>
        <v>3.8169586600000044E-3</v>
      </c>
      <c r="I46" s="26">
        <v>0.75</v>
      </c>
    </row>
    <row r="47" spans="1:26" ht="12.75">
      <c r="A47" s="4" t="s">
        <v>202</v>
      </c>
      <c r="B47" s="4" t="s">
        <v>209</v>
      </c>
      <c r="C47" s="4">
        <v>500</v>
      </c>
      <c r="D47" s="4">
        <v>41</v>
      </c>
      <c r="E47" s="12">
        <f t="shared" si="0"/>
        <v>8.2000000000000003E-2</v>
      </c>
      <c r="F47" s="38">
        <f t="shared" si="7"/>
        <v>16.908479330000002</v>
      </c>
      <c r="G47" s="38">
        <f t="shared" si="1"/>
        <v>24.091520669999998</v>
      </c>
      <c r="H47" s="12">
        <f t="shared" si="2"/>
        <v>3.3816958660000007E-2</v>
      </c>
      <c r="I47" s="26">
        <v>1</v>
      </c>
    </row>
    <row r="48" spans="1:26" ht="12.75">
      <c r="A48" s="4" t="s">
        <v>203</v>
      </c>
      <c r="B48" s="4" t="s">
        <v>209</v>
      </c>
      <c r="C48" s="4">
        <v>500</v>
      </c>
      <c r="D48" s="4">
        <v>66</v>
      </c>
      <c r="E48" s="12">
        <f t="shared" si="0"/>
        <v>0.13200000000000001</v>
      </c>
      <c r="F48" s="38">
        <f t="shared" si="7"/>
        <v>41.908479330000006</v>
      </c>
      <c r="G48" s="38">
        <f t="shared" si="1"/>
        <v>24.091520669999994</v>
      </c>
      <c r="H48" s="12">
        <f t="shared" si="2"/>
        <v>8.381695866000001E-2</v>
      </c>
      <c r="I48" s="26">
        <v>2</v>
      </c>
    </row>
    <row r="49" spans="1:26" ht="12.75">
      <c r="A49" s="4" t="s">
        <v>204</v>
      </c>
      <c r="B49" s="4" t="s">
        <v>209</v>
      </c>
      <c r="C49" s="4">
        <v>500</v>
      </c>
      <c r="D49" s="4">
        <v>111</v>
      </c>
      <c r="E49" s="12">
        <f t="shared" si="0"/>
        <v>0.222</v>
      </c>
      <c r="F49" s="38">
        <f t="shared" si="7"/>
        <v>86.908479330000006</v>
      </c>
      <c r="G49" s="38">
        <f t="shared" si="1"/>
        <v>24.091520669999994</v>
      </c>
      <c r="H49" s="12">
        <f t="shared" si="2"/>
        <v>0.17381695866000002</v>
      </c>
      <c r="I49" s="26">
        <v>3</v>
      </c>
    </row>
    <row r="50" spans="1:26" ht="12.75">
      <c r="A50" s="4" t="s">
        <v>205</v>
      </c>
      <c r="B50" s="4" t="s">
        <v>209</v>
      </c>
      <c r="C50" s="4">
        <v>500</v>
      </c>
      <c r="D50" s="4">
        <v>102</v>
      </c>
      <c r="E50" s="12">
        <f t="shared" si="0"/>
        <v>0.20399999999999999</v>
      </c>
      <c r="F50" s="38">
        <f t="shared" si="7"/>
        <v>77.908479330000006</v>
      </c>
      <c r="G50" s="38">
        <f t="shared" si="1"/>
        <v>24.091520669999994</v>
      </c>
      <c r="H50" s="12">
        <f t="shared" si="2"/>
        <v>0.15581695866</v>
      </c>
      <c r="I50" s="26">
        <v>4</v>
      </c>
    </row>
    <row r="51" spans="1:26" ht="12.75">
      <c r="A51" s="30" t="s">
        <v>206</v>
      </c>
      <c r="B51" s="30" t="s">
        <v>209</v>
      </c>
      <c r="C51" s="30">
        <v>500</v>
      </c>
      <c r="D51" s="30">
        <v>129</v>
      </c>
      <c r="E51" s="52">
        <f t="shared" si="0"/>
        <v>0.25800000000000001</v>
      </c>
      <c r="F51" s="48">
        <f t="shared" si="7"/>
        <v>104.90847933000001</v>
      </c>
      <c r="G51" s="48">
        <f t="shared" si="1"/>
        <v>24.091520669999994</v>
      </c>
      <c r="H51" s="52">
        <f t="shared" si="2"/>
        <v>0.20981695866000002</v>
      </c>
      <c r="I51" s="34">
        <v>5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>
      <c r="A52" s="4" t="s">
        <v>214</v>
      </c>
      <c r="B52" s="4" t="s">
        <v>209</v>
      </c>
      <c r="C52" s="4">
        <v>500</v>
      </c>
      <c r="D52" s="4">
        <v>14.96304134</v>
      </c>
      <c r="E52" s="12">
        <f t="shared" si="0"/>
        <v>2.992608268E-2</v>
      </c>
      <c r="F52" s="38">
        <f>0.00078*C52</f>
        <v>0.39</v>
      </c>
      <c r="G52" s="38">
        <f t="shared" si="1"/>
        <v>14.57304134</v>
      </c>
      <c r="H52" s="12">
        <f t="shared" si="2"/>
        <v>7.7999999999999999E-4</v>
      </c>
      <c r="I52" s="26">
        <v>0</v>
      </c>
      <c r="J52" s="4" t="s">
        <v>208</v>
      </c>
    </row>
    <row r="53" spans="1:26" ht="12.75">
      <c r="A53" s="4" t="s">
        <v>194</v>
      </c>
      <c r="B53" s="4" t="s">
        <v>209</v>
      </c>
      <c r="C53" s="4">
        <v>500</v>
      </c>
      <c r="D53" s="4">
        <v>27</v>
      </c>
      <c r="E53" s="12">
        <f t="shared" si="0"/>
        <v>5.3999999999999999E-2</v>
      </c>
      <c r="F53" s="38">
        <f t="shared" ref="F53:F61" si="8">MAX(0.00078 * C53, D53 - (C53*($G$52/$C$52)))</f>
        <v>12.42695866</v>
      </c>
      <c r="G53" s="38">
        <f t="shared" si="1"/>
        <v>14.57304134</v>
      </c>
      <c r="H53" s="12">
        <f t="shared" si="2"/>
        <v>2.4853917320000002E-2</v>
      </c>
      <c r="I53" s="26">
        <v>0.1</v>
      </c>
    </row>
    <row r="54" spans="1:26" ht="12.75">
      <c r="A54" s="13" t="s">
        <v>196</v>
      </c>
      <c r="B54" s="4" t="s">
        <v>209</v>
      </c>
      <c r="C54" s="4">
        <v>500</v>
      </c>
      <c r="D54" s="4">
        <v>45</v>
      </c>
      <c r="E54" s="12">
        <f t="shared" si="0"/>
        <v>0.09</v>
      </c>
      <c r="F54" s="38">
        <f t="shared" si="8"/>
        <v>30.42695866</v>
      </c>
      <c r="G54" s="38">
        <f t="shared" si="1"/>
        <v>14.57304134</v>
      </c>
      <c r="H54" s="12">
        <f t="shared" si="2"/>
        <v>6.0853917319999999E-2</v>
      </c>
      <c r="I54" s="26">
        <v>0.25</v>
      </c>
    </row>
    <row r="55" spans="1:26" ht="12.75">
      <c r="A55" s="4" t="s">
        <v>198</v>
      </c>
      <c r="B55" s="4" t="s">
        <v>209</v>
      </c>
      <c r="C55" s="4">
        <v>500</v>
      </c>
      <c r="D55" s="4">
        <v>31</v>
      </c>
      <c r="E55" s="12">
        <f t="shared" si="0"/>
        <v>6.2E-2</v>
      </c>
      <c r="F55" s="38">
        <f t="shared" si="8"/>
        <v>16.42695866</v>
      </c>
      <c r="G55" s="38">
        <f t="shared" si="1"/>
        <v>14.57304134</v>
      </c>
      <c r="H55" s="12">
        <f t="shared" si="2"/>
        <v>3.2853917320000002E-2</v>
      </c>
      <c r="I55" s="26">
        <v>0.5</v>
      </c>
    </row>
    <row r="56" spans="1:26" ht="12.75">
      <c r="A56" s="4" t="s">
        <v>200</v>
      </c>
      <c r="B56" s="4" t="s">
        <v>209</v>
      </c>
      <c r="C56" s="4">
        <v>500</v>
      </c>
      <c r="D56" s="4">
        <v>26</v>
      </c>
      <c r="E56" s="12">
        <f t="shared" si="0"/>
        <v>5.1999999999999998E-2</v>
      </c>
      <c r="F56" s="38">
        <f t="shared" si="8"/>
        <v>11.42695866</v>
      </c>
      <c r="G56" s="38">
        <f t="shared" si="1"/>
        <v>14.57304134</v>
      </c>
      <c r="H56" s="12">
        <f t="shared" si="2"/>
        <v>2.285391732E-2</v>
      </c>
      <c r="I56" s="26">
        <v>0.75</v>
      </c>
    </row>
    <row r="57" spans="1:26" ht="12.75">
      <c r="A57" s="4" t="s">
        <v>202</v>
      </c>
      <c r="B57" s="4" t="s">
        <v>209</v>
      </c>
      <c r="C57" s="4">
        <v>500</v>
      </c>
      <c r="D57" s="4">
        <v>41</v>
      </c>
      <c r="E57" s="12">
        <f t="shared" si="0"/>
        <v>8.2000000000000003E-2</v>
      </c>
      <c r="F57" s="38">
        <f t="shared" si="8"/>
        <v>26.42695866</v>
      </c>
      <c r="G57" s="38">
        <f t="shared" si="1"/>
        <v>14.57304134</v>
      </c>
      <c r="H57" s="12">
        <f t="shared" si="2"/>
        <v>5.2853917319999999E-2</v>
      </c>
      <c r="I57" s="26">
        <v>1</v>
      </c>
    </row>
    <row r="58" spans="1:26" ht="12.75">
      <c r="A58" s="4" t="s">
        <v>203</v>
      </c>
      <c r="B58" s="4" t="s">
        <v>209</v>
      </c>
      <c r="C58" s="4">
        <v>500</v>
      </c>
      <c r="D58" s="4">
        <v>66</v>
      </c>
      <c r="E58" s="12">
        <f t="shared" si="0"/>
        <v>0.13200000000000001</v>
      </c>
      <c r="F58" s="38">
        <f t="shared" si="8"/>
        <v>51.426958659999997</v>
      </c>
      <c r="G58" s="38">
        <f t="shared" si="1"/>
        <v>14.573041340000003</v>
      </c>
      <c r="H58" s="12">
        <f t="shared" si="2"/>
        <v>0.10285391731999999</v>
      </c>
      <c r="I58" s="26">
        <v>2</v>
      </c>
    </row>
    <row r="59" spans="1:26" ht="12.75">
      <c r="A59" s="4" t="s">
        <v>215</v>
      </c>
      <c r="B59" s="4" t="s">
        <v>209</v>
      </c>
      <c r="C59" s="4">
        <v>500</v>
      </c>
      <c r="D59" s="4">
        <v>111</v>
      </c>
      <c r="E59" s="12">
        <f t="shared" si="0"/>
        <v>0.222</v>
      </c>
      <c r="F59" s="38">
        <f t="shared" si="8"/>
        <v>96.426958659999997</v>
      </c>
      <c r="G59" s="38">
        <f t="shared" si="1"/>
        <v>14.573041340000003</v>
      </c>
      <c r="H59" s="12">
        <f t="shared" si="2"/>
        <v>0.19285391731999998</v>
      </c>
      <c r="I59" s="26">
        <v>3</v>
      </c>
    </row>
    <row r="60" spans="1:26" ht="12.75">
      <c r="A60" s="4" t="s">
        <v>205</v>
      </c>
      <c r="B60" s="4" t="s">
        <v>209</v>
      </c>
      <c r="C60" s="4">
        <v>500</v>
      </c>
      <c r="D60" s="4">
        <v>102</v>
      </c>
      <c r="E60" s="12">
        <f t="shared" si="0"/>
        <v>0.20399999999999999</v>
      </c>
      <c r="F60" s="38">
        <f t="shared" si="8"/>
        <v>87.426958659999997</v>
      </c>
      <c r="G60" s="38">
        <f t="shared" si="1"/>
        <v>14.573041340000003</v>
      </c>
      <c r="H60" s="12">
        <f t="shared" si="2"/>
        <v>0.17485391732</v>
      </c>
      <c r="I60" s="26">
        <v>4</v>
      </c>
    </row>
    <row r="61" spans="1:26" ht="12.75">
      <c r="A61" s="30" t="s">
        <v>206</v>
      </c>
      <c r="B61" s="30" t="s">
        <v>209</v>
      </c>
      <c r="C61" s="30">
        <v>500</v>
      </c>
      <c r="D61" s="30">
        <v>129</v>
      </c>
      <c r="E61" s="52">
        <f t="shared" si="0"/>
        <v>0.25800000000000001</v>
      </c>
      <c r="F61" s="48">
        <f t="shared" si="8"/>
        <v>114.42695866</v>
      </c>
      <c r="G61" s="48">
        <f t="shared" si="1"/>
        <v>14.573041340000003</v>
      </c>
      <c r="H61" s="52">
        <f t="shared" si="2"/>
        <v>0.22885391731999999</v>
      </c>
      <c r="I61" s="34">
        <v>5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>
      <c r="E62" s="12"/>
      <c r="F62" s="38"/>
      <c r="H62" s="12"/>
      <c r="I62" s="26"/>
    </row>
    <row r="63" spans="1:26" ht="12.75">
      <c r="E63" s="12"/>
      <c r="F63" s="38"/>
      <c r="H63" s="12"/>
      <c r="I63" s="26"/>
    </row>
    <row r="64" spans="1:26" ht="12.75">
      <c r="A64" s="13"/>
      <c r="E64" s="12"/>
      <c r="F64" s="38"/>
      <c r="H64" s="12"/>
      <c r="I64" s="26"/>
    </row>
    <row r="65" spans="1:26" ht="12.75">
      <c r="E65" s="12"/>
      <c r="F65" s="38"/>
      <c r="H65" s="12"/>
      <c r="I65" s="26"/>
    </row>
    <row r="66" spans="1:26" ht="12.75">
      <c r="E66" s="12"/>
      <c r="F66" s="38"/>
      <c r="H66" s="12"/>
      <c r="I66" s="26"/>
    </row>
    <row r="67" spans="1:26" ht="12.75">
      <c r="E67" s="12"/>
      <c r="F67" s="38"/>
      <c r="H67" s="12"/>
      <c r="I67" s="26"/>
    </row>
    <row r="68" spans="1:26" ht="12.75">
      <c r="E68" s="12"/>
      <c r="F68" s="38"/>
      <c r="H68" s="12"/>
      <c r="I68" s="26"/>
    </row>
    <row r="69" spans="1:26" ht="12.75">
      <c r="E69" s="12"/>
      <c r="F69" s="38"/>
      <c r="H69" s="12"/>
      <c r="I69" s="26"/>
    </row>
    <row r="70" spans="1:26" ht="12.75">
      <c r="E70" s="12"/>
      <c r="F70" s="38"/>
      <c r="H70" s="12"/>
      <c r="I70" s="26"/>
    </row>
    <row r="71" spans="1:26" ht="12.75">
      <c r="A71" s="30"/>
      <c r="B71" s="30"/>
      <c r="C71" s="30"/>
      <c r="D71" s="30"/>
      <c r="E71" s="52"/>
      <c r="F71" s="48"/>
      <c r="G71" s="11"/>
      <c r="H71" s="52"/>
      <c r="I71" s="34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>
      <c r="E72" s="12"/>
      <c r="F72" s="38"/>
      <c r="H72" s="12"/>
      <c r="I72" s="26"/>
      <c r="J72" s="59"/>
    </row>
    <row r="73" spans="1:26" ht="12.75">
      <c r="E73" s="12"/>
      <c r="F73" s="38"/>
      <c r="H73" s="12"/>
      <c r="I73" s="26"/>
    </row>
    <row r="74" spans="1:26" ht="12.75">
      <c r="A74" s="13"/>
      <c r="E74" s="12"/>
      <c r="F74" s="38"/>
      <c r="H74" s="12"/>
      <c r="I74" s="26"/>
    </row>
    <row r="75" spans="1:26" ht="12.75">
      <c r="E75" s="12"/>
      <c r="F75" s="38"/>
      <c r="H75" s="12"/>
      <c r="I75" s="26"/>
    </row>
    <row r="76" spans="1:26" ht="12.75">
      <c r="E76" s="12"/>
      <c r="F76" s="38"/>
      <c r="H76" s="12"/>
      <c r="I76" s="26"/>
    </row>
    <row r="77" spans="1:26" ht="12.75">
      <c r="E77" s="12"/>
      <c r="F77" s="38"/>
      <c r="H77" s="12"/>
      <c r="I77" s="26"/>
    </row>
    <row r="78" spans="1:26" ht="12.75">
      <c r="E78" s="12"/>
      <c r="F78" s="38"/>
      <c r="H78" s="12"/>
      <c r="I78" s="26"/>
    </row>
    <row r="79" spans="1:26" ht="12.75">
      <c r="E79" s="12"/>
      <c r="F79" s="38"/>
      <c r="H79" s="12"/>
      <c r="I79" s="26"/>
    </row>
    <row r="80" spans="1:26" ht="12.75">
      <c r="E80" s="12"/>
      <c r="F80" s="38"/>
      <c r="H80" s="12"/>
      <c r="I80" s="26"/>
    </row>
    <row r="81" spans="5:9" ht="12.75">
      <c r="E81" s="12"/>
      <c r="F81" s="38"/>
      <c r="H81" s="12"/>
      <c r="I81" s="26"/>
    </row>
    <row r="82" spans="5:9" ht="12.75">
      <c r="E82" s="12"/>
      <c r="F82" s="38"/>
      <c r="H82" s="12"/>
      <c r="I82" s="18"/>
    </row>
    <row r="83" spans="5:9" ht="12.75">
      <c r="E83" s="12"/>
      <c r="F83" s="38"/>
      <c r="H83" s="12"/>
      <c r="I83" s="18"/>
    </row>
    <row r="84" spans="5:9" ht="12.75">
      <c r="E84" s="12"/>
      <c r="F84" s="38"/>
      <c r="H84" s="12"/>
      <c r="I84" s="18"/>
    </row>
    <row r="85" spans="5:9" ht="12.75">
      <c r="E85" s="12"/>
      <c r="F85" s="38"/>
      <c r="H85" s="12"/>
      <c r="I85" s="18"/>
    </row>
    <row r="86" spans="5:9" ht="12.75">
      <c r="E86" s="12"/>
      <c r="F86" s="38"/>
      <c r="H86" s="12"/>
      <c r="I86" s="18"/>
    </row>
    <row r="87" spans="5:9" ht="12.75">
      <c r="E87" s="12"/>
      <c r="F87" s="38"/>
      <c r="H87" s="12"/>
      <c r="I87" s="18"/>
    </row>
    <row r="88" spans="5:9" ht="12.75">
      <c r="E88" s="12"/>
      <c r="F88" s="38"/>
      <c r="H88" s="12"/>
      <c r="I88" s="18"/>
    </row>
    <row r="89" spans="5:9" ht="12.75">
      <c r="E89" s="12"/>
      <c r="F89" s="38"/>
      <c r="H89" s="12"/>
      <c r="I89" s="18"/>
    </row>
    <row r="90" spans="5:9" ht="12.75">
      <c r="E90" s="12"/>
      <c r="F90" s="38"/>
      <c r="H90" s="12"/>
      <c r="I90" s="18"/>
    </row>
    <row r="91" spans="5:9" ht="12.75">
      <c r="E91" s="12"/>
      <c r="F91" s="38"/>
      <c r="H91" s="12"/>
      <c r="I91" s="18"/>
    </row>
    <row r="92" spans="5:9" ht="12.75">
      <c r="E92" s="12"/>
      <c r="F92" s="38"/>
      <c r="H92" s="12"/>
      <c r="I92" s="18"/>
    </row>
    <row r="93" spans="5:9" ht="12.75">
      <c r="E93" s="12"/>
      <c r="F93" s="38"/>
      <c r="H93" s="12"/>
      <c r="I93" s="18"/>
    </row>
    <row r="94" spans="5:9" ht="12.75">
      <c r="E94" s="12"/>
      <c r="F94" s="38"/>
      <c r="H94" s="12"/>
      <c r="I94" s="18"/>
    </row>
    <row r="95" spans="5:9" ht="12.75">
      <c r="E95" s="12"/>
      <c r="F95" s="38"/>
      <c r="H95" s="12"/>
      <c r="I95" s="18"/>
    </row>
    <row r="96" spans="5:9" ht="12.75">
      <c r="E96" s="12"/>
      <c r="F96" s="38"/>
      <c r="H96" s="12"/>
      <c r="I96" s="18"/>
    </row>
    <row r="97" spans="5:9" ht="12.75">
      <c r="E97" s="12"/>
      <c r="F97" s="38"/>
      <c r="H97" s="12"/>
      <c r="I97" s="18"/>
    </row>
    <row r="98" spans="5:9" ht="12.75">
      <c r="E98" s="12"/>
      <c r="F98" s="38"/>
      <c r="H98" s="12"/>
      <c r="I98" s="18"/>
    </row>
    <row r="99" spans="5:9" ht="12.75">
      <c r="E99" s="12"/>
      <c r="F99" s="38"/>
      <c r="H99" s="12"/>
      <c r="I99" s="18"/>
    </row>
    <row r="100" spans="5:9" ht="12.75">
      <c r="E100" s="12"/>
      <c r="F100" s="38"/>
      <c r="H100" s="12"/>
      <c r="I100" s="18"/>
    </row>
    <row r="101" spans="5:9" ht="12.75">
      <c r="E101" s="12"/>
      <c r="F101" s="38"/>
      <c r="H101" s="12"/>
      <c r="I101" s="18"/>
    </row>
    <row r="102" spans="5:9" ht="12.75">
      <c r="E102" s="12"/>
      <c r="F102" s="38"/>
      <c r="H102" s="12"/>
      <c r="I102" s="18"/>
    </row>
    <row r="103" spans="5:9" ht="12.75">
      <c r="E103" s="12"/>
      <c r="F103" s="38"/>
      <c r="H103" s="12"/>
      <c r="I103" s="18"/>
    </row>
    <row r="104" spans="5:9" ht="12.75">
      <c r="E104" s="12"/>
      <c r="F104" s="38"/>
      <c r="H104" s="12"/>
      <c r="I104" s="18"/>
    </row>
    <row r="105" spans="5:9" ht="12.75">
      <c r="E105" s="12"/>
      <c r="F105" s="38"/>
      <c r="H105" s="12"/>
      <c r="I105" s="18"/>
    </row>
    <row r="106" spans="5:9" ht="12.75">
      <c r="E106" s="12"/>
      <c r="F106" s="38"/>
      <c r="H106" s="12"/>
      <c r="I106" s="18"/>
    </row>
    <row r="107" spans="5:9" ht="12.75">
      <c r="E107" s="12"/>
      <c r="F107" s="38"/>
      <c r="H107" s="12"/>
      <c r="I107" s="18"/>
    </row>
    <row r="108" spans="5:9" ht="12.75">
      <c r="E108" s="12"/>
      <c r="F108" s="38"/>
      <c r="H108" s="12"/>
      <c r="I108" s="18"/>
    </row>
    <row r="109" spans="5:9" ht="12.75">
      <c r="E109" s="12"/>
      <c r="F109" s="38"/>
      <c r="H109" s="12"/>
      <c r="I109" s="18"/>
    </row>
    <row r="110" spans="5:9" ht="12.75">
      <c r="E110" s="12"/>
      <c r="F110" s="38"/>
      <c r="H110" s="12"/>
      <c r="I110" s="18"/>
    </row>
    <row r="111" spans="5:9" ht="12.75">
      <c r="E111" s="12"/>
      <c r="F111" s="38"/>
      <c r="H111" s="12"/>
      <c r="I111" s="18"/>
    </row>
    <row r="112" spans="5:9" ht="12.75">
      <c r="E112" s="12"/>
      <c r="F112" s="38"/>
      <c r="H112" s="12"/>
      <c r="I112" s="18"/>
    </row>
    <row r="113" spans="5:9" ht="12.75">
      <c r="E113" s="12"/>
      <c r="F113" s="38"/>
      <c r="H113" s="12"/>
      <c r="I113" s="18"/>
    </row>
    <row r="114" spans="5:9" ht="12.75">
      <c r="E114" s="12"/>
      <c r="F114" s="38"/>
      <c r="H114" s="12"/>
      <c r="I114" s="18"/>
    </row>
    <row r="115" spans="5:9" ht="12.75">
      <c r="E115" s="12"/>
      <c r="F115" s="38"/>
      <c r="H115" s="12"/>
      <c r="I115" s="18"/>
    </row>
    <row r="116" spans="5:9" ht="12.75">
      <c r="E116" s="12"/>
      <c r="F116" s="38"/>
      <c r="H116" s="12"/>
      <c r="I116" s="18"/>
    </row>
    <row r="117" spans="5:9" ht="12.75">
      <c r="E117" s="12"/>
      <c r="F117" s="38"/>
      <c r="H117" s="12"/>
      <c r="I117" s="18"/>
    </row>
    <row r="118" spans="5:9" ht="12.75">
      <c r="E118" s="12"/>
      <c r="F118" s="38"/>
      <c r="H118" s="12"/>
      <c r="I118" s="18"/>
    </row>
    <row r="119" spans="5:9" ht="12.75">
      <c r="E119" s="12"/>
      <c r="F119" s="38"/>
      <c r="H119" s="12"/>
      <c r="I119" s="18"/>
    </row>
    <row r="120" spans="5:9" ht="12.75">
      <c r="E120" s="12"/>
      <c r="F120" s="38"/>
      <c r="H120" s="12"/>
      <c r="I120" s="18"/>
    </row>
    <row r="121" spans="5:9" ht="12.75">
      <c r="E121" s="12"/>
      <c r="F121" s="38"/>
      <c r="H121" s="12"/>
      <c r="I121" s="18"/>
    </row>
    <row r="122" spans="5:9" ht="12.75">
      <c r="E122" s="12"/>
      <c r="F122" s="38"/>
      <c r="H122" s="12"/>
      <c r="I122" s="18"/>
    </row>
    <row r="123" spans="5:9" ht="12.75">
      <c r="E123" s="12"/>
      <c r="F123" s="38"/>
      <c r="H123" s="12"/>
      <c r="I123" s="18"/>
    </row>
    <row r="124" spans="5:9" ht="12.75">
      <c r="E124" s="12"/>
      <c r="F124" s="38"/>
      <c r="H124" s="12"/>
      <c r="I124" s="18"/>
    </row>
    <row r="125" spans="5:9" ht="12.75">
      <c r="E125" s="12"/>
      <c r="F125" s="38"/>
      <c r="H125" s="12"/>
      <c r="I125" s="18"/>
    </row>
    <row r="126" spans="5:9" ht="12.75">
      <c r="E126" s="12"/>
      <c r="F126" s="38"/>
      <c r="H126" s="12"/>
      <c r="I126" s="18"/>
    </row>
    <row r="127" spans="5:9" ht="12.75">
      <c r="E127" s="12"/>
      <c r="F127" s="38"/>
      <c r="H127" s="12"/>
      <c r="I127" s="18"/>
    </row>
    <row r="128" spans="5:9" ht="12.75">
      <c r="E128" s="12"/>
      <c r="F128" s="38"/>
      <c r="H128" s="12"/>
      <c r="I128" s="18"/>
    </row>
    <row r="129" spans="5:9" ht="12.75">
      <c r="E129" s="12"/>
      <c r="F129" s="38"/>
      <c r="H129" s="12"/>
      <c r="I129" s="18"/>
    </row>
    <row r="130" spans="5:9" ht="12.75">
      <c r="E130" s="12"/>
      <c r="F130" s="38"/>
      <c r="H130" s="12"/>
      <c r="I130" s="18"/>
    </row>
    <row r="131" spans="5:9" ht="12.75">
      <c r="E131" s="12"/>
      <c r="F131" s="38"/>
      <c r="H131" s="12"/>
      <c r="I131" s="18"/>
    </row>
    <row r="132" spans="5:9" ht="12.75">
      <c r="E132" s="12"/>
      <c r="F132" s="38"/>
      <c r="H132" s="12"/>
      <c r="I132" s="18"/>
    </row>
    <row r="133" spans="5:9" ht="12.75">
      <c r="E133" s="12"/>
      <c r="F133" s="38"/>
      <c r="H133" s="12"/>
      <c r="I133" s="18"/>
    </row>
    <row r="134" spans="5:9" ht="12.75">
      <c r="E134" s="12"/>
      <c r="F134" s="38"/>
      <c r="H134" s="12"/>
      <c r="I134" s="18"/>
    </row>
    <row r="135" spans="5:9" ht="12.75">
      <c r="E135" s="12"/>
      <c r="F135" s="38"/>
      <c r="H135" s="12"/>
      <c r="I135" s="18"/>
    </row>
    <row r="136" spans="5:9" ht="12.75">
      <c r="E136" s="12"/>
      <c r="F136" s="38"/>
      <c r="H136" s="12"/>
      <c r="I136" s="18"/>
    </row>
    <row r="137" spans="5:9" ht="12.75">
      <c r="E137" s="12"/>
      <c r="F137" s="38"/>
      <c r="H137" s="12"/>
      <c r="I137" s="18"/>
    </row>
    <row r="138" spans="5:9" ht="12.75">
      <c r="E138" s="12"/>
      <c r="F138" s="38"/>
      <c r="H138" s="12"/>
      <c r="I138" s="18"/>
    </row>
    <row r="139" spans="5:9" ht="12.75">
      <c r="E139" s="12"/>
      <c r="F139" s="38"/>
      <c r="H139" s="12"/>
      <c r="I139" s="18"/>
    </row>
    <row r="140" spans="5:9" ht="12.75">
      <c r="E140" s="12"/>
      <c r="F140" s="38"/>
      <c r="H140" s="12"/>
      <c r="I140" s="18"/>
    </row>
    <row r="141" spans="5:9" ht="12.75">
      <c r="E141" s="12"/>
      <c r="F141" s="38"/>
      <c r="H141" s="12"/>
      <c r="I141" s="18"/>
    </row>
    <row r="142" spans="5:9" ht="12.75">
      <c r="E142" s="12"/>
      <c r="F142" s="38"/>
      <c r="H142" s="12"/>
      <c r="I142" s="18"/>
    </row>
    <row r="143" spans="5:9" ht="12.75">
      <c r="E143" s="12"/>
      <c r="F143" s="38"/>
      <c r="H143" s="12"/>
      <c r="I143" s="18"/>
    </row>
    <row r="144" spans="5:9" ht="12.75">
      <c r="E144" s="12"/>
      <c r="F144" s="38"/>
      <c r="H144" s="12"/>
      <c r="I144" s="18"/>
    </row>
    <row r="145" spans="5:9" ht="12.75">
      <c r="E145" s="12"/>
      <c r="F145" s="38"/>
      <c r="H145" s="12"/>
      <c r="I145" s="18"/>
    </row>
    <row r="146" spans="5:9" ht="12.75">
      <c r="E146" s="12"/>
      <c r="F146" s="38"/>
      <c r="H146" s="12"/>
      <c r="I146" s="18"/>
    </row>
    <row r="147" spans="5:9" ht="12.75">
      <c r="E147" s="12"/>
      <c r="F147" s="38"/>
      <c r="H147" s="12"/>
      <c r="I147" s="18"/>
    </row>
    <row r="148" spans="5:9" ht="12.75">
      <c r="E148" s="12"/>
      <c r="F148" s="38"/>
      <c r="H148" s="12"/>
      <c r="I148" s="18"/>
    </row>
    <row r="149" spans="5:9" ht="12.75">
      <c r="E149" s="12"/>
      <c r="F149" s="38"/>
      <c r="H149" s="12"/>
      <c r="I149" s="18"/>
    </row>
    <row r="150" spans="5:9" ht="12.75">
      <c r="E150" s="12"/>
      <c r="F150" s="38"/>
      <c r="H150" s="12"/>
      <c r="I150" s="18"/>
    </row>
    <row r="151" spans="5:9" ht="12.75">
      <c r="E151" s="12"/>
      <c r="F151" s="38"/>
      <c r="H151" s="12"/>
      <c r="I151" s="18"/>
    </row>
    <row r="152" spans="5:9" ht="12.75">
      <c r="E152" s="12"/>
      <c r="F152" s="38"/>
      <c r="H152" s="12"/>
      <c r="I152" s="18"/>
    </row>
    <row r="153" spans="5:9" ht="12.75">
      <c r="E153" s="12"/>
      <c r="F153" s="38"/>
      <c r="H153" s="12"/>
      <c r="I153" s="18"/>
    </row>
    <row r="154" spans="5:9" ht="12.75">
      <c r="E154" s="12"/>
      <c r="F154" s="38"/>
      <c r="H154" s="12"/>
      <c r="I154" s="18"/>
    </row>
    <row r="155" spans="5:9" ht="12.75">
      <c r="E155" s="12"/>
      <c r="F155" s="38"/>
      <c r="H155" s="12"/>
      <c r="I155" s="18"/>
    </row>
    <row r="156" spans="5:9" ht="12.75">
      <c r="E156" s="12"/>
      <c r="F156" s="38"/>
      <c r="H156" s="12"/>
      <c r="I156" s="18"/>
    </row>
    <row r="157" spans="5:9" ht="12.75">
      <c r="E157" s="12"/>
      <c r="F157" s="38"/>
      <c r="H157" s="12"/>
      <c r="I157" s="18"/>
    </row>
    <row r="158" spans="5:9" ht="12.75">
      <c r="E158" s="12"/>
      <c r="F158" s="38"/>
      <c r="H158" s="12"/>
      <c r="I158" s="18"/>
    </row>
    <row r="159" spans="5:9" ht="12.75">
      <c r="E159" s="12"/>
      <c r="F159" s="38"/>
      <c r="H159" s="12"/>
      <c r="I159" s="18"/>
    </row>
    <row r="160" spans="5:9" ht="12.75">
      <c r="E160" s="12"/>
      <c r="F160" s="38"/>
      <c r="H160" s="12"/>
      <c r="I160" s="18"/>
    </row>
    <row r="161" spans="5:9" ht="12.75">
      <c r="E161" s="12"/>
      <c r="F161" s="38"/>
      <c r="H161" s="12"/>
      <c r="I161" s="18"/>
    </row>
    <row r="162" spans="5:9" ht="12.75">
      <c r="E162" s="12"/>
      <c r="F162" s="38"/>
      <c r="H162" s="12"/>
      <c r="I162" s="18"/>
    </row>
    <row r="163" spans="5:9" ht="12.75">
      <c r="E163" s="12"/>
      <c r="F163" s="38"/>
      <c r="H163" s="12"/>
      <c r="I163" s="18"/>
    </row>
    <row r="164" spans="5:9" ht="12.75">
      <c r="E164" s="12"/>
      <c r="F164" s="38"/>
      <c r="H164" s="12"/>
      <c r="I164" s="18"/>
    </row>
    <row r="165" spans="5:9" ht="12.75">
      <c r="E165" s="12"/>
      <c r="F165" s="38"/>
      <c r="H165" s="12"/>
      <c r="I165" s="18"/>
    </row>
    <row r="166" spans="5:9" ht="12.75">
      <c r="E166" s="12"/>
      <c r="F166" s="38"/>
      <c r="H166" s="12"/>
      <c r="I166" s="18"/>
    </row>
    <row r="167" spans="5:9" ht="12.75">
      <c r="E167" s="12"/>
      <c r="F167" s="38"/>
      <c r="H167" s="12"/>
      <c r="I167" s="18"/>
    </row>
    <row r="168" spans="5:9" ht="12.75">
      <c r="E168" s="12"/>
      <c r="F168" s="38"/>
      <c r="H168" s="12"/>
      <c r="I168" s="18"/>
    </row>
    <row r="169" spans="5:9" ht="12.75">
      <c r="E169" s="12"/>
      <c r="F169" s="38"/>
      <c r="H169" s="12"/>
      <c r="I169" s="18"/>
    </row>
    <row r="170" spans="5:9" ht="12.75">
      <c r="E170" s="12"/>
      <c r="F170" s="38"/>
      <c r="H170" s="12"/>
      <c r="I170" s="18"/>
    </row>
    <row r="171" spans="5:9" ht="12.75">
      <c r="E171" s="12"/>
      <c r="F171" s="38"/>
      <c r="H171" s="12"/>
      <c r="I171" s="18"/>
    </row>
    <row r="172" spans="5:9" ht="12.75">
      <c r="E172" s="12"/>
      <c r="F172" s="38"/>
      <c r="H172" s="12"/>
      <c r="I172" s="18"/>
    </row>
    <row r="173" spans="5:9" ht="12.75">
      <c r="E173" s="12"/>
      <c r="F173" s="38"/>
      <c r="H173" s="12"/>
      <c r="I173" s="18"/>
    </row>
    <row r="174" spans="5:9" ht="12.75">
      <c r="E174" s="12"/>
      <c r="F174" s="38"/>
      <c r="H174" s="12"/>
      <c r="I174" s="18"/>
    </row>
    <row r="175" spans="5:9" ht="12.75">
      <c r="E175" s="12"/>
      <c r="F175" s="38"/>
      <c r="H175" s="12"/>
      <c r="I175" s="18"/>
    </row>
    <row r="176" spans="5:9" ht="12.75">
      <c r="E176" s="12"/>
      <c r="F176" s="38"/>
      <c r="H176" s="12"/>
      <c r="I176" s="18"/>
    </row>
    <row r="177" spans="5:9" ht="12.75">
      <c r="E177" s="12"/>
      <c r="F177" s="38"/>
      <c r="H177" s="12"/>
      <c r="I177" s="18"/>
    </row>
    <row r="178" spans="5:9" ht="12.75">
      <c r="E178" s="12"/>
      <c r="F178" s="38"/>
      <c r="H178" s="12"/>
      <c r="I178" s="18"/>
    </row>
    <row r="179" spans="5:9" ht="12.75">
      <c r="E179" s="12"/>
      <c r="F179" s="38"/>
      <c r="H179" s="12"/>
      <c r="I179" s="18"/>
    </row>
    <row r="180" spans="5:9" ht="12.75">
      <c r="E180" s="12"/>
      <c r="F180" s="38"/>
      <c r="H180" s="12"/>
      <c r="I180" s="18"/>
    </row>
    <row r="181" spans="5:9" ht="12.75">
      <c r="E181" s="12"/>
      <c r="F181" s="38"/>
      <c r="H181" s="12"/>
      <c r="I181" s="18"/>
    </row>
    <row r="182" spans="5:9" ht="12.75">
      <c r="E182" s="12"/>
      <c r="F182" s="38"/>
      <c r="H182" s="12"/>
      <c r="I182" s="18"/>
    </row>
    <row r="183" spans="5:9" ht="12.75">
      <c r="E183" s="12"/>
      <c r="F183" s="38"/>
      <c r="H183" s="12"/>
      <c r="I183" s="18"/>
    </row>
    <row r="184" spans="5:9" ht="12.75">
      <c r="E184" s="12"/>
      <c r="F184" s="38"/>
      <c r="H184" s="12"/>
      <c r="I184" s="18"/>
    </row>
    <row r="185" spans="5:9" ht="12.75">
      <c r="E185" s="12"/>
      <c r="F185" s="38"/>
      <c r="H185" s="12"/>
      <c r="I185" s="18"/>
    </row>
    <row r="186" spans="5:9" ht="12.75">
      <c r="E186" s="12"/>
      <c r="F186" s="38"/>
      <c r="H186" s="12"/>
      <c r="I186" s="18"/>
    </row>
    <row r="187" spans="5:9" ht="12.75">
      <c r="E187" s="12"/>
      <c r="F187" s="38"/>
      <c r="H187" s="12"/>
      <c r="I187" s="18"/>
    </row>
    <row r="188" spans="5:9" ht="12.75">
      <c r="E188" s="12"/>
      <c r="F188" s="38"/>
      <c r="H188" s="12"/>
      <c r="I188" s="18"/>
    </row>
    <row r="189" spans="5:9" ht="12.75">
      <c r="E189" s="12"/>
      <c r="F189" s="38"/>
      <c r="H189" s="12"/>
      <c r="I189" s="18"/>
    </row>
    <row r="190" spans="5:9" ht="12.75">
      <c r="E190" s="12"/>
      <c r="F190" s="38"/>
      <c r="H190" s="12"/>
      <c r="I190" s="18"/>
    </row>
    <row r="191" spans="5:9" ht="12.75">
      <c r="E191" s="12"/>
      <c r="F191" s="38"/>
      <c r="H191" s="12"/>
      <c r="I191" s="18"/>
    </row>
    <row r="192" spans="5:9" ht="12.75">
      <c r="E192" s="12"/>
      <c r="F192" s="38"/>
      <c r="H192" s="12"/>
      <c r="I192" s="18"/>
    </row>
    <row r="193" spans="5:9" ht="12.75">
      <c r="E193" s="12"/>
      <c r="F193" s="38"/>
      <c r="H193" s="12"/>
      <c r="I193" s="18"/>
    </row>
    <row r="194" spans="5:9" ht="12.75">
      <c r="E194" s="12"/>
      <c r="F194" s="38"/>
      <c r="H194" s="12"/>
      <c r="I194" s="18"/>
    </row>
    <row r="195" spans="5:9" ht="12.75">
      <c r="E195" s="12"/>
      <c r="F195" s="38"/>
      <c r="H195" s="12"/>
      <c r="I195" s="18"/>
    </row>
    <row r="196" spans="5:9" ht="12.75">
      <c r="E196" s="12"/>
      <c r="F196" s="38"/>
      <c r="H196" s="12"/>
      <c r="I196" s="18"/>
    </row>
    <row r="197" spans="5:9" ht="12.75">
      <c r="E197" s="12"/>
      <c r="F197" s="38"/>
      <c r="H197" s="12"/>
      <c r="I197" s="18"/>
    </row>
    <row r="198" spans="5:9" ht="12.75">
      <c r="E198" s="12"/>
      <c r="F198" s="38"/>
      <c r="H198" s="12"/>
      <c r="I198" s="18"/>
    </row>
    <row r="199" spans="5:9" ht="12.75">
      <c r="E199" s="12"/>
      <c r="F199" s="38"/>
      <c r="H199" s="12"/>
      <c r="I199" s="18"/>
    </row>
    <row r="200" spans="5:9" ht="12.75">
      <c r="E200" s="12"/>
      <c r="F200" s="38"/>
      <c r="H200" s="12"/>
      <c r="I200" s="18"/>
    </row>
    <row r="201" spans="5:9" ht="12.75">
      <c r="E201" s="12"/>
      <c r="F201" s="38"/>
      <c r="H201" s="12"/>
      <c r="I201" s="18"/>
    </row>
    <row r="202" spans="5:9" ht="12.75">
      <c r="E202" s="12"/>
      <c r="F202" s="38"/>
      <c r="H202" s="12"/>
      <c r="I202" s="18"/>
    </row>
    <row r="203" spans="5:9" ht="12.75">
      <c r="E203" s="12"/>
      <c r="F203" s="38"/>
      <c r="H203" s="12"/>
      <c r="I203" s="18"/>
    </row>
    <row r="204" spans="5:9" ht="12.75">
      <c r="E204" s="12"/>
      <c r="F204" s="38"/>
      <c r="H204" s="12"/>
      <c r="I204" s="18"/>
    </row>
    <row r="205" spans="5:9" ht="12.75">
      <c r="E205" s="12"/>
      <c r="F205" s="38"/>
      <c r="H205" s="12"/>
      <c r="I205" s="18"/>
    </row>
    <row r="206" spans="5:9" ht="12.75">
      <c r="E206" s="12"/>
      <c r="F206" s="38"/>
      <c r="H206" s="12"/>
      <c r="I206" s="18"/>
    </row>
    <row r="207" spans="5:9" ht="12.75">
      <c r="E207" s="12"/>
      <c r="F207" s="38"/>
      <c r="H207" s="12"/>
      <c r="I207" s="18"/>
    </row>
    <row r="208" spans="5:9" ht="12.75">
      <c r="E208" s="12"/>
      <c r="F208" s="38"/>
      <c r="H208" s="12"/>
      <c r="I208" s="18"/>
    </row>
    <row r="209" spans="5:9" ht="12.75">
      <c r="E209" s="12"/>
      <c r="F209" s="38"/>
      <c r="H209" s="12"/>
      <c r="I209" s="18"/>
    </row>
    <row r="210" spans="5:9" ht="12.75">
      <c r="E210" s="12"/>
      <c r="F210" s="38"/>
      <c r="H210" s="12"/>
      <c r="I210" s="18"/>
    </row>
    <row r="211" spans="5:9" ht="12.75">
      <c r="E211" s="12"/>
      <c r="F211" s="38"/>
      <c r="H211" s="12"/>
      <c r="I211" s="18"/>
    </row>
    <row r="212" spans="5:9" ht="12.75">
      <c r="E212" s="12"/>
      <c r="F212" s="38"/>
      <c r="H212" s="12"/>
      <c r="I212" s="18"/>
    </row>
    <row r="213" spans="5:9" ht="12.75">
      <c r="E213" s="12"/>
      <c r="F213" s="38"/>
      <c r="H213" s="12"/>
      <c r="I213" s="18"/>
    </row>
    <row r="214" spans="5:9" ht="12.75">
      <c r="E214" s="12"/>
      <c r="F214" s="38"/>
      <c r="H214" s="12"/>
      <c r="I214" s="18"/>
    </row>
    <row r="215" spans="5:9" ht="12.75">
      <c r="E215" s="12"/>
      <c r="F215" s="38"/>
      <c r="H215" s="12"/>
      <c r="I215" s="18"/>
    </row>
    <row r="216" spans="5:9" ht="12.75">
      <c r="E216" s="12"/>
      <c r="F216" s="38"/>
      <c r="H216" s="12"/>
      <c r="I216" s="18"/>
    </row>
    <row r="217" spans="5:9" ht="12.75">
      <c r="E217" s="12"/>
      <c r="F217" s="38"/>
      <c r="H217" s="12"/>
      <c r="I217" s="18"/>
    </row>
    <row r="218" spans="5:9" ht="12.75">
      <c r="E218" s="12"/>
      <c r="F218" s="38"/>
      <c r="H218" s="12"/>
      <c r="I218" s="18"/>
    </row>
    <row r="219" spans="5:9" ht="12.75">
      <c r="E219" s="12"/>
      <c r="F219" s="38"/>
      <c r="H219" s="12"/>
      <c r="I219" s="18"/>
    </row>
    <row r="220" spans="5:9" ht="12.75">
      <c r="E220" s="12"/>
      <c r="F220" s="38"/>
      <c r="H220" s="12"/>
      <c r="I220" s="18"/>
    </row>
    <row r="221" spans="5:9" ht="12.75">
      <c r="E221" s="12"/>
      <c r="F221" s="38"/>
      <c r="H221" s="12"/>
      <c r="I221" s="18"/>
    </row>
    <row r="222" spans="5:9" ht="12.75">
      <c r="E222" s="12"/>
      <c r="F222" s="38"/>
      <c r="H222" s="12"/>
      <c r="I222" s="18"/>
    </row>
    <row r="223" spans="5:9" ht="12.75">
      <c r="E223" s="12"/>
      <c r="F223" s="38"/>
      <c r="H223" s="12"/>
      <c r="I223" s="18"/>
    </row>
    <row r="224" spans="5:9" ht="12.75">
      <c r="E224" s="12"/>
      <c r="F224" s="38"/>
      <c r="H224" s="12"/>
      <c r="I224" s="18"/>
    </row>
    <row r="225" spans="5:9" ht="12.75">
      <c r="E225" s="12"/>
      <c r="F225" s="38"/>
      <c r="H225" s="12"/>
      <c r="I225" s="18"/>
    </row>
    <row r="226" spans="5:9" ht="12.75">
      <c r="E226" s="12"/>
      <c r="F226" s="38"/>
      <c r="H226" s="12"/>
      <c r="I226" s="18"/>
    </row>
    <row r="227" spans="5:9" ht="12.75">
      <c r="E227" s="12"/>
      <c r="F227" s="38"/>
      <c r="H227" s="12"/>
      <c r="I227" s="18"/>
    </row>
    <row r="228" spans="5:9" ht="12.75">
      <c r="E228" s="12"/>
      <c r="F228" s="38"/>
      <c r="H228" s="12"/>
      <c r="I228" s="18"/>
    </row>
    <row r="229" spans="5:9" ht="12.75">
      <c r="E229" s="12"/>
      <c r="F229" s="38"/>
      <c r="H229" s="12"/>
      <c r="I229" s="18"/>
    </row>
    <row r="230" spans="5:9" ht="12.75">
      <c r="E230" s="12"/>
      <c r="F230" s="38"/>
      <c r="H230" s="12"/>
      <c r="I230" s="18"/>
    </row>
    <row r="231" spans="5:9" ht="12.75">
      <c r="E231" s="12"/>
      <c r="F231" s="38"/>
      <c r="H231" s="12"/>
      <c r="I231" s="18"/>
    </row>
    <row r="232" spans="5:9" ht="12.75">
      <c r="E232" s="12"/>
      <c r="F232" s="38"/>
      <c r="H232" s="12"/>
      <c r="I232" s="18"/>
    </row>
    <row r="233" spans="5:9" ht="12.75">
      <c r="E233" s="12"/>
      <c r="F233" s="38"/>
      <c r="H233" s="12"/>
      <c r="I233" s="18"/>
    </row>
    <row r="234" spans="5:9" ht="12.75">
      <c r="E234" s="12"/>
      <c r="F234" s="38"/>
      <c r="H234" s="12"/>
      <c r="I234" s="18"/>
    </row>
    <row r="235" spans="5:9" ht="12.75">
      <c r="E235" s="12"/>
      <c r="F235" s="38"/>
      <c r="H235" s="12"/>
      <c r="I235" s="18"/>
    </row>
    <row r="236" spans="5:9" ht="12.75">
      <c r="E236" s="12"/>
      <c r="F236" s="38"/>
      <c r="H236" s="12"/>
      <c r="I236" s="18"/>
    </row>
    <row r="237" spans="5:9" ht="12.75">
      <c r="E237" s="12"/>
      <c r="F237" s="38"/>
      <c r="H237" s="12"/>
      <c r="I237" s="18"/>
    </row>
    <row r="238" spans="5:9" ht="12.75">
      <c r="E238" s="12"/>
      <c r="F238" s="38"/>
      <c r="H238" s="12"/>
      <c r="I238" s="18"/>
    </row>
    <row r="239" spans="5:9" ht="12.75">
      <c r="E239" s="12"/>
      <c r="F239" s="38"/>
      <c r="H239" s="12"/>
      <c r="I239" s="18"/>
    </row>
    <row r="240" spans="5:9" ht="12.75">
      <c r="E240" s="12"/>
      <c r="F240" s="38"/>
      <c r="H240" s="12"/>
      <c r="I240" s="18"/>
    </row>
    <row r="241" spans="5:9" ht="12.75">
      <c r="E241" s="12"/>
      <c r="F241" s="38"/>
      <c r="H241" s="12"/>
      <c r="I241" s="18"/>
    </row>
    <row r="242" spans="5:9" ht="12.75">
      <c r="E242" s="12"/>
      <c r="F242" s="38"/>
      <c r="H242" s="12"/>
      <c r="I242" s="18"/>
    </row>
    <row r="243" spans="5:9" ht="12.75">
      <c r="E243" s="12"/>
      <c r="F243" s="38"/>
      <c r="H243" s="12"/>
      <c r="I243" s="18"/>
    </row>
    <row r="244" spans="5:9" ht="12.75">
      <c r="E244" s="12"/>
      <c r="F244" s="38"/>
      <c r="H244" s="12"/>
      <c r="I244" s="18"/>
    </row>
    <row r="245" spans="5:9" ht="12.75">
      <c r="E245" s="12"/>
      <c r="F245" s="38"/>
      <c r="H245" s="12"/>
      <c r="I245" s="18"/>
    </row>
    <row r="246" spans="5:9" ht="12.75">
      <c r="E246" s="12"/>
      <c r="F246" s="38"/>
      <c r="H246" s="12"/>
      <c r="I246" s="18"/>
    </row>
    <row r="247" spans="5:9" ht="12.75">
      <c r="E247" s="12"/>
      <c r="F247" s="38"/>
      <c r="H247" s="12"/>
      <c r="I247" s="18"/>
    </row>
    <row r="248" spans="5:9" ht="12.75">
      <c r="E248" s="12"/>
      <c r="F248" s="38"/>
      <c r="H248" s="12"/>
      <c r="I248" s="18"/>
    </row>
    <row r="249" spans="5:9" ht="12.75">
      <c r="E249" s="12"/>
      <c r="F249" s="38"/>
      <c r="H249" s="12"/>
      <c r="I249" s="18"/>
    </row>
    <row r="250" spans="5:9" ht="12.75">
      <c r="E250" s="12"/>
      <c r="F250" s="38"/>
      <c r="H250" s="12"/>
      <c r="I250" s="18"/>
    </row>
    <row r="251" spans="5:9" ht="12.75">
      <c r="E251" s="12"/>
      <c r="F251" s="38"/>
      <c r="H251" s="12"/>
      <c r="I251" s="18"/>
    </row>
    <row r="252" spans="5:9" ht="12.75">
      <c r="E252" s="12"/>
      <c r="F252" s="38"/>
      <c r="H252" s="12"/>
      <c r="I252" s="18"/>
    </row>
    <row r="253" spans="5:9" ht="12.75">
      <c r="E253" s="12"/>
      <c r="F253" s="38"/>
      <c r="H253" s="12"/>
      <c r="I253" s="18"/>
    </row>
    <row r="254" spans="5:9" ht="12.75">
      <c r="E254" s="12"/>
      <c r="F254" s="38"/>
      <c r="H254" s="12"/>
      <c r="I254" s="18"/>
    </row>
    <row r="255" spans="5:9" ht="12.75">
      <c r="E255" s="12"/>
      <c r="F255" s="38"/>
      <c r="H255" s="12"/>
      <c r="I255" s="18"/>
    </row>
    <row r="256" spans="5:9" ht="12.75">
      <c r="E256" s="12"/>
      <c r="F256" s="38"/>
      <c r="H256" s="12"/>
      <c r="I256" s="18"/>
    </row>
    <row r="257" spans="5:9" ht="12.75">
      <c r="E257" s="12"/>
      <c r="F257" s="38"/>
      <c r="H257" s="12"/>
      <c r="I257" s="18"/>
    </row>
    <row r="258" spans="5:9" ht="12.75">
      <c r="E258" s="12"/>
      <c r="F258" s="38"/>
      <c r="H258" s="12"/>
      <c r="I258" s="18"/>
    </row>
    <row r="259" spans="5:9" ht="12.75">
      <c r="E259" s="12"/>
      <c r="F259" s="38"/>
      <c r="H259" s="12"/>
      <c r="I259" s="18"/>
    </row>
    <row r="260" spans="5:9" ht="12.75">
      <c r="E260" s="12"/>
      <c r="F260" s="38"/>
      <c r="H260" s="12"/>
      <c r="I260" s="18"/>
    </row>
    <row r="261" spans="5:9" ht="12.75">
      <c r="E261" s="12"/>
      <c r="F261" s="38"/>
      <c r="H261" s="12"/>
      <c r="I261" s="18"/>
    </row>
    <row r="262" spans="5:9" ht="12.75">
      <c r="E262" s="12"/>
      <c r="F262" s="38"/>
      <c r="H262" s="12"/>
      <c r="I262" s="18"/>
    </row>
    <row r="263" spans="5:9" ht="12.75">
      <c r="E263" s="12"/>
      <c r="F263" s="38"/>
      <c r="H263" s="12"/>
      <c r="I263" s="18"/>
    </row>
    <row r="264" spans="5:9" ht="12.75">
      <c r="E264" s="12"/>
      <c r="F264" s="38"/>
      <c r="H264" s="12"/>
      <c r="I264" s="18"/>
    </row>
    <row r="265" spans="5:9" ht="12.75">
      <c r="E265" s="12"/>
      <c r="F265" s="38"/>
      <c r="H265" s="12"/>
      <c r="I265" s="18"/>
    </row>
    <row r="266" spans="5:9" ht="12.75">
      <c r="E266" s="12"/>
      <c r="F266" s="38"/>
      <c r="H266" s="12"/>
      <c r="I266" s="18"/>
    </row>
    <row r="267" spans="5:9" ht="12.75">
      <c r="E267" s="12"/>
      <c r="F267" s="38"/>
      <c r="H267" s="12"/>
      <c r="I267" s="18"/>
    </row>
    <row r="268" spans="5:9" ht="12.75">
      <c r="E268" s="12"/>
      <c r="F268" s="38"/>
      <c r="H268" s="12"/>
      <c r="I268" s="18"/>
    </row>
    <row r="269" spans="5:9" ht="12.75">
      <c r="E269" s="12"/>
      <c r="F269" s="38"/>
      <c r="H269" s="12"/>
      <c r="I269" s="18"/>
    </row>
    <row r="270" spans="5:9" ht="12.75">
      <c r="E270" s="12"/>
      <c r="F270" s="38"/>
      <c r="H270" s="12"/>
      <c r="I270" s="18"/>
    </row>
    <row r="271" spans="5:9" ht="12.75">
      <c r="E271" s="12"/>
      <c r="F271" s="38"/>
      <c r="H271" s="12"/>
      <c r="I271" s="18"/>
    </row>
    <row r="272" spans="5:9" ht="12.75">
      <c r="E272" s="12"/>
      <c r="F272" s="38"/>
      <c r="H272" s="12"/>
      <c r="I272" s="18"/>
    </row>
    <row r="273" spans="5:9" ht="12.75">
      <c r="E273" s="12"/>
      <c r="F273" s="38"/>
      <c r="H273" s="12"/>
      <c r="I273" s="18"/>
    </row>
    <row r="274" spans="5:9" ht="12.75">
      <c r="E274" s="12"/>
      <c r="F274" s="38"/>
      <c r="H274" s="12"/>
      <c r="I274" s="18"/>
    </row>
    <row r="275" spans="5:9" ht="12.75">
      <c r="E275" s="12"/>
      <c r="F275" s="38"/>
      <c r="H275" s="12"/>
      <c r="I275" s="18"/>
    </row>
    <row r="276" spans="5:9" ht="12.75">
      <c r="E276" s="12"/>
      <c r="F276" s="38"/>
      <c r="H276" s="12"/>
      <c r="I276" s="18"/>
    </row>
    <row r="277" spans="5:9" ht="12.75">
      <c r="E277" s="12"/>
      <c r="F277" s="38"/>
      <c r="H277" s="12"/>
      <c r="I277" s="18"/>
    </row>
    <row r="278" spans="5:9" ht="12.75">
      <c r="E278" s="12"/>
      <c r="F278" s="38"/>
      <c r="H278" s="12"/>
      <c r="I278" s="18"/>
    </row>
    <row r="279" spans="5:9" ht="12.75">
      <c r="E279" s="12"/>
      <c r="F279" s="38"/>
      <c r="H279" s="12"/>
      <c r="I279" s="18"/>
    </row>
    <row r="280" spans="5:9" ht="12.75">
      <c r="E280" s="12"/>
      <c r="F280" s="38"/>
      <c r="H280" s="12"/>
      <c r="I280" s="18"/>
    </row>
    <row r="281" spans="5:9" ht="12.75">
      <c r="E281" s="12"/>
      <c r="F281" s="38"/>
      <c r="H281" s="12"/>
      <c r="I281" s="18"/>
    </row>
    <row r="282" spans="5:9" ht="12.75">
      <c r="E282" s="12"/>
      <c r="F282" s="38"/>
      <c r="H282" s="12"/>
      <c r="I282" s="18"/>
    </row>
    <row r="283" spans="5:9" ht="12.75">
      <c r="E283" s="12"/>
      <c r="F283" s="38"/>
      <c r="H283" s="12"/>
      <c r="I283" s="18"/>
    </row>
    <row r="284" spans="5:9" ht="12.75">
      <c r="E284" s="12"/>
      <c r="F284" s="38"/>
      <c r="H284" s="12"/>
      <c r="I284" s="18"/>
    </row>
    <row r="285" spans="5:9" ht="12.75">
      <c r="E285" s="12"/>
      <c r="F285" s="38"/>
      <c r="H285" s="12"/>
      <c r="I285" s="18"/>
    </row>
    <row r="286" spans="5:9" ht="12.75">
      <c r="E286" s="12"/>
      <c r="F286" s="38"/>
      <c r="H286" s="12"/>
      <c r="I286" s="18"/>
    </row>
    <row r="287" spans="5:9" ht="12.75">
      <c r="E287" s="12"/>
      <c r="F287" s="38"/>
      <c r="H287" s="12"/>
      <c r="I287" s="18"/>
    </row>
    <row r="288" spans="5:9" ht="12.75">
      <c r="E288" s="12"/>
      <c r="F288" s="38"/>
      <c r="H288" s="12"/>
      <c r="I288" s="18"/>
    </row>
    <row r="289" spans="5:9" ht="12.75">
      <c r="E289" s="12"/>
      <c r="F289" s="38"/>
      <c r="H289" s="12"/>
      <c r="I289" s="18"/>
    </row>
    <row r="290" spans="5:9" ht="12.75">
      <c r="E290" s="12"/>
      <c r="F290" s="38"/>
      <c r="H290" s="12"/>
      <c r="I290" s="18"/>
    </row>
    <row r="291" spans="5:9" ht="12.75">
      <c r="E291" s="12"/>
      <c r="F291" s="38"/>
      <c r="H291" s="12"/>
      <c r="I291" s="18"/>
    </row>
    <row r="292" spans="5:9" ht="12.75">
      <c r="E292" s="12"/>
      <c r="F292" s="38"/>
      <c r="H292" s="12"/>
      <c r="I292" s="18"/>
    </row>
    <row r="293" spans="5:9" ht="12.75">
      <c r="E293" s="12"/>
      <c r="F293" s="38"/>
      <c r="H293" s="12"/>
      <c r="I293" s="18"/>
    </row>
    <row r="294" spans="5:9" ht="12.75">
      <c r="E294" s="12"/>
      <c r="F294" s="38"/>
      <c r="H294" s="12"/>
      <c r="I294" s="18"/>
    </row>
    <row r="295" spans="5:9" ht="12.75">
      <c r="E295" s="12"/>
      <c r="F295" s="38"/>
      <c r="H295" s="12"/>
      <c r="I295" s="18"/>
    </row>
    <row r="296" spans="5:9" ht="12.75">
      <c r="E296" s="12"/>
      <c r="F296" s="38"/>
      <c r="H296" s="12"/>
      <c r="I296" s="18"/>
    </row>
    <row r="297" spans="5:9" ht="12.75">
      <c r="E297" s="12"/>
      <c r="F297" s="38"/>
      <c r="H297" s="12"/>
      <c r="I297" s="18"/>
    </row>
    <row r="298" spans="5:9" ht="12.75">
      <c r="E298" s="12"/>
      <c r="F298" s="38"/>
      <c r="H298" s="12"/>
      <c r="I298" s="18"/>
    </row>
    <row r="299" spans="5:9" ht="12.75">
      <c r="E299" s="12"/>
      <c r="F299" s="38"/>
      <c r="H299" s="12"/>
      <c r="I299" s="18"/>
    </row>
    <row r="300" spans="5:9" ht="12.75">
      <c r="E300" s="12"/>
      <c r="F300" s="38"/>
      <c r="H300" s="12"/>
      <c r="I300" s="18"/>
    </row>
    <row r="301" spans="5:9" ht="12.75">
      <c r="E301" s="12"/>
      <c r="F301" s="38"/>
      <c r="H301" s="12"/>
      <c r="I301" s="18"/>
    </row>
    <row r="302" spans="5:9" ht="12.75">
      <c r="E302" s="12"/>
      <c r="F302" s="38"/>
      <c r="H302" s="12"/>
      <c r="I302" s="18"/>
    </row>
    <row r="303" spans="5:9" ht="12.75">
      <c r="E303" s="12"/>
      <c r="F303" s="38"/>
      <c r="H303" s="12"/>
      <c r="I303" s="18"/>
    </row>
    <row r="304" spans="5:9" ht="12.75">
      <c r="E304" s="12"/>
      <c r="F304" s="38"/>
      <c r="H304" s="12"/>
      <c r="I304" s="18"/>
    </row>
    <row r="305" spans="5:9" ht="12.75">
      <c r="E305" s="12"/>
      <c r="F305" s="38"/>
      <c r="H305" s="12"/>
      <c r="I305" s="18"/>
    </row>
    <row r="306" spans="5:9" ht="12.75">
      <c r="E306" s="12"/>
      <c r="F306" s="38"/>
      <c r="H306" s="12"/>
      <c r="I306" s="18"/>
    </row>
    <row r="307" spans="5:9" ht="12.75">
      <c r="E307" s="12"/>
      <c r="F307" s="38"/>
      <c r="H307" s="12"/>
      <c r="I307" s="18"/>
    </row>
    <row r="308" spans="5:9" ht="12.75">
      <c r="E308" s="12"/>
      <c r="F308" s="38"/>
      <c r="H308" s="12"/>
      <c r="I308" s="18"/>
    </row>
    <row r="309" spans="5:9" ht="12.75">
      <c r="E309" s="12"/>
      <c r="F309" s="38"/>
      <c r="H309" s="12"/>
      <c r="I309" s="18"/>
    </row>
    <row r="310" spans="5:9" ht="12.75">
      <c r="E310" s="12"/>
      <c r="F310" s="38"/>
      <c r="H310" s="12"/>
      <c r="I310" s="18"/>
    </row>
    <row r="311" spans="5:9" ht="12.75">
      <c r="E311" s="12"/>
      <c r="F311" s="38"/>
      <c r="H311" s="12"/>
      <c r="I311" s="18"/>
    </row>
    <row r="312" spans="5:9" ht="12.75">
      <c r="E312" s="12"/>
      <c r="F312" s="38"/>
      <c r="H312" s="12"/>
      <c r="I312" s="18"/>
    </row>
    <row r="313" spans="5:9" ht="12.75">
      <c r="E313" s="12"/>
      <c r="F313" s="38"/>
      <c r="H313" s="12"/>
      <c r="I313" s="18"/>
    </row>
    <row r="314" spans="5:9" ht="12.75">
      <c r="E314" s="12"/>
      <c r="F314" s="38"/>
      <c r="H314" s="12"/>
      <c r="I314" s="18"/>
    </row>
    <row r="315" spans="5:9" ht="12.75">
      <c r="E315" s="12"/>
      <c r="F315" s="38"/>
      <c r="H315" s="12"/>
      <c r="I315" s="18"/>
    </row>
    <row r="316" spans="5:9" ht="12.75">
      <c r="E316" s="12"/>
      <c r="F316" s="38"/>
      <c r="H316" s="12"/>
      <c r="I316" s="18"/>
    </row>
    <row r="317" spans="5:9" ht="12.75">
      <c r="E317" s="12"/>
      <c r="F317" s="38"/>
      <c r="H317" s="12"/>
      <c r="I317" s="18"/>
    </row>
    <row r="318" spans="5:9" ht="12.75">
      <c r="E318" s="12"/>
      <c r="F318" s="38"/>
      <c r="H318" s="12"/>
      <c r="I318" s="18"/>
    </row>
    <row r="319" spans="5:9" ht="12.75">
      <c r="E319" s="12"/>
      <c r="F319" s="38"/>
      <c r="H319" s="12"/>
      <c r="I319" s="18"/>
    </row>
    <row r="320" spans="5:9" ht="12.75">
      <c r="E320" s="12"/>
      <c r="F320" s="38"/>
      <c r="H320" s="12"/>
      <c r="I320" s="18"/>
    </row>
    <row r="321" spans="5:9" ht="12.75">
      <c r="E321" s="12"/>
      <c r="F321" s="38"/>
      <c r="H321" s="12"/>
      <c r="I321" s="18"/>
    </row>
    <row r="322" spans="5:9" ht="12.75">
      <c r="E322" s="12"/>
      <c r="F322" s="38"/>
      <c r="H322" s="12"/>
      <c r="I322" s="18"/>
    </row>
    <row r="323" spans="5:9" ht="12.75">
      <c r="E323" s="12"/>
      <c r="F323" s="38"/>
      <c r="H323" s="12"/>
      <c r="I323" s="18"/>
    </row>
    <row r="324" spans="5:9" ht="12.75">
      <c r="E324" s="12"/>
      <c r="F324" s="38"/>
      <c r="H324" s="12"/>
      <c r="I324" s="18"/>
    </row>
    <row r="325" spans="5:9" ht="12.75">
      <c r="E325" s="12"/>
      <c r="F325" s="38"/>
      <c r="H325" s="12"/>
      <c r="I325" s="18"/>
    </row>
    <row r="326" spans="5:9" ht="12.75">
      <c r="E326" s="12"/>
      <c r="F326" s="38"/>
      <c r="H326" s="12"/>
      <c r="I326" s="18"/>
    </row>
    <row r="327" spans="5:9" ht="12.75">
      <c r="E327" s="12"/>
      <c r="F327" s="38"/>
      <c r="H327" s="12"/>
      <c r="I327" s="18"/>
    </row>
    <row r="328" spans="5:9" ht="12.75">
      <c r="E328" s="12"/>
      <c r="F328" s="38"/>
      <c r="H328" s="12"/>
      <c r="I328" s="18"/>
    </row>
    <row r="329" spans="5:9" ht="12.75">
      <c r="E329" s="12"/>
      <c r="F329" s="38"/>
      <c r="H329" s="12"/>
      <c r="I329" s="18"/>
    </row>
    <row r="330" spans="5:9" ht="12.75">
      <c r="E330" s="12"/>
      <c r="F330" s="38"/>
      <c r="H330" s="12"/>
      <c r="I330" s="18"/>
    </row>
    <row r="331" spans="5:9" ht="12.75">
      <c r="E331" s="12"/>
      <c r="F331" s="38"/>
      <c r="H331" s="12"/>
      <c r="I331" s="18"/>
    </row>
    <row r="332" spans="5:9" ht="12.75">
      <c r="E332" s="12"/>
      <c r="F332" s="38"/>
      <c r="H332" s="12"/>
      <c r="I332" s="18"/>
    </row>
    <row r="333" spans="5:9" ht="12.75">
      <c r="E333" s="12"/>
      <c r="F333" s="38"/>
      <c r="H333" s="12"/>
      <c r="I333" s="18"/>
    </row>
    <row r="334" spans="5:9" ht="12.75">
      <c r="E334" s="12"/>
      <c r="F334" s="38"/>
      <c r="H334" s="12"/>
      <c r="I334" s="18"/>
    </row>
    <row r="335" spans="5:9" ht="12.75">
      <c r="E335" s="12"/>
      <c r="F335" s="38"/>
      <c r="H335" s="12"/>
      <c r="I335" s="18"/>
    </row>
    <row r="336" spans="5:9" ht="12.75">
      <c r="E336" s="12"/>
      <c r="F336" s="38"/>
      <c r="H336" s="12"/>
      <c r="I336" s="18"/>
    </row>
    <row r="337" spans="5:9" ht="12.75">
      <c r="E337" s="12"/>
      <c r="F337" s="38"/>
      <c r="H337" s="12"/>
      <c r="I337" s="18"/>
    </row>
    <row r="338" spans="5:9" ht="12.75">
      <c r="E338" s="12"/>
      <c r="F338" s="38"/>
      <c r="H338" s="12"/>
      <c r="I338" s="18"/>
    </row>
    <row r="339" spans="5:9" ht="12.75">
      <c r="E339" s="12"/>
      <c r="F339" s="38"/>
      <c r="H339" s="12"/>
      <c r="I339" s="18"/>
    </row>
    <row r="340" spans="5:9" ht="12.75">
      <c r="E340" s="12"/>
      <c r="F340" s="38"/>
      <c r="H340" s="12"/>
      <c r="I340" s="18"/>
    </row>
    <row r="341" spans="5:9" ht="12.75">
      <c r="E341" s="12"/>
      <c r="F341" s="38"/>
      <c r="H341" s="12"/>
      <c r="I341" s="18"/>
    </row>
    <row r="342" spans="5:9" ht="12.75">
      <c r="E342" s="12"/>
      <c r="F342" s="38"/>
      <c r="H342" s="12"/>
      <c r="I342" s="18"/>
    </row>
    <row r="343" spans="5:9" ht="12.75">
      <c r="E343" s="12"/>
      <c r="F343" s="38"/>
      <c r="H343" s="12"/>
      <c r="I343" s="18"/>
    </row>
    <row r="344" spans="5:9" ht="12.75">
      <c r="E344" s="12"/>
      <c r="F344" s="38"/>
      <c r="H344" s="12"/>
      <c r="I344" s="18"/>
    </row>
    <row r="345" spans="5:9" ht="12.75">
      <c r="E345" s="12"/>
      <c r="F345" s="38"/>
      <c r="H345" s="12"/>
      <c r="I345" s="18"/>
    </row>
    <row r="346" spans="5:9" ht="12.75">
      <c r="E346" s="12"/>
      <c r="F346" s="38"/>
      <c r="H346" s="12"/>
      <c r="I346" s="18"/>
    </row>
    <row r="347" spans="5:9" ht="12.75">
      <c r="E347" s="12"/>
      <c r="F347" s="38"/>
      <c r="H347" s="12"/>
      <c r="I347" s="18"/>
    </row>
    <row r="348" spans="5:9" ht="12.75">
      <c r="E348" s="12"/>
      <c r="F348" s="38"/>
      <c r="H348" s="12"/>
      <c r="I348" s="18"/>
    </row>
    <row r="349" spans="5:9" ht="12.75">
      <c r="E349" s="12"/>
      <c r="F349" s="38"/>
      <c r="H349" s="12"/>
      <c r="I349" s="18"/>
    </row>
    <row r="350" spans="5:9" ht="12.75">
      <c r="E350" s="12"/>
      <c r="F350" s="38"/>
      <c r="H350" s="12"/>
      <c r="I350" s="18"/>
    </row>
    <row r="351" spans="5:9" ht="12.75">
      <c r="E351" s="12"/>
      <c r="F351" s="38"/>
      <c r="H351" s="12"/>
      <c r="I351" s="18"/>
    </row>
    <row r="352" spans="5:9" ht="12.75">
      <c r="E352" s="12"/>
      <c r="F352" s="38"/>
      <c r="H352" s="12"/>
      <c r="I352" s="18"/>
    </row>
    <row r="353" spans="5:9" ht="12.75">
      <c r="E353" s="12"/>
      <c r="F353" s="38"/>
      <c r="H353" s="12"/>
      <c r="I353" s="18"/>
    </row>
    <row r="354" spans="5:9" ht="12.75">
      <c r="E354" s="12"/>
      <c r="F354" s="38"/>
      <c r="H354" s="12"/>
      <c r="I354" s="18"/>
    </row>
    <row r="355" spans="5:9" ht="12.75">
      <c r="E355" s="12"/>
      <c r="F355" s="38"/>
      <c r="H355" s="12"/>
      <c r="I355" s="18"/>
    </row>
    <row r="356" spans="5:9" ht="12.75">
      <c r="E356" s="12"/>
      <c r="F356" s="38"/>
      <c r="H356" s="12"/>
      <c r="I356" s="18"/>
    </row>
    <row r="357" spans="5:9" ht="12.75">
      <c r="E357" s="12"/>
      <c r="F357" s="38"/>
      <c r="H357" s="12"/>
      <c r="I357" s="18"/>
    </row>
    <row r="358" spans="5:9" ht="12.75">
      <c r="E358" s="12"/>
      <c r="F358" s="38"/>
      <c r="H358" s="12"/>
      <c r="I358" s="18"/>
    </row>
    <row r="359" spans="5:9" ht="12.75">
      <c r="E359" s="12"/>
      <c r="F359" s="38"/>
      <c r="H359" s="12"/>
      <c r="I359" s="18"/>
    </row>
    <row r="360" spans="5:9" ht="12.75">
      <c r="E360" s="12"/>
      <c r="F360" s="38"/>
      <c r="H360" s="12"/>
      <c r="I360" s="18"/>
    </row>
    <row r="361" spans="5:9" ht="12.75">
      <c r="E361" s="12"/>
      <c r="F361" s="38"/>
      <c r="H361" s="12"/>
      <c r="I361" s="18"/>
    </row>
    <row r="362" spans="5:9" ht="12.75">
      <c r="E362" s="12"/>
      <c r="F362" s="38"/>
      <c r="H362" s="12"/>
      <c r="I362" s="18"/>
    </row>
    <row r="363" spans="5:9" ht="12.75">
      <c r="E363" s="12"/>
      <c r="F363" s="38"/>
      <c r="H363" s="12"/>
      <c r="I363" s="18"/>
    </row>
    <row r="364" spans="5:9" ht="12.75">
      <c r="E364" s="12"/>
      <c r="F364" s="38"/>
      <c r="H364" s="12"/>
      <c r="I364" s="18"/>
    </row>
    <row r="365" spans="5:9" ht="12.75">
      <c r="E365" s="12"/>
      <c r="F365" s="38"/>
      <c r="H365" s="12"/>
      <c r="I365" s="18"/>
    </row>
    <row r="366" spans="5:9" ht="12.75">
      <c r="E366" s="12"/>
      <c r="F366" s="38"/>
      <c r="H366" s="12"/>
      <c r="I366" s="18"/>
    </row>
    <row r="367" spans="5:9" ht="12.75">
      <c r="E367" s="12"/>
      <c r="F367" s="38"/>
      <c r="H367" s="12"/>
      <c r="I367" s="18"/>
    </row>
    <row r="368" spans="5:9" ht="12.75">
      <c r="E368" s="12"/>
      <c r="F368" s="38"/>
      <c r="H368" s="12"/>
      <c r="I368" s="18"/>
    </row>
    <row r="369" spans="5:9" ht="12.75">
      <c r="E369" s="12"/>
      <c r="F369" s="38"/>
      <c r="H369" s="12"/>
      <c r="I369" s="18"/>
    </row>
    <row r="370" spans="5:9" ht="12.75">
      <c r="E370" s="12"/>
      <c r="F370" s="38"/>
      <c r="H370" s="12"/>
      <c r="I370" s="18"/>
    </row>
    <row r="371" spans="5:9" ht="12.75">
      <c r="E371" s="12"/>
      <c r="F371" s="38"/>
      <c r="H371" s="12"/>
      <c r="I371" s="18"/>
    </row>
    <row r="372" spans="5:9" ht="12.75">
      <c r="E372" s="12"/>
      <c r="F372" s="38"/>
      <c r="H372" s="12"/>
      <c r="I372" s="18"/>
    </row>
    <row r="373" spans="5:9" ht="12.75">
      <c r="E373" s="12"/>
      <c r="F373" s="38"/>
      <c r="H373" s="12"/>
      <c r="I373" s="18"/>
    </row>
    <row r="374" spans="5:9" ht="12.75">
      <c r="E374" s="12"/>
      <c r="F374" s="38"/>
      <c r="H374" s="12"/>
      <c r="I374" s="18"/>
    </row>
    <row r="375" spans="5:9" ht="12.75">
      <c r="E375" s="12"/>
      <c r="F375" s="38"/>
      <c r="H375" s="12"/>
      <c r="I375" s="18"/>
    </row>
    <row r="376" spans="5:9" ht="12.75">
      <c r="E376" s="12"/>
      <c r="F376" s="38"/>
      <c r="H376" s="12"/>
      <c r="I376" s="18"/>
    </row>
    <row r="377" spans="5:9" ht="12.75">
      <c r="E377" s="12"/>
      <c r="F377" s="38"/>
      <c r="H377" s="12"/>
      <c r="I377" s="18"/>
    </row>
    <row r="378" spans="5:9" ht="12.75">
      <c r="E378" s="12"/>
      <c r="F378" s="38"/>
      <c r="H378" s="12"/>
      <c r="I378" s="18"/>
    </row>
    <row r="379" spans="5:9" ht="12.75">
      <c r="E379" s="12"/>
      <c r="F379" s="38"/>
      <c r="H379" s="12"/>
      <c r="I379" s="18"/>
    </row>
    <row r="380" spans="5:9" ht="12.75">
      <c r="E380" s="12"/>
      <c r="F380" s="38"/>
      <c r="H380" s="12"/>
      <c r="I380" s="18"/>
    </row>
    <row r="381" spans="5:9" ht="12.75">
      <c r="E381" s="12"/>
      <c r="F381" s="38"/>
      <c r="H381" s="12"/>
      <c r="I381" s="18"/>
    </row>
    <row r="382" spans="5:9" ht="12.75">
      <c r="E382" s="12"/>
      <c r="F382" s="38"/>
      <c r="H382" s="12"/>
      <c r="I382" s="18"/>
    </row>
    <row r="383" spans="5:9" ht="12.75">
      <c r="E383" s="12"/>
      <c r="F383" s="38"/>
      <c r="H383" s="12"/>
      <c r="I383" s="18"/>
    </row>
    <row r="384" spans="5:9" ht="12.75">
      <c r="E384" s="12"/>
      <c r="F384" s="38"/>
      <c r="H384" s="12"/>
      <c r="I384" s="18"/>
    </row>
    <row r="385" spans="5:9" ht="12.75">
      <c r="E385" s="12"/>
      <c r="F385" s="38"/>
      <c r="H385" s="12"/>
      <c r="I385" s="18"/>
    </row>
    <row r="386" spans="5:9" ht="12.75">
      <c r="E386" s="12"/>
      <c r="F386" s="38"/>
      <c r="H386" s="12"/>
      <c r="I386" s="18"/>
    </row>
    <row r="387" spans="5:9" ht="12.75">
      <c r="E387" s="12"/>
      <c r="F387" s="38"/>
      <c r="H387" s="12"/>
      <c r="I387" s="18"/>
    </row>
    <row r="388" spans="5:9" ht="12.75">
      <c r="E388" s="12"/>
      <c r="F388" s="38"/>
      <c r="H388" s="12"/>
      <c r="I388" s="18"/>
    </row>
    <row r="389" spans="5:9" ht="12.75">
      <c r="E389" s="12"/>
      <c r="F389" s="38"/>
      <c r="H389" s="12"/>
      <c r="I389" s="18"/>
    </row>
    <row r="390" spans="5:9" ht="12.75">
      <c r="E390" s="12"/>
      <c r="F390" s="38"/>
      <c r="H390" s="12"/>
      <c r="I390" s="18"/>
    </row>
    <row r="391" spans="5:9" ht="12.75">
      <c r="E391" s="12"/>
      <c r="F391" s="38"/>
      <c r="H391" s="12"/>
      <c r="I391" s="18"/>
    </row>
    <row r="392" spans="5:9" ht="12.75">
      <c r="E392" s="12"/>
      <c r="F392" s="38"/>
      <c r="H392" s="12"/>
      <c r="I392" s="18"/>
    </row>
    <row r="393" spans="5:9" ht="12.75">
      <c r="E393" s="12"/>
      <c r="F393" s="38"/>
      <c r="H393" s="12"/>
      <c r="I393" s="18"/>
    </row>
    <row r="394" spans="5:9" ht="12.75">
      <c r="E394" s="12"/>
      <c r="F394" s="38"/>
      <c r="H394" s="12"/>
      <c r="I394" s="18"/>
    </row>
    <row r="395" spans="5:9" ht="12.75">
      <c r="E395" s="12"/>
      <c r="F395" s="38"/>
      <c r="H395" s="12"/>
      <c r="I395" s="18"/>
    </row>
    <row r="396" spans="5:9" ht="12.75">
      <c r="E396" s="12"/>
      <c r="F396" s="38"/>
      <c r="H396" s="12"/>
      <c r="I396" s="18"/>
    </row>
    <row r="397" spans="5:9" ht="12.75">
      <c r="E397" s="12"/>
      <c r="F397" s="38"/>
      <c r="H397" s="12"/>
      <c r="I397" s="18"/>
    </row>
    <row r="398" spans="5:9" ht="12.75">
      <c r="E398" s="12"/>
      <c r="F398" s="38"/>
      <c r="H398" s="12"/>
      <c r="I398" s="18"/>
    </row>
    <row r="399" spans="5:9" ht="12.75">
      <c r="E399" s="12"/>
      <c r="F399" s="38"/>
      <c r="H399" s="12"/>
      <c r="I399" s="18"/>
    </row>
    <row r="400" spans="5:9" ht="12.75">
      <c r="E400" s="12"/>
      <c r="F400" s="38"/>
      <c r="H400" s="12"/>
      <c r="I400" s="18"/>
    </row>
    <row r="401" spans="5:9" ht="12.75">
      <c r="E401" s="12"/>
      <c r="F401" s="38"/>
      <c r="H401" s="12"/>
      <c r="I401" s="18"/>
    </row>
    <row r="402" spans="5:9" ht="12.75">
      <c r="E402" s="12"/>
      <c r="F402" s="38"/>
      <c r="H402" s="12"/>
      <c r="I402" s="18"/>
    </row>
    <row r="403" spans="5:9" ht="12.75">
      <c r="E403" s="12"/>
      <c r="F403" s="38"/>
      <c r="H403" s="12"/>
      <c r="I403" s="18"/>
    </row>
    <row r="404" spans="5:9" ht="12.75">
      <c r="E404" s="12"/>
      <c r="F404" s="38"/>
      <c r="H404" s="12"/>
      <c r="I404" s="18"/>
    </row>
    <row r="405" spans="5:9" ht="12.75">
      <c r="E405" s="12"/>
      <c r="F405" s="38"/>
      <c r="H405" s="12"/>
      <c r="I405" s="18"/>
    </row>
    <row r="406" spans="5:9" ht="12.75">
      <c r="E406" s="12"/>
      <c r="F406" s="38"/>
      <c r="H406" s="12"/>
      <c r="I406" s="18"/>
    </row>
    <row r="407" spans="5:9" ht="12.75">
      <c r="E407" s="12"/>
      <c r="F407" s="38"/>
      <c r="H407" s="12"/>
      <c r="I407" s="18"/>
    </row>
    <row r="408" spans="5:9" ht="12.75">
      <c r="E408" s="12"/>
      <c r="F408" s="38"/>
      <c r="H408" s="12"/>
      <c r="I408" s="18"/>
    </row>
    <row r="409" spans="5:9" ht="12.75">
      <c r="E409" s="12"/>
      <c r="F409" s="38"/>
      <c r="H409" s="12"/>
      <c r="I409" s="18"/>
    </row>
    <row r="410" spans="5:9" ht="12.75">
      <c r="E410" s="12"/>
      <c r="F410" s="38"/>
      <c r="H410" s="12"/>
      <c r="I410" s="18"/>
    </row>
    <row r="411" spans="5:9" ht="12.75">
      <c r="E411" s="12"/>
      <c r="F411" s="38"/>
      <c r="H411" s="12"/>
      <c r="I411" s="18"/>
    </row>
    <row r="412" spans="5:9" ht="12.75">
      <c r="E412" s="12"/>
      <c r="F412" s="38"/>
      <c r="H412" s="12"/>
      <c r="I412" s="18"/>
    </row>
    <row r="413" spans="5:9" ht="12.75">
      <c r="E413" s="12"/>
      <c r="F413" s="38"/>
      <c r="H413" s="12"/>
      <c r="I413" s="18"/>
    </row>
    <row r="414" spans="5:9" ht="12.75">
      <c r="E414" s="12"/>
      <c r="F414" s="38"/>
      <c r="H414" s="12"/>
      <c r="I414" s="18"/>
    </row>
    <row r="415" spans="5:9" ht="12.75">
      <c r="E415" s="12"/>
      <c r="F415" s="38"/>
      <c r="H415" s="12"/>
      <c r="I415" s="18"/>
    </row>
    <row r="416" spans="5:9" ht="12.75">
      <c r="E416" s="12"/>
      <c r="F416" s="38"/>
      <c r="H416" s="12"/>
      <c r="I416" s="18"/>
    </row>
    <row r="417" spans="5:9" ht="12.75">
      <c r="E417" s="12"/>
      <c r="F417" s="38"/>
      <c r="H417" s="12"/>
      <c r="I417" s="18"/>
    </row>
    <row r="418" spans="5:9" ht="12.75">
      <c r="E418" s="12"/>
      <c r="F418" s="38"/>
      <c r="H418" s="12"/>
      <c r="I418" s="18"/>
    </row>
    <row r="419" spans="5:9" ht="12.75">
      <c r="E419" s="12"/>
      <c r="F419" s="38"/>
      <c r="H419" s="12"/>
      <c r="I419" s="18"/>
    </row>
    <row r="420" spans="5:9" ht="12.75">
      <c r="E420" s="12"/>
      <c r="F420" s="38"/>
      <c r="H420" s="12"/>
      <c r="I420" s="18"/>
    </row>
    <row r="421" spans="5:9" ht="12.75">
      <c r="E421" s="12"/>
      <c r="F421" s="38"/>
      <c r="H421" s="12"/>
      <c r="I421" s="18"/>
    </row>
    <row r="422" spans="5:9" ht="12.75">
      <c r="E422" s="12"/>
      <c r="F422" s="38"/>
      <c r="H422" s="12"/>
      <c r="I422" s="18"/>
    </row>
    <row r="423" spans="5:9" ht="12.75">
      <c r="E423" s="12"/>
      <c r="F423" s="38"/>
      <c r="H423" s="12"/>
      <c r="I423" s="18"/>
    </row>
    <row r="424" spans="5:9" ht="12.75">
      <c r="E424" s="12"/>
      <c r="F424" s="38"/>
      <c r="H424" s="12"/>
      <c r="I424" s="18"/>
    </row>
    <row r="425" spans="5:9" ht="12.75">
      <c r="E425" s="12"/>
      <c r="F425" s="38"/>
      <c r="H425" s="12"/>
      <c r="I425" s="18"/>
    </row>
    <row r="426" spans="5:9" ht="12.75">
      <c r="E426" s="12"/>
      <c r="F426" s="38"/>
      <c r="H426" s="12"/>
      <c r="I426" s="18"/>
    </row>
    <row r="427" spans="5:9" ht="12.75">
      <c r="E427" s="12"/>
      <c r="F427" s="38"/>
      <c r="H427" s="12"/>
      <c r="I427" s="18"/>
    </row>
    <row r="428" spans="5:9" ht="12.75">
      <c r="E428" s="12"/>
      <c r="F428" s="38"/>
      <c r="H428" s="12"/>
      <c r="I428" s="18"/>
    </row>
    <row r="429" spans="5:9" ht="12.75">
      <c r="E429" s="12"/>
      <c r="F429" s="38"/>
      <c r="H429" s="12"/>
      <c r="I429" s="18"/>
    </row>
    <row r="430" spans="5:9" ht="12.75">
      <c r="E430" s="12"/>
      <c r="F430" s="38"/>
      <c r="H430" s="12"/>
      <c r="I430" s="18"/>
    </row>
    <row r="431" spans="5:9" ht="12.75">
      <c r="E431" s="12"/>
      <c r="F431" s="38"/>
      <c r="H431" s="12"/>
      <c r="I431" s="18"/>
    </row>
    <row r="432" spans="5:9" ht="12.75">
      <c r="E432" s="12"/>
      <c r="F432" s="38"/>
      <c r="H432" s="12"/>
      <c r="I432" s="18"/>
    </row>
    <row r="433" spans="5:9" ht="12.75">
      <c r="E433" s="12"/>
      <c r="F433" s="38"/>
      <c r="H433" s="12"/>
      <c r="I433" s="18"/>
    </row>
    <row r="434" spans="5:9" ht="12.75">
      <c r="E434" s="12"/>
      <c r="F434" s="38"/>
      <c r="H434" s="12"/>
      <c r="I434" s="18"/>
    </row>
    <row r="435" spans="5:9" ht="12.75">
      <c r="E435" s="12"/>
      <c r="F435" s="38"/>
      <c r="H435" s="12"/>
      <c r="I435" s="18"/>
    </row>
    <row r="436" spans="5:9" ht="12.75">
      <c r="E436" s="12"/>
      <c r="F436" s="38"/>
      <c r="H436" s="12"/>
      <c r="I436" s="18"/>
    </row>
    <row r="437" spans="5:9" ht="12.75">
      <c r="E437" s="12"/>
      <c r="F437" s="38"/>
      <c r="H437" s="12"/>
      <c r="I437" s="18"/>
    </row>
    <row r="438" spans="5:9" ht="12.75">
      <c r="E438" s="12"/>
      <c r="F438" s="38"/>
      <c r="H438" s="12"/>
      <c r="I438" s="18"/>
    </row>
    <row r="439" spans="5:9" ht="12.75">
      <c r="E439" s="12"/>
      <c r="F439" s="38"/>
      <c r="H439" s="12"/>
      <c r="I439" s="18"/>
    </row>
    <row r="440" spans="5:9" ht="12.75">
      <c r="E440" s="12"/>
      <c r="F440" s="38"/>
      <c r="H440" s="12"/>
      <c r="I440" s="18"/>
    </row>
    <row r="441" spans="5:9" ht="12.75">
      <c r="E441" s="12"/>
      <c r="F441" s="38"/>
      <c r="H441" s="12"/>
      <c r="I441" s="18"/>
    </row>
    <row r="442" spans="5:9" ht="12.75">
      <c r="E442" s="12"/>
      <c r="F442" s="38"/>
      <c r="H442" s="12"/>
      <c r="I442" s="18"/>
    </row>
    <row r="443" spans="5:9" ht="12.75">
      <c r="E443" s="12"/>
      <c r="F443" s="38"/>
      <c r="H443" s="12"/>
      <c r="I443" s="18"/>
    </row>
    <row r="444" spans="5:9" ht="12.75">
      <c r="E444" s="12"/>
      <c r="F444" s="38"/>
      <c r="H444" s="12"/>
      <c r="I444" s="18"/>
    </row>
    <row r="445" spans="5:9" ht="12.75">
      <c r="E445" s="12"/>
      <c r="F445" s="38"/>
      <c r="H445" s="12"/>
      <c r="I445" s="18"/>
    </row>
    <row r="446" spans="5:9" ht="12.75">
      <c r="E446" s="12"/>
      <c r="F446" s="38"/>
      <c r="H446" s="12"/>
      <c r="I446" s="18"/>
    </row>
    <row r="447" spans="5:9" ht="12.75">
      <c r="E447" s="12"/>
      <c r="F447" s="38"/>
      <c r="H447" s="12"/>
      <c r="I447" s="18"/>
    </row>
    <row r="448" spans="5:9" ht="12.75">
      <c r="E448" s="12"/>
      <c r="F448" s="38"/>
      <c r="H448" s="12"/>
      <c r="I448" s="18"/>
    </row>
    <row r="449" spans="5:9" ht="12.75">
      <c r="E449" s="12"/>
      <c r="F449" s="38"/>
      <c r="H449" s="12"/>
      <c r="I449" s="18"/>
    </row>
    <row r="450" spans="5:9" ht="12.75">
      <c r="E450" s="12"/>
      <c r="F450" s="38"/>
      <c r="H450" s="12"/>
      <c r="I450" s="18"/>
    </row>
    <row r="451" spans="5:9" ht="12.75">
      <c r="E451" s="12"/>
      <c r="F451" s="38"/>
      <c r="H451" s="12"/>
      <c r="I451" s="18"/>
    </row>
    <row r="452" spans="5:9" ht="12.75">
      <c r="E452" s="12"/>
      <c r="F452" s="38"/>
      <c r="H452" s="12"/>
      <c r="I452" s="18"/>
    </row>
    <row r="453" spans="5:9" ht="12.75">
      <c r="E453" s="12"/>
      <c r="F453" s="38"/>
      <c r="H453" s="12"/>
      <c r="I453" s="18"/>
    </row>
    <row r="454" spans="5:9" ht="12.75">
      <c r="E454" s="12"/>
      <c r="F454" s="38"/>
      <c r="H454" s="12"/>
      <c r="I454" s="18"/>
    </row>
    <row r="455" spans="5:9" ht="12.75">
      <c r="E455" s="12"/>
      <c r="F455" s="38"/>
      <c r="H455" s="12"/>
      <c r="I455" s="18"/>
    </row>
    <row r="456" spans="5:9" ht="12.75">
      <c r="E456" s="12"/>
      <c r="F456" s="38"/>
      <c r="H456" s="12"/>
      <c r="I456" s="18"/>
    </row>
    <row r="457" spans="5:9" ht="12.75">
      <c r="E457" s="12"/>
      <c r="F457" s="38"/>
      <c r="H457" s="12"/>
      <c r="I457" s="18"/>
    </row>
    <row r="458" spans="5:9" ht="12.75">
      <c r="E458" s="12"/>
      <c r="F458" s="38"/>
      <c r="H458" s="12"/>
      <c r="I458" s="18"/>
    </row>
    <row r="459" spans="5:9" ht="12.75">
      <c r="E459" s="12"/>
      <c r="F459" s="38"/>
      <c r="H459" s="12"/>
      <c r="I459" s="18"/>
    </row>
    <row r="460" spans="5:9" ht="12.75">
      <c r="E460" s="12"/>
      <c r="F460" s="38"/>
      <c r="H460" s="12"/>
      <c r="I460" s="18"/>
    </row>
    <row r="461" spans="5:9" ht="12.75">
      <c r="E461" s="12"/>
      <c r="F461" s="38"/>
      <c r="H461" s="12"/>
      <c r="I461" s="18"/>
    </row>
    <row r="462" spans="5:9" ht="12.75">
      <c r="E462" s="12"/>
      <c r="F462" s="38"/>
      <c r="H462" s="12"/>
      <c r="I462" s="18"/>
    </row>
    <row r="463" spans="5:9" ht="12.75">
      <c r="E463" s="12"/>
      <c r="F463" s="38"/>
      <c r="H463" s="12"/>
      <c r="I463" s="18"/>
    </row>
    <row r="464" spans="5:9" ht="12.75">
      <c r="E464" s="12"/>
      <c r="F464" s="38"/>
      <c r="H464" s="12"/>
      <c r="I464" s="18"/>
    </row>
    <row r="465" spans="5:9" ht="12.75">
      <c r="E465" s="12"/>
      <c r="F465" s="38"/>
      <c r="H465" s="12"/>
      <c r="I465" s="18"/>
    </row>
    <row r="466" spans="5:9" ht="12.75">
      <c r="E466" s="12"/>
      <c r="F466" s="38"/>
      <c r="H466" s="12"/>
      <c r="I466" s="18"/>
    </row>
    <row r="467" spans="5:9" ht="12.75">
      <c r="E467" s="12"/>
      <c r="F467" s="38"/>
      <c r="H467" s="12"/>
      <c r="I467" s="18"/>
    </row>
    <row r="468" spans="5:9" ht="12.75">
      <c r="E468" s="12"/>
      <c r="F468" s="38"/>
      <c r="H468" s="12"/>
      <c r="I468" s="18"/>
    </row>
    <row r="469" spans="5:9" ht="12.75">
      <c r="E469" s="12"/>
      <c r="F469" s="38"/>
      <c r="H469" s="12"/>
      <c r="I469" s="18"/>
    </row>
    <row r="470" spans="5:9" ht="12.75">
      <c r="E470" s="12"/>
      <c r="F470" s="38"/>
      <c r="H470" s="12"/>
      <c r="I470" s="18"/>
    </row>
    <row r="471" spans="5:9" ht="12.75">
      <c r="E471" s="12"/>
      <c r="F471" s="38"/>
      <c r="H471" s="12"/>
      <c r="I471" s="18"/>
    </row>
    <row r="472" spans="5:9" ht="12.75">
      <c r="E472" s="12"/>
      <c r="F472" s="38"/>
      <c r="H472" s="12"/>
      <c r="I472" s="18"/>
    </row>
    <row r="473" spans="5:9" ht="12.75">
      <c r="E473" s="12"/>
      <c r="F473" s="38"/>
      <c r="H473" s="12"/>
      <c r="I473" s="18"/>
    </row>
    <row r="474" spans="5:9" ht="12.75">
      <c r="E474" s="12"/>
      <c r="F474" s="38"/>
      <c r="H474" s="12"/>
      <c r="I474" s="18"/>
    </row>
    <row r="475" spans="5:9" ht="12.75">
      <c r="E475" s="12"/>
      <c r="F475" s="38"/>
      <c r="H475" s="12"/>
      <c r="I475" s="18"/>
    </row>
    <row r="476" spans="5:9" ht="12.75">
      <c r="E476" s="12"/>
      <c r="F476" s="38"/>
      <c r="H476" s="12"/>
      <c r="I476" s="18"/>
    </row>
    <row r="477" spans="5:9" ht="12.75">
      <c r="E477" s="12"/>
      <c r="F477" s="38"/>
      <c r="H477" s="12"/>
      <c r="I477" s="18"/>
    </row>
    <row r="478" spans="5:9" ht="12.75">
      <c r="E478" s="12"/>
      <c r="F478" s="38"/>
      <c r="H478" s="12"/>
      <c r="I478" s="18"/>
    </row>
    <row r="479" spans="5:9" ht="12.75">
      <c r="E479" s="12"/>
      <c r="F479" s="38"/>
      <c r="H479" s="12"/>
      <c r="I479" s="18"/>
    </row>
    <row r="480" spans="5:9" ht="12.75">
      <c r="E480" s="12"/>
      <c r="F480" s="38"/>
      <c r="H480" s="12"/>
      <c r="I480" s="18"/>
    </row>
    <row r="481" spans="5:9" ht="12.75">
      <c r="E481" s="12"/>
      <c r="F481" s="38"/>
      <c r="H481" s="12"/>
      <c r="I481" s="18"/>
    </row>
    <row r="482" spans="5:9" ht="12.75">
      <c r="E482" s="12"/>
      <c r="F482" s="38"/>
      <c r="H482" s="12"/>
      <c r="I482" s="18"/>
    </row>
    <row r="483" spans="5:9" ht="12.75">
      <c r="E483" s="12"/>
      <c r="F483" s="38"/>
      <c r="H483" s="12"/>
      <c r="I483" s="18"/>
    </row>
    <row r="484" spans="5:9" ht="12.75">
      <c r="E484" s="12"/>
      <c r="F484" s="38"/>
      <c r="H484" s="12"/>
      <c r="I484" s="18"/>
    </row>
    <row r="485" spans="5:9" ht="12.75">
      <c r="E485" s="12"/>
      <c r="F485" s="38"/>
      <c r="H485" s="12"/>
      <c r="I485" s="18"/>
    </row>
    <row r="486" spans="5:9" ht="12.75">
      <c r="E486" s="12"/>
      <c r="F486" s="38"/>
      <c r="H486" s="12"/>
      <c r="I486" s="18"/>
    </row>
    <row r="487" spans="5:9" ht="12.75">
      <c r="E487" s="12"/>
      <c r="F487" s="38"/>
      <c r="H487" s="12"/>
      <c r="I487" s="18"/>
    </row>
    <row r="488" spans="5:9" ht="12.75">
      <c r="E488" s="12"/>
      <c r="F488" s="38"/>
      <c r="H488" s="12"/>
      <c r="I488" s="18"/>
    </row>
    <row r="489" spans="5:9" ht="12.75">
      <c r="E489" s="12"/>
      <c r="F489" s="38"/>
      <c r="H489" s="12"/>
      <c r="I489" s="18"/>
    </row>
    <row r="490" spans="5:9" ht="12.75">
      <c r="E490" s="12"/>
      <c r="F490" s="38"/>
      <c r="H490" s="12"/>
      <c r="I490" s="18"/>
    </row>
    <row r="491" spans="5:9" ht="12.75">
      <c r="E491" s="12"/>
      <c r="F491" s="38"/>
      <c r="H491" s="12"/>
      <c r="I491" s="18"/>
    </row>
    <row r="492" spans="5:9" ht="12.75">
      <c r="E492" s="12"/>
      <c r="F492" s="38"/>
      <c r="H492" s="12"/>
      <c r="I492" s="18"/>
    </row>
    <row r="493" spans="5:9" ht="12.75">
      <c r="E493" s="12"/>
      <c r="F493" s="38"/>
      <c r="H493" s="12"/>
      <c r="I493" s="18"/>
    </row>
    <row r="494" spans="5:9" ht="12.75">
      <c r="E494" s="12"/>
      <c r="F494" s="38"/>
      <c r="H494" s="12"/>
      <c r="I494" s="18"/>
    </row>
    <row r="495" spans="5:9" ht="12.75">
      <c r="E495" s="12"/>
      <c r="F495" s="38"/>
      <c r="H495" s="12"/>
      <c r="I495" s="18"/>
    </row>
    <row r="496" spans="5:9" ht="12.75">
      <c r="E496" s="12"/>
      <c r="F496" s="38"/>
      <c r="H496" s="12"/>
      <c r="I496" s="18"/>
    </row>
    <row r="497" spans="5:9" ht="12.75">
      <c r="E497" s="12"/>
      <c r="F497" s="38"/>
      <c r="H497" s="12"/>
      <c r="I497" s="18"/>
    </row>
    <row r="498" spans="5:9" ht="12.75">
      <c r="E498" s="12"/>
      <c r="F498" s="38"/>
      <c r="H498" s="12"/>
      <c r="I498" s="18"/>
    </row>
    <row r="499" spans="5:9" ht="12.75">
      <c r="E499" s="12"/>
      <c r="F499" s="38"/>
      <c r="H499" s="12"/>
      <c r="I499" s="18"/>
    </row>
    <row r="500" spans="5:9" ht="12.75">
      <c r="E500" s="12"/>
      <c r="F500" s="38"/>
      <c r="H500" s="12"/>
      <c r="I500" s="18"/>
    </row>
    <row r="501" spans="5:9" ht="12.75">
      <c r="E501" s="12"/>
      <c r="F501" s="38"/>
      <c r="H501" s="12"/>
      <c r="I501" s="18"/>
    </row>
    <row r="502" spans="5:9" ht="12.75">
      <c r="E502" s="12"/>
      <c r="F502" s="38"/>
      <c r="H502" s="12"/>
      <c r="I502" s="18"/>
    </row>
    <row r="503" spans="5:9" ht="12.75">
      <c r="E503" s="12"/>
      <c r="F503" s="38"/>
      <c r="H503" s="12"/>
      <c r="I503" s="18"/>
    </row>
    <row r="504" spans="5:9" ht="12.75">
      <c r="E504" s="12"/>
      <c r="F504" s="38"/>
      <c r="H504" s="12"/>
      <c r="I504" s="18"/>
    </row>
    <row r="505" spans="5:9" ht="12.75">
      <c r="E505" s="12"/>
      <c r="F505" s="38"/>
      <c r="H505" s="12"/>
      <c r="I505" s="18"/>
    </row>
    <row r="506" spans="5:9" ht="12.75">
      <c r="E506" s="12"/>
      <c r="F506" s="38"/>
      <c r="H506" s="12"/>
      <c r="I506" s="18"/>
    </row>
    <row r="507" spans="5:9" ht="12.75">
      <c r="E507" s="12"/>
      <c r="F507" s="38"/>
      <c r="H507" s="12"/>
      <c r="I507" s="18"/>
    </row>
    <row r="508" spans="5:9" ht="12.75">
      <c r="E508" s="12"/>
      <c r="F508" s="38"/>
      <c r="H508" s="12"/>
      <c r="I508" s="18"/>
    </row>
    <row r="509" spans="5:9" ht="12.75">
      <c r="E509" s="12"/>
      <c r="F509" s="38"/>
      <c r="H509" s="12"/>
      <c r="I509" s="18"/>
    </row>
    <row r="510" spans="5:9" ht="12.75">
      <c r="E510" s="12"/>
      <c r="F510" s="38"/>
      <c r="H510" s="12"/>
      <c r="I510" s="18"/>
    </row>
    <row r="511" spans="5:9" ht="12.75">
      <c r="E511" s="12"/>
      <c r="F511" s="38"/>
      <c r="H511" s="12"/>
      <c r="I511" s="18"/>
    </row>
    <row r="512" spans="5:9" ht="12.75">
      <c r="E512" s="12"/>
      <c r="F512" s="38"/>
      <c r="H512" s="12"/>
      <c r="I512" s="18"/>
    </row>
    <row r="513" spans="5:9" ht="12.75">
      <c r="E513" s="12"/>
      <c r="F513" s="38"/>
      <c r="H513" s="12"/>
      <c r="I513" s="18"/>
    </row>
    <row r="514" spans="5:9" ht="12.75">
      <c r="E514" s="12"/>
      <c r="F514" s="38"/>
      <c r="H514" s="12"/>
      <c r="I514" s="18"/>
    </row>
    <row r="515" spans="5:9" ht="12.75">
      <c r="E515" s="12"/>
      <c r="F515" s="38"/>
      <c r="H515" s="12"/>
      <c r="I515" s="18"/>
    </row>
    <row r="516" spans="5:9" ht="12.75">
      <c r="E516" s="12"/>
      <c r="F516" s="38"/>
      <c r="H516" s="12"/>
      <c r="I516" s="18"/>
    </row>
    <row r="517" spans="5:9" ht="12.75">
      <c r="E517" s="12"/>
      <c r="F517" s="38"/>
      <c r="H517" s="12"/>
      <c r="I517" s="18"/>
    </row>
    <row r="518" spans="5:9" ht="12.75">
      <c r="E518" s="12"/>
      <c r="F518" s="38"/>
      <c r="H518" s="12"/>
      <c r="I518" s="18"/>
    </row>
    <row r="519" spans="5:9" ht="12.75">
      <c r="E519" s="12"/>
      <c r="F519" s="38"/>
      <c r="H519" s="12"/>
      <c r="I519" s="18"/>
    </row>
    <row r="520" spans="5:9" ht="12.75">
      <c r="E520" s="12"/>
      <c r="F520" s="38"/>
      <c r="H520" s="12"/>
      <c r="I520" s="18"/>
    </row>
    <row r="521" spans="5:9" ht="12.75">
      <c r="E521" s="12"/>
      <c r="F521" s="38"/>
      <c r="H521" s="12"/>
      <c r="I521" s="18"/>
    </row>
    <row r="522" spans="5:9" ht="12.75">
      <c r="E522" s="12"/>
      <c r="F522" s="38"/>
      <c r="H522" s="12"/>
      <c r="I522" s="18"/>
    </row>
    <row r="523" spans="5:9" ht="12.75">
      <c r="E523" s="12"/>
      <c r="F523" s="38"/>
      <c r="H523" s="12"/>
      <c r="I523" s="18"/>
    </row>
    <row r="524" spans="5:9" ht="12.75">
      <c r="E524" s="12"/>
      <c r="F524" s="38"/>
      <c r="H524" s="12"/>
      <c r="I524" s="18"/>
    </row>
    <row r="525" spans="5:9" ht="12.75">
      <c r="E525" s="12"/>
      <c r="F525" s="38"/>
      <c r="H525" s="12"/>
      <c r="I525" s="18"/>
    </row>
    <row r="526" spans="5:9" ht="12.75">
      <c r="E526" s="12"/>
      <c r="F526" s="38"/>
      <c r="H526" s="12"/>
      <c r="I526" s="18"/>
    </row>
    <row r="527" spans="5:9" ht="12.75">
      <c r="E527" s="12"/>
      <c r="F527" s="38"/>
      <c r="H527" s="12"/>
      <c r="I527" s="18"/>
    </row>
    <row r="528" spans="5:9" ht="12.75">
      <c r="E528" s="12"/>
      <c r="F528" s="38"/>
      <c r="H528" s="12"/>
      <c r="I528" s="18"/>
    </row>
    <row r="529" spans="5:9" ht="12.75">
      <c r="E529" s="12"/>
      <c r="F529" s="38"/>
      <c r="H529" s="12"/>
      <c r="I529" s="18"/>
    </row>
    <row r="530" spans="5:9" ht="12.75">
      <c r="E530" s="12"/>
      <c r="F530" s="38"/>
      <c r="H530" s="12"/>
      <c r="I530" s="18"/>
    </row>
    <row r="531" spans="5:9" ht="12.75">
      <c r="E531" s="12"/>
      <c r="F531" s="38"/>
      <c r="H531" s="12"/>
      <c r="I531" s="18"/>
    </row>
    <row r="532" spans="5:9" ht="12.75">
      <c r="E532" s="12"/>
      <c r="F532" s="38"/>
      <c r="H532" s="12"/>
      <c r="I532" s="18"/>
    </row>
    <row r="533" spans="5:9" ht="12.75">
      <c r="E533" s="12"/>
      <c r="F533" s="38"/>
      <c r="H533" s="12"/>
      <c r="I533" s="18"/>
    </row>
    <row r="534" spans="5:9" ht="12.75">
      <c r="E534" s="12"/>
      <c r="F534" s="38"/>
      <c r="H534" s="12"/>
      <c r="I534" s="18"/>
    </row>
    <row r="535" spans="5:9" ht="12.75">
      <c r="E535" s="12"/>
      <c r="F535" s="38"/>
      <c r="H535" s="12"/>
      <c r="I535" s="18"/>
    </row>
    <row r="536" spans="5:9" ht="12.75">
      <c r="E536" s="12"/>
      <c r="F536" s="38"/>
      <c r="H536" s="12"/>
      <c r="I536" s="18"/>
    </row>
    <row r="537" spans="5:9" ht="12.75">
      <c r="E537" s="12"/>
      <c r="F537" s="38"/>
      <c r="H537" s="12"/>
      <c r="I537" s="18"/>
    </row>
    <row r="538" spans="5:9" ht="12.75">
      <c r="E538" s="12"/>
      <c r="F538" s="38"/>
      <c r="H538" s="12"/>
      <c r="I538" s="18"/>
    </row>
    <row r="539" spans="5:9" ht="12.75">
      <c r="E539" s="12"/>
      <c r="F539" s="38"/>
      <c r="H539" s="12"/>
      <c r="I539" s="18"/>
    </row>
    <row r="540" spans="5:9" ht="12.75">
      <c r="E540" s="12"/>
      <c r="F540" s="38"/>
      <c r="H540" s="12"/>
      <c r="I540" s="18"/>
    </row>
    <row r="541" spans="5:9" ht="12.75">
      <c r="E541" s="12"/>
      <c r="F541" s="38"/>
      <c r="H541" s="12"/>
      <c r="I541" s="18"/>
    </row>
    <row r="542" spans="5:9" ht="12.75">
      <c r="E542" s="12"/>
      <c r="F542" s="38"/>
      <c r="H542" s="12"/>
      <c r="I542" s="18"/>
    </row>
    <row r="543" spans="5:9" ht="12.75">
      <c r="E543" s="12"/>
      <c r="F543" s="38"/>
      <c r="H543" s="12"/>
      <c r="I543" s="18"/>
    </row>
    <row r="544" spans="5:9" ht="12.75">
      <c r="E544" s="12"/>
      <c r="F544" s="38"/>
      <c r="H544" s="12"/>
      <c r="I544" s="18"/>
    </row>
    <row r="545" spans="5:9" ht="12.75">
      <c r="E545" s="12"/>
      <c r="F545" s="38"/>
      <c r="H545" s="12"/>
      <c r="I545" s="18"/>
    </row>
    <row r="546" spans="5:9" ht="12.75">
      <c r="E546" s="12"/>
      <c r="F546" s="38"/>
      <c r="H546" s="12"/>
      <c r="I546" s="18"/>
    </row>
    <row r="547" spans="5:9" ht="12.75">
      <c r="E547" s="12"/>
      <c r="F547" s="38"/>
      <c r="H547" s="12"/>
      <c r="I547" s="18"/>
    </row>
    <row r="548" spans="5:9" ht="12.75">
      <c r="E548" s="12"/>
      <c r="F548" s="38"/>
      <c r="H548" s="12"/>
      <c r="I548" s="18"/>
    </row>
    <row r="549" spans="5:9" ht="12.75">
      <c r="E549" s="12"/>
      <c r="F549" s="38"/>
      <c r="H549" s="12"/>
      <c r="I549" s="18"/>
    </row>
    <row r="550" spans="5:9" ht="12.75">
      <c r="E550" s="12"/>
      <c r="F550" s="38"/>
      <c r="H550" s="12"/>
      <c r="I550" s="18"/>
    </row>
    <row r="551" spans="5:9" ht="12.75">
      <c r="E551" s="12"/>
      <c r="F551" s="38"/>
      <c r="H551" s="12"/>
      <c r="I551" s="18"/>
    </row>
    <row r="552" spans="5:9" ht="12.75">
      <c r="E552" s="12"/>
      <c r="F552" s="38"/>
      <c r="H552" s="12"/>
      <c r="I552" s="18"/>
    </row>
    <row r="553" spans="5:9" ht="12.75">
      <c r="E553" s="12"/>
      <c r="F553" s="38"/>
      <c r="H553" s="12"/>
      <c r="I553" s="18"/>
    </row>
    <row r="554" spans="5:9" ht="12.75">
      <c r="E554" s="12"/>
      <c r="F554" s="38"/>
      <c r="H554" s="12"/>
      <c r="I554" s="18"/>
    </row>
    <row r="555" spans="5:9" ht="12.75">
      <c r="E555" s="12"/>
      <c r="F555" s="38"/>
      <c r="H555" s="12"/>
      <c r="I555" s="18"/>
    </row>
    <row r="556" spans="5:9" ht="12.75">
      <c r="E556" s="12"/>
      <c r="F556" s="38"/>
      <c r="H556" s="12"/>
      <c r="I556" s="18"/>
    </row>
    <row r="557" spans="5:9" ht="12.75">
      <c r="E557" s="12"/>
      <c r="F557" s="38"/>
      <c r="H557" s="12"/>
      <c r="I557" s="18"/>
    </row>
    <row r="558" spans="5:9" ht="12.75">
      <c r="E558" s="12"/>
      <c r="F558" s="38"/>
      <c r="H558" s="12"/>
      <c r="I558" s="18"/>
    </row>
    <row r="559" spans="5:9" ht="12.75">
      <c r="E559" s="12"/>
      <c r="F559" s="38"/>
      <c r="H559" s="12"/>
      <c r="I559" s="18"/>
    </row>
    <row r="560" spans="5:9" ht="12.75">
      <c r="E560" s="12"/>
      <c r="F560" s="38"/>
      <c r="H560" s="12"/>
      <c r="I560" s="18"/>
    </row>
    <row r="561" spans="5:9" ht="12.75">
      <c r="E561" s="12"/>
      <c r="F561" s="38"/>
      <c r="H561" s="12"/>
      <c r="I561" s="18"/>
    </row>
    <row r="562" spans="5:9" ht="12.75">
      <c r="E562" s="12"/>
      <c r="F562" s="38"/>
      <c r="H562" s="12"/>
      <c r="I562" s="18"/>
    </row>
    <row r="563" spans="5:9" ht="12.75">
      <c r="E563" s="12"/>
      <c r="F563" s="38"/>
      <c r="H563" s="12"/>
      <c r="I563" s="18"/>
    </row>
    <row r="564" spans="5:9" ht="12.75">
      <c r="E564" s="12"/>
      <c r="F564" s="38"/>
      <c r="H564" s="12"/>
      <c r="I564" s="18"/>
    </row>
    <row r="565" spans="5:9" ht="12.75">
      <c r="E565" s="12"/>
      <c r="F565" s="38"/>
      <c r="H565" s="12"/>
      <c r="I565" s="18"/>
    </row>
    <row r="566" spans="5:9" ht="12.75">
      <c r="E566" s="12"/>
      <c r="F566" s="38"/>
      <c r="H566" s="12"/>
      <c r="I566" s="18"/>
    </row>
    <row r="567" spans="5:9" ht="12.75">
      <c r="E567" s="12"/>
      <c r="F567" s="38"/>
      <c r="H567" s="12"/>
      <c r="I567" s="18"/>
    </row>
    <row r="568" spans="5:9" ht="12.75">
      <c r="E568" s="12"/>
      <c r="F568" s="38"/>
      <c r="H568" s="12"/>
      <c r="I568" s="18"/>
    </row>
    <row r="569" spans="5:9" ht="12.75">
      <c r="E569" s="12"/>
      <c r="F569" s="38"/>
      <c r="H569" s="12"/>
      <c r="I569" s="18"/>
    </row>
    <row r="570" spans="5:9" ht="12.75">
      <c r="E570" s="12"/>
      <c r="F570" s="38"/>
      <c r="H570" s="12"/>
      <c r="I570" s="18"/>
    </row>
    <row r="571" spans="5:9" ht="12.75">
      <c r="E571" s="12"/>
      <c r="F571" s="38"/>
      <c r="H571" s="12"/>
      <c r="I571" s="18"/>
    </row>
    <row r="572" spans="5:9" ht="12.75">
      <c r="E572" s="12"/>
      <c r="F572" s="38"/>
      <c r="H572" s="12"/>
      <c r="I572" s="18"/>
    </row>
    <row r="573" spans="5:9" ht="12.75">
      <c r="E573" s="12"/>
      <c r="F573" s="38"/>
      <c r="H573" s="12"/>
      <c r="I573" s="18"/>
    </row>
    <row r="574" spans="5:9" ht="12.75">
      <c r="E574" s="12"/>
      <c r="F574" s="38"/>
      <c r="H574" s="12"/>
      <c r="I574" s="18"/>
    </row>
    <row r="575" spans="5:9" ht="12.75">
      <c r="E575" s="12"/>
      <c r="F575" s="38"/>
      <c r="H575" s="12"/>
      <c r="I575" s="18"/>
    </row>
    <row r="576" spans="5:9" ht="12.75">
      <c r="E576" s="12"/>
      <c r="F576" s="38"/>
      <c r="H576" s="12"/>
      <c r="I576" s="18"/>
    </row>
    <row r="577" spans="5:9" ht="12.75">
      <c r="E577" s="12"/>
      <c r="F577" s="38"/>
      <c r="H577" s="12"/>
      <c r="I577" s="18"/>
    </row>
    <row r="578" spans="5:9" ht="12.75">
      <c r="E578" s="12"/>
      <c r="F578" s="38"/>
      <c r="H578" s="12"/>
      <c r="I578" s="18"/>
    </row>
    <row r="579" spans="5:9" ht="12.75">
      <c r="E579" s="12"/>
      <c r="F579" s="38"/>
      <c r="H579" s="12"/>
      <c r="I579" s="18"/>
    </row>
    <row r="580" spans="5:9" ht="12.75">
      <c r="E580" s="12"/>
      <c r="F580" s="38"/>
      <c r="H580" s="12"/>
      <c r="I580" s="18"/>
    </row>
    <row r="581" spans="5:9" ht="12.75">
      <c r="E581" s="12"/>
      <c r="F581" s="38"/>
      <c r="H581" s="12"/>
      <c r="I581" s="18"/>
    </row>
    <row r="582" spans="5:9" ht="12.75">
      <c r="E582" s="12"/>
      <c r="F582" s="38"/>
      <c r="H582" s="12"/>
      <c r="I582" s="18"/>
    </row>
    <row r="583" spans="5:9" ht="12.75">
      <c r="E583" s="12"/>
      <c r="F583" s="38"/>
      <c r="H583" s="12"/>
      <c r="I583" s="18"/>
    </row>
    <row r="584" spans="5:9" ht="12.75">
      <c r="E584" s="12"/>
      <c r="F584" s="38"/>
      <c r="H584" s="12"/>
      <c r="I584" s="18"/>
    </row>
    <row r="585" spans="5:9" ht="12.75">
      <c r="E585" s="12"/>
      <c r="F585" s="38"/>
      <c r="H585" s="12"/>
      <c r="I585" s="18"/>
    </row>
    <row r="586" spans="5:9" ht="12.75">
      <c r="E586" s="12"/>
      <c r="F586" s="38"/>
      <c r="H586" s="12"/>
      <c r="I586" s="18"/>
    </row>
    <row r="587" spans="5:9" ht="12.75">
      <c r="E587" s="12"/>
      <c r="F587" s="38"/>
      <c r="H587" s="12"/>
      <c r="I587" s="18"/>
    </row>
    <row r="588" spans="5:9" ht="12.75">
      <c r="E588" s="12"/>
      <c r="F588" s="38"/>
      <c r="H588" s="12"/>
      <c r="I588" s="18"/>
    </row>
    <row r="589" spans="5:9" ht="12.75">
      <c r="E589" s="12"/>
      <c r="F589" s="38"/>
      <c r="H589" s="12"/>
      <c r="I589" s="18"/>
    </row>
    <row r="590" spans="5:9" ht="12.75">
      <c r="E590" s="12"/>
      <c r="F590" s="38"/>
      <c r="H590" s="12"/>
      <c r="I590" s="18"/>
    </row>
    <row r="591" spans="5:9" ht="12.75">
      <c r="E591" s="12"/>
      <c r="F591" s="38"/>
      <c r="H591" s="12"/>
      <c r="I591" s="18"/>
    </row>
    <row r="592" spans="5:9" ht="12.75">
      <c r="E592" s="12"/>
      <c r="F592" s="38"/>
      <c r="H592" s="12"/>
      <c r="I592" s="18"/>
    </row>
    <row r="593" spans="5:9" ht="12.75">
      <c r="E593" s="12"/>
      <c r="F593" s="38"/>
      <c r="H593" s="12"/>
      <c r="I593" s="18"/>
    </row>
    <row r="594" spans="5:9" ht="12.75">
      <c r="E594" s="12"/>
      <c r="F594" s="38"/>
      <c r="H594" s="12"/>
      <c r="I594" s="18"/>
    </row>
    <row r="595" spans="5:9" ht="12.75">
      <c r="E595" s="12"/>
      <c r="F595" s="38"/>
      <c r="H595" s="12"/>
      <c r="I595" s="18"/>
    </row>
    <row r="596" spans="5:9" ht="12.75">
      <c r="E596" s="12"/>
      <c r="F596" s="38"/>
      <c r="H596" s="12"/>
      <c r="I596" s="18"/>
    </row>
    <row r="597" spans="5:9" ht="12.75">
      <c r="E597" s="12"/>
      <c r="F597" s="38"/>
      <c r="H597" s="12"/>
      <c r="I597" s="18"/>
    </row>
    <row r="598" spans="5:9" ht="12.75">
      <c r="E598" s="12"/>
      <c r="F598" s="38"/>
      <c r="H598" s="12"/>
      <c r="I598" s="18"/>
    </row>
    <row r="599" spans="5:9" ht="12.75">
      <c r="E599" s="12"/>
      <c r="F599" s="38"/>
      <c r="H599" s="12"/>
      <c r="I599" s="18"/>
    </row>
    <row r="600" spans="5:9" ht="12.75">
      <c r="E600" s="12"/>
      <c r="F600" s="38"/>
      <c r="H600" s="12"/>
      <c r="I600" s="18"/>
    </row>
    <row r="601" spans="5:9" ht="12.75">
      <c r="E601" s="12"/>
      <c r="F601" s="38"/>
      <c r="H601" s="12"/>
      <c r="I601" s="18"/>
    </row>
    <row r="602" spans="5:9" ht="12.75">
      <c r="E602" s="12"/>
      <c r="F602" s="38"/>
      <c r="H602" s="12"/>
      <c r="I602" s="18"/>
    </row>
    <row r="603" spans="5:9" ht="12.75">
      <c r="E603" s="12"/>
      <c r="F603" s="38"/>
      <c r="H603" s="12"/>
      <c r="I603" s="18"/>
    </row>
    <row r="604" spans="5:9" ht="12.75">
      <c r="E604" s="12"/>
      <c r="F604" s="38"/>
      <c r="H604" s="12"/>
      <c r="I604" s="18"/>
    </row>
    <row r="605" spans="5:9" ht="12.75">
      <c r="E605" s="12"/>
      <c r="F605" s="38"/>
      <c r="H605" s="12"/>
      <c r="I605" s="18"/>
    </row>
    <row r="606" spans="5:9" ht="12.75">
      <c r="E606" s="12"/>
      <c r="F606" s="38"/>
      <c r="H606" s="12"/>
      <c r="I606" s="18"/>
    </row>
    <row r="607" spans="5:9" ht="12.75">
      <c r="E607" s="12"/>
      <c r="F607" s="38"/>
      <c r="H607" s="12"/>
      <c r="I607" s="18"/>
    </row>
    <row r="608" spans="5:9" ht="12.75">
      <c r="E608" s="12"/>
      <c r="F608" s="38"/>
      <c r="H608" s="12"/>
      <c r="I608" s="18"/>
    </row>
    <row r="609" spans="5:9" ht="12.75">
      <c r="E609" s="12"/>
      <c r="F609" s="38"/>
      <c r="H609" s="12"/>
      <c r="I609" s="18"/>
    </row>
    <row r="610" spans="5:9" ht="12.75">
      <c r="E610" s="12"/>
      <c r="F610" s="38"/>
      <c r="H610" s="12"/>
      <c r="I610" s="18"/>
    </row>
    <row r="611" spans="5:9" ht="12.75">
      <c r="E611" s="12"/>
      <c r="F611" s="38"/>
      <c r="H611" s="12"/>
      <c r="I611" s="18"/>
    </row>
    <row r="612" spans="5:9" ht="12.75">
      <c r="E612" s="12"/>
      <c r="F612" s="38"/>
      <c r="H612" s="12"/>
      <c r="I612" s="18"/>
    </row>
    <row r="613" spans="5:9" ht="12.75">
      <c r="E613" s="12"/>
      <c r="F613" s="38"/>
      <c r="H613" s="12"/>
      <c r="I613" s="18"/>
    </row>
    <row r="614" spans="5:9" ht="12.75">
      <c r="E614" s="12"/>
      <c r="F614" s="38"/>
      <c r="H614" s="12"/>
      <c r="I614" s="18"/>
    </row>
    <row r="615" spans="5:9" ht="12.75">
      <c r="E615" s="12"/>
      <c r="F615" s="38"/>
      <c r="H615" s="12"/>
      <c r="I615" s="18"/>
    </row>
    <row r="616" spans="5:9" ht="12.75">
      <c r="E616" s="12"/>
      <c r="F616" s="38"/>
      <c r="H616" s="12"/>
      <c r="I616" s="18"/>
    </row>
    <row r="617" spans="5:9" ht="12.75">
      <c r="E617" s="12"/>
      <c r="F617" s="38"/>
      <c r="H617" s="12"/>
      <c r="I617" s="18"/>
    </row>
    <row r="618" spans="5:9" ht="12.75">
      <c r="E618" s="12"/>
      <c r="F618" s="38"/>
      <c r="H618" s="12"/>
      <c r="I618" s="18"/>
    </row>
    <row r="619" spans="5:9" ht="12.75">
      <c r="E619" s="12"/>
      <c r="F619" s="38"/>
      <c r="H619" s="12"/>
      <c r="I619" s="18"/>
    </row>
    <row r="620" spans="5:9" ht="12.75">
      <c r="E620" s="12"/>
      <c r="F620" s="38"/>
      <c r="H620" s="12"/>
      <c r="I620" s="18"/>
    </row>
    <row r="621" spans="5:9" ht="12.75">
      <c r="E621" s="12"/>
      <c r="F621" s="38"/>
      <c r="H621" s="12"/>
      <c r="I621" s="18"/>
    </row>
    <row r="622" spans="5:9" ht="12.75">
      <c r="E622" s="12"/>
      <c r="F622" s="38"/>
      <c r="H622" s="12"/>
      <c r="I622" s="18"/>
    </row>
    <row r="623" spans="5:9" ht="12.75">
      <c r="E623" s="12"/>
      <c r="F623" s="38"/>
      <c r="H623" s="12"/>
      <c r="I623" s="18"/>
    </row>
    <row r="624" spans="5:9" ht="12.75">
      <c r="E624" s="12"/>
      <c r="F624" s="38"/>
      <c r="H624" s="12"/>
      <c r="I624" s="18"/>
    </row>
    <row r="625" spans="5:9" ht="12.75">
      <c r="E625" s="12"/>
      <c r="F625" s="38"/>
      <c r="H625" s="12"/>
      <c r="I625" s="18"/>
    </row>
    <row r="626" spans="5:9" ht="12.75">
      <c r="E626" s="12"/>
      <c r="F626" s="38"/>
      <c r="H626" s="12"/>
      <c r="I626" s="18"/>
    </row>
    <row r="627" spans="5:9" ht="12.75">
      <c r="E627" s="12"/>
      <c r="F627" s="38"/>
      <c r="H627" s="12"/>
      <c r="I627" s="18"/>
    </row>
    <row r="628" spans="5:9" ht="12.75">
      <c r="E628" s="12"/>
      <c r="F628" s="38"/>
      <c r="H628" s="12"/>
      <c r="I628" s="18"/>
    </row>
    <row r="629" spans="5:9" ht="12.75">
      <c r="E629" s="12"/>
      <c r="F629" s="38"/>
      <c r="H629" s="12"/>
      <c r="I629" s="18"/>
    </row>
    <row r="630" spans="5:9" ht="12.75">
      <c r="E630" s="12"/>
      <c r="F630" s="38"/>
      <c r="H630" s="12"/>
      <c r="I630" s="18"/>
    </row>
    <row r="631" spans="5:9" ht="12.75">
      <c r="E631" s="12"/>
      <c r="F631" s="38"/>
      <c r="H631" s="12"/>
      <c r="I631" s="18"/>
    </row>
    <row r="632" spans="5:9" ht="12.75">
      <c r="E632" s="12"/>
      <c r="F632" s="38"/>
      <c r="H632" s="12"/>
      <c r="I632" s="18"/>
    </row>
    <row r="633" spans="5:9" ht="12.75">
      <c r="E633" s="12"/>
      <c r="F633" s="38"/>
      <c r="H633" s="12"/>
      <c r="I633" s="18"/>
    </row>
    <row r="634" spans="5:9" ht="12.75">
      <c r="E634" s="12"/>
      <c r="F634" s="38"/>
      <c r="H634" s="12"/>
      <c r="I634" s="18"/>
    </row>
    <row r="635" spans="5:9" ht="12.75">
      <c r="E635" s="12"/>
      <c r="F635" s="38"/>
      <c r="H635" s="12"/>
      <c r="I635" s="18"/>
    </row>
    <row r="636" spans="5:9" ht="12.75">
      <c r="E636" s="12"/>
      <c r="F636" s="38"/>
      <c r="H636" s="12"/>
      <c r="I636" s="18"/>
    </row>
    <row r="637" spans="5:9" ht="12.75">
      <c r="E637" s="12"/>
      <c r="F637" s="38"/>
      <c r="H637" s="12"/>
      <c r="I637" s="18"/>
    </row>
    <row r="638" spans="5:9" ht="12.75">
      <c r="E638" s="12"/>
      <c r="F638" s="38"/>
      <c r="H638" s="12"/>
      <c r="I638" s="18"/>
    </row>
    <row r="639" spans="5:9" ht="12.75">
      <c r="E639" s="12"/>
      <c r="F639" s="38"/>
      <c r="H639" s="12"/>
      <c r="I639" s="18"/>
    </row>
    <row r="640" spans="5:9" ht="12.75">
      <c r="E640" s="12"/>
      <c r="F640" s="38"/>
      <c r="H640" s="12"/>
      <c r="I640" s="18"/>
    </row>
    <row r="641" spans="5:9" ht="12.75">
      <c r="E641" s="12"/>
      <c r="F641" s="38"/>
      <c r="H641" s="12"/>
      <c r="I641" s="18"/>
    </row>
    <row r="642" spans="5:9" ht="12.75">
      <c r="E642" s="12"/>
      <c r="F642" s="38"/>
      <c r="H642" s="12"/>
      <c r="I642" s="18"/>
    </row>
    <row r="643" spans="5:9" ht="12.75">
      <c r="E643" s="12"/>
      <c r="F643" s="38"/>
      <c r="H643" s="12"/>
      <c r="I643" s="18"/>
    </row>
    <row r="644" spans="5:9" ht="12.75">
      <c r="E644" s="12"/>
      <c r="F644" s="38"/>
      <c r="H644" s="12"/>
      <c r="I644" s="18"/>
    </row>
    <row r="645" spans="5:9" ht="12.75">
      <c r="E645" s="12"/>
      <c r="F645" s="38"/>
      <c r="H645" s="12"/>
      <c r="I645" s="18"/>
    </row>
    <row r="646" spans="5:9" ht="12.75">
      <c r="E646" s="12"/>
      <c r="F646" s="38"/>
      <c r="H646" s="12"/>
      <c r="I646" s="18"/>
    </row>
    <row r="647" spans="5:9" ht="12.75">
      <c r="E647" s="12"/>
      <c r="F647" s="38"/>
      <c r="H647" s="12"/>
      <c r="I647" s="18"/>
    </row>
    <row r="648" spans="5:9" ht="12.75">
      <c r="E648" s="12"/>
      <c r="F648" s="38"/>
      <c r="H648" s="12"/>
      <c r="I648" s="18"/>
    </row>
    <row r="649" spans="5:9" ht="12.75">
      <c r="E649" s="12"/>
      <c r="F649" s="38"/>
      <c r="H649" s="12"/>
      <c r="I649" s="18"/>
    </row>
    <row r="650" spans="5:9" ht="12.75">
      <c r="E650" s="12"/>
      <c r="F650" s="38"/>
      <c r="H650" s="12"/>
      <c r="I650" s="18"/>
    </row>
    <row r="651" spans="5:9" ht="12.75">
      <c r="E651" s="12"/>
      <c r="F651" s="38"/>
      <c r="H651" s="12"/>
      <c r="I651" s="18"/>
    </row>
    <row r="652" spans="5:9" ht="12.75">
      <c r="E652" s="12"/>
      <c r="F652" s="38"/>
      <c r="H652" s="12"/>
      <c r="I652" s="18"/>
    </row>
    <row r="653" spans="5:9" ht="12.75">
      <c r="E653" s="12"/>
      <c r="F653" s="38"/>
      <c r="H653" s="12"/>
      <c r="I653" s="18"/>
    </row>
    <row r="654" spans="5:9" ht="12.75">
      <c r="E654" s="12"/>
      <c r="F654" s="38"/>
      <c r="H654" s="12"/>
      <c r="I654" s="18"/>
    </row>
    <row r="655" spans="5:9" ht="12.75">
      <c r="E655" s="12"/>
      <c r="F655" s="38"/>
      <c r="H655" s="12"/>
      <c r="I655" s="18"/>
    </row>
    <row r="656" spans="5:9" ht="12.75">
      <c r="E656" s="12"/>
      <c r="F656" s="38"/>
      <c r="H656" s="12"/>
      <c r="I656" s="18"/>
    </row>
    <row r="657" spans="5:9" ht="12.75">
      <c r="E657" s="12"/>
      <c r="F657" s="38"/>
      <c r="H657" s="12"/>
      <c r="I657" s="18"/>
    </row>
    <row r="658" spans="5:9" ht="12.75">
      <c r="E658" s="12"/>
      <c r="F658" s="38"/>
      <c r="H658" s="12"/>
      <c r="I658" s="18"/>
    </row>
    <row r="659" spans="5:9" ht="12.75">
      <c r="E659" s="12"/>
      <c r="F659" s="38"/>
      <c r="H659" s="12"/>
      <c r="I659" s="18"/>
    </row>
    <row r="660" spans="5:9" ht="12.75">
      <c r="E660" s="12"/>
      <c r="F660" s="38"/>
      <c r="H660" s="12"/>
      <c r="I660" s="18"/>
    </row>
    <row r="661" spans="5:9" ht="12.75">
      <c r="E661" s="12"/>
      <c r="F661" s="38"/>
      <c r="H661" s="12"/>
      <c r="I661" s="18"/>
    </row>
    <row r="662" spans="5:9" ht="12.75">
      <c r="E662" s="12"/>
      <c r="F662" s="38"/>
      <c r="H662" s="12"/>
      <c r="I662" s="18"/>
    </row>
    <row r="663" spans="5:9" ht="12.75">
      <c r="E663" s="12"/>
      <c r="F663" s="38"/>
      <c r="H663" s="12"/>
      <c r="I663" s="18"/>
    </row>
    <row r="664" spans="5:9" ht="12.75">
      <c r="E664" s="12"/>
      <c r="F664" s="38"/>
      <c r="H664" s="12"/>
      <c r="I664" s="18"/>
    </row>
    <row r="665" spans="5:9" ht="12.75">
      <c r="E665" s="12"/>
      <c r="F665" s="38"/>
      <c r="H665" s="12"/>
      <c r="I665" s="18"/>
    </row>
    <row r="666" spans="5:9" ht="12.75">
      <c r="E666" s="12"/>
      <c r="F666" s="38"/>
      <c r="H666" s="12"/>
      <c r="I666" s="18"/>
    </row>
    <row r="667" spans="5:9" ht="12.75">
      <c r="E667" s="12"/>
      <c r="F667" s="38"/>
      <c r="H667" s="12"/>
      <c r="I667" s="18"/>
    </row>
    <row r="668" spans="5:9" ht="12.75">
      <c r="E668" s="12"/>
      <c r="F668" s="38"/>
      <c r="H668" s="12"/>
      <c r="I668" s="18"/>
    </row>
    <row r="669" spans="5:9" ht="12.75">
      <c r="E669" s="12"/>
      <c r="F669" s="38"/>
      <c r="H669" s="12"/>
      <c r="I669" s="18"/>
    </row>
    <row r="670" spans="5:9" ht="12.75">
      <c r="E670" s="12"/>
      <c r="F670" s="38"/>
      <c r="H670" s="12"/>
      <c r="I670" s="18"/>
    </row>
    <row r="671" spans="5:9" ht="12.75">
      <c r="E671" s="12"/>
      <c r="F671" s="38"/>
      <c r="H671" s="12"/>
      <c r="I671" s="18"/>
    </row>
    <row r="672" spans="5:9" ht="12.75">
      <c r="E672" s="12"/>
      <c r="F672" s="38"/>
      <c r="H672" s="12"/>
      <c r="I672" s="18"/>
    </row>
    <row r="673" spans="5:9" ht="12.75">
      <c r="E673" s="12"/>
      <c r="F673" s="38"/>
      <c r="H673" s="12"/>
      <c r="I673" s="18"/>
    </row>
    <row r="674" spans="5:9" ht="12.75">
      <c r="E674" s="12"/>
      <c r="F674" s="38"/>
      <c r="H674" s="12"/>
      <c r="I674" s="18"/>
    </row>
    <row r="675" spans="5:9" ht="12.75">
      <c r="E675" s="12"/>
      <c r="F675" s="38"/>
      <c r="H675" s="12"/>
      <c r="I675" s="18"/>
    </row>
    <row r="676" spans="5:9" ht="12.75">
      <c r="E676" s="12"/>
      <c r="F676" s="38"/>
      <c r="H676" s="12"/>
      <c r="I676" s="18"/>
    </row>
    <row r="677" spans="5:9" ht="12.75">
      <c r="E677" s="12"/>
      <c r="F677" s="38"/>
      <c r="H677" s="12"/>
      <c r="I677" s="18"/>
    </row>
    <row r="678" spans="5:9" ht="12.75">
      <c r="E678" s="12"/>
      <c r="F678" s="38"/>
      <c r="H678" s="12"/>
      <c r="I678" s="18"/>
    </row>
    <row r="679" spans="5:9" ht="12.75">
      <c r="E679" s="12"/>
      <c r="F679" s="38"/>
      <c r="H679" s="12"/>
      <c r="I679" s="18"/>
    </row>
    <row r="680" spans="5:9" ht="12.75">
      <c r="E680" s="12"/>
      <c r="F680" s="38"/>
      <c r="H680" s="12"/>
      <c r="I680" s="18"/>
    </row>
    <row r="681" spans="5:9" ht="12.75">
      <c r="E681" s="12"/>
      <c r="F681" s="38"/>
      <c r="H681" s="12"/>
      <c r="I681" s="18"/>
    </row>
    <row r="682" spans="5:9" ht="12.75">
      <c r="E682" s="12"/>
      <c r="F682" s="38"/>
      <c r="H682" s="12"/>
      <c r="I682" s="18"/>
    </row>
    <row r="683" spans="5:9" ht="12.75">
      <c r="E683" s="12"/>
      <c r="F683" s="38"/>
      <c r="H683" s="12"/>
      <c r="I683" s="18"/>
    </row>
    <row r="684" spans="5:9" ht="12.75">
      <c r="E684" s="12"/>
      <c r="F684" s="38"/>
      <c r="H684" s="12"/>
      <c r="I684" s="18"/>
    </row>
    <row r="685" spans="5:9" ht="12.75">
      <c r="E685" s="12"/>
      <c r="F685" s="38"/>
      <c r="H685" s="12"/>
      <c r="I685" s="18"/>
    </row>
    <row r="686" spans="5:9" ht="12.75">
      <c r="E686" s="12"/>
      <c r="F686" s="38"/>
      <c r="H686" s="12"/>
      <c r="I686" s="18"/>
    </row>
    <row r="687" spans="5:9" ht="12.75">
      <c r="E687" s="12"/>
      <c r="F687" s="38"/>
      <c r="H687" s="12"/>
      <c r="I687" s="18"/>
    </row>
    <row r="688" spans="5:9" ht="12.75">
      <c r="E688" s="12"/>
      <c r="F688" s="38"/>
      <c r="H688" s="12"/>
      <c r="I688" s="18"/>
    </row>
    <row r="689" spans="5:9" ht="12.75">
      <c r="E689" s="12"/>
      <c r="F689" s="38"/>
      <c r="H689" s="12"/>
      <c r="I689" s="18"/>
    </row>
    <row r="690" spans="5:9" ht="12.75">
      <c r="E690" s="12"/>
      <c r="F690" s="38"/>
      <c r="H690" s="12"/>
      <c r="I690" s="18"/>
    </row>
    <row r="691" spans="5:9" ht="12.75">
      <c r="E691" s="12"/>
      <c r="F691" s="38"/>
      <c r="H691" s="12"/>
      <c r="I691" s="18"/>
    </row>
    <row r="692" spans="5:9" ht="12.75">
      <c r="E692" s="12"/>
      <c r="F692" s="38"/>
      <c r="H692" s="12"/>
      <c r="I692" s="18"/>
    </row>
    <row r="693" spans="5:9" ht="12.75">
      <c r="E693" s="12"/>
      <c r="F693" s="38"/>
      <c r="H693" s="12"/>
      <c r="I693" s="18"/>
    </row>
    <row r="694" spans="5:9" ht="12.75">
      <c r="E694" s="12"/>
      <c r="F694" s="38"/>
      <c r="H694" s="12"/>
      <c r="I694" s="18"/>
    </row>
    <row r="695" spans="5:9" ht="12.75">
      <c r="E695" s="12"/>
      <c r="F695" s="38"/>
      <c r="H695" s="12"/>
      <c r="I695" s="18"/>
    </row>
    <row r="696" spans="5:9" ht="12.75">
      <c r="E696" s="12"/>
      <c r="F696" s="38"/>
      <c r="H696" s="12"/>
      <c r="I696" s="18"/>
    </row>
    <row r="697" spans="5:9" ht="12.75">
      <c r="E697" s="12"/>
      <c r="F697" s="38"/>
      <c r="H697" s="12"/>
      <c r="I697" s="18"/>
    </row>
    <row r="698" spans="5:9" ht="12.75">
      <c r="E698" s="12"/>
      <c r="F698" s="38"/>
      <c r="H698" s="12"/>
      <c r="I698" s="18"/>
    </row>
    <row r="699" spans="5:9" ht="12.75">
      <c r="E699" s="12"/>
      <c r="F699" s="38"/>
      <c r="H699" s="12"/>
      <c r="I699" s="18"/>
    </row>
    <row r="700" spans="5:9" ht="12.75">
      <c r="E700" s="12"/>
      <c r="F700" s="38"/>
      <c r="H700" s="12"/>
      <c r="I700" s="18"/>
    </row>
    <row r="701" spans="5:9" ht="12.75">
      <c r="E701" s="12"/>
      <c r="F701" s="38"/>
      <c r="H701" s="12"/>
      <c r="I701" s="18"/>
    </row>
    <row r="702" spans="5:9" ht="12.75">
      <c r="E702" s="12"/>
      <c r="F702" s="38"/>
      <c r="H702" s="12"/>
      <c r="I702" s="18"/>
    </row>
    <row r="703" spans="5:9" ht="12.75">
      <c r="E703" s="12"/>
      <c r="F703" s="38"/>
      <c r="H703" s="12"/>
      <c r="I703" s="18"/>
    </row>
    <row r="704" spans="5:9" ht="12.75">
      <c r="E704" s="12"/>
      <c r="F704" s="38"/>
      <c r="H704" s="12"/>
      <c r="I704" s="18"/>
    </row>
    <row r="705" spans="5:9" ht="12.75">
      <c r="E705" s="12"/>
      <c r="F705" s="38"/>
      <c r="H705" s="12"/>
      <c r="I705" s="18"/>
    </row>
    <row r="706" spans="5:9" ht="12.75">
      <c r="E706" s="12"/>
      <c r="F706" s="38"/>
      <c r="H706" s="12"/>
      <c r="I706" s="18"/>
    </row>
    <row r="707" spans="5:9" ht="12.75">
      <c r="E707" s="12"/>
      <c r="F707" s="38"/>
      <c r="H707" s="12"/>
      <c r="I707" s="18"/>
    </row>
    <row r="708" spans="5:9" ht="12.75">
      <c r="E708" s="12"/>
      <c r="F708" s="38"/>
      <c r="H708" s="12"/>
      <c r="I708" s="18"/>
    </row>
    <row r="709" spans="5:9" ht="12.75">
      <c r="E709" s="12"/>
      <c r="F709" s="38"/>
      <c r="H709" s="12"/>
      <c r="I709" s="18"/>
    </row>
    <row r="710" spans="5:9" ht="12.75">
      <c r="E710" s="12"/>
      <c r="F710" s="38"/>
      <c r="H710" s="12"/>
      <c r="I710" s="18"/>
    </row>
    <row r="711" spans="5:9" ht="12.75">
      <c r="E711" s="12"/>
      <c r="F711" s="38"/>
      <c r="H711" s="12"/>
      <c r="I711" s="18"/>
    </row>
    <row r="712" spans="5:9" ht="12.75">
      <c r="E712" s="12"/>
      <c r="F712" s="38"/>
      <c r="H712" s="12"/>
      <c r="I712" s="18"/>
    </row>
    <row r="713" spans="5:9" ht="12.75">
      <c r="E713" s="12"/>
      <c r="F713" s="38"/>
      <c r="H713" s="12"/>
      <c r="I713" s="18"/>
    </row>
    <row r="714" spans="5:9" ht="12.75">
      <c r="E714" s="12"/>
      <c r="F714" s="38"/>
      <c r="H714" s="12"/>
      <c r="I714" s="18"/>
    </row>
    <row r="715" spans="5:9" ht="12.75">
      <c r="E715" s="12"/>
      <c r="F715" s="38"/>
      <c r="H715" s="12"/>
      <c r="I715" s="18"/>
    </row>
    <row r="716" spans="5:9" ht="12.75">
      <c r="E716" s="12"/>
      <c r="F716" s="38"/>
      <c r="H716" s="12"/>
      <c r="I716" s="18"/>
    </row>
    <row r="717" spans="5:9" ht="12.75">
      <c r="E717" s="12"/>
      <c r="F717" s="38"/>
      <c r="H717" s="12"/>
      <c r="I717" s="18"/>
    </row>
    <row r="718" spans="5:9" ht="12.75">
      <c r="E718" s="12"/>
      <c r="F718" s="38"/>
      <c r="H718" s="12"/>
      <c r="I718" s="18"/>
    </row>
    <row r="719" spans="5:9" ht="12.75">
      <c r="E719" s="12"/>
      <c r="F719" s="38"/>
      <c r="H719" s="12"/>
      <c r="I719" s="18"/>
    </row>
    <row r="720" spans="5:9" ht="12.75">
      <c r="E720" s="12"/>
      <c r="F720" s="38"/>
      <c r="H720" s="12"/>
      <c r="I720" s="18"/>
    </row>
    <row r="721" spans="5:9" ht="12.75">
      <c r="E721" s="12"/>
      <c r="F721" s="38"/>
      <c r="H721" s="12"/>
      <c r="I721" s="18"/>
    </row>
    <row r="722" spans="5:9" ht="12.75">
      <c r="E722" s="12"/>
      <c r="F722" s="38"/>
      <c r="H722" s="12"/>
      <c r="I722" s="18"/>
    </row>
    <row r="723" spans="5:9" ht="12.75">
      <c r="E723" s="12"/>
      <c r="F723" s="38"/>
      <c r="H723" s="12"/>
      <c r="I723" s="18"/>
    </row>
    <row r="724" spans="5:9" ht="12.75">
      <c r="E724" s="12"/>
      <c r="F724" s="38"/>
      <c r="H724" s="12"/>
      <c r="I724" s="18"/>
    </row>
    <row r="725" spans="5:9" ht="12.75">
      <c r="E725" s="12"/>
      <c r="F725" s="38"/>
      <c r="H725" s="12"/>
      <c r="I725" s="18"/>
    </row>
    <row r="726" spans="5:9" ht="12.75">
      <c r="E726" s="12"/>
      <c r="F726" s="38"/>
      <c r="H726" s="12"/>
      <c r="I726" s="18"/>
    </row>
    <row r="727" spans="5:9" ht="12.75">
      <c r="E727" s="12"/>
      <c r="F727" s="38"/>
      <c r="H727" s="12"/>
      <c r="I727" s="18"/>
    </row>
    <row r="728" spans="5:9" ht="12.75">
      <c r="E728" s="12"/>
      <c r="F728" s="38"/>
      <c r="H728" s="12"/>
      <c r="I728" s="18"/>
    </row>
    <row r="729" spans="5:9" ht="12.75">
      <c r="E729" s="12"/>
      <c r="F729" s="38"/>
      <c r="H729" s="12"/>
      <c r="I729" s="18"/>
    </row>
    <row r="730" spans="5:9" ht="12.75">
      <c r="E730" s="12"/>
      <c r="F730" s="38"/>
      <c r="H730" s="12"/>
      <c r="I730" s="18"/>
    </row>
    <row r="731" spans="5:9" ht="12.75">
      <c r="E731" s="12"/>
      <c r="F731" s="38"/>
      <c r="H731" s="12"/>
      <c r="I731" s="18"/>
    </row>
    <row r="732" spans="5:9" ht="12.75">
      <c r="E732" s="12"/>
      <c r="F732" s="38"/>
      <c r="H732" s="12"/>
      <c r="I732" s="18"/>
    </row>
    <row r="733" spans="5:9" ht="12.75">
      <c r="E733" s="12"/>
      <c r="F733" s="38"/>
      <c r="H733" s="12"/>
      <c r="I733" s="18"/>
    </row>
    <row r="734" spans="5:9" ht="12.75">
      <c r="E734" s="12"/>
      <c r="F734" s="38"/>
      <c r="H734" s="12"/>
      <c r="I734" s="18"/>
    </row>
    <row r="735" spans="5:9" ht="12.75">
      <c r="E735" s="12"/>
      <c r="F735" s="38"/>
      <c r="H735" s="12"/>
      <c r="I735" s="18"/>
    </row>
    <row r="736" spans="5:9" ht="12.75">
      <c r="E736" s="12"/>
      <c r="F736" s="38"/>
      <c r="H736" s="12"/>
      <c r="I736" s="18"/>
    </row>
    <row r="737" spans="5:9" ht="12.75">
      <c r="E737" s="12"/>
      <c r="F737" s="38"/>
      <c r="H737" s="12"/>
      <c r="I737" s="18"/>
    </row>
    <row r="738" spans="5:9" ht="12.75">
      <c r="E738" s="12"/>
      <c r="F738" s="38"/>
      <c r="H738" s="12"/>
      <c r="I738" s="18"/>
    </row>
    <row r="739" spans="5:9" ht="12.75">
      <c r="E739" s="12"/>
      <c r="F739" s="38"/>
      <c r="H739" s="12"/>
      <c r="I739" s="18"/>
    </row>
    <row r="740" spans="5:9" ht="12.75">
      <c r="E740" s="12"/>
      <c r="F740" s="38"/>
      <c r="H740" s="12"/>
      <c r="I740" s="18"/>
    </row>
    <row r="741" spans="5:9" ht="12.75">
      <c r="E741" s="12"/>
      <c r="F741" s="38"/>
      <c r="H741" s="12"/>
      <c r="I741" s="18"/>
    </row>
    <row r="742" spans="5:9" ht="12.75">
      <c r="E742" s="12"/>
      <c r="F742" s="38"/>
      <c r="H742" s="12"/>
      <c r="I742" s="18"/>
    </row>
    <row r="743" spans="5:9" ht="12.75">
      <c r="E743" s="12"/>
      <c r="F743" s="38"/>
      <c r="H743" s="12"/>
      <c r="I743" s="18"/>
    </row>
    <row r="744" spans="5:9" ht="12.75">
      <c r="E744" s="12"/>
      <c r="F744" s="38"/>
      <c r="H744" s="12"/>
      <c r="I744" s="18"/>
    </row>
    <row r="745" spans="5:9" ht="12.75">
      <c r="E745" s="12"/>
      <c r="F745" s="38"/>
      <c r="H745" s="12"/>
      <c r="I745" s="18"/>
    </row>
    <row r="746" spans="5:9" ht="12.75">
      <c r="E746" s="12"/>
      <c r="F746" s="38"/>
      <c r="H746" s="12"/>
      <c r="I746" s="18"/>
    </row>
    <row r="747" spans="5:9" ht="12.75">
      <c r="E747" s="12"/>
      <c r="F747" s="38"/>
      <c r="H747" s="12"/>
      <c r="I747" s="18"/>
    </row>
    <row r="748" spans="5:9" ht="12.75">
      <c r="E748" s="12"/>
      <c r="F748" s="38"/>
      <c r="H748" s="12"/>
      <c r="I748" s="18"/>
    </row>
    <row r="749" spans="5:9" ht="12.75">
      <c r="E749" s="12"/>
      <c r="F749" s="38"/>
      <c r="H749" s="12"/>
      <c r="I749" s="18"/>
    </row>
    <row r="750" spans="5:9" ht="12.75">
      <c r="E750" s="12"/>
      <c r="F750" s="38"/>
      <c r="H750" s="12"/>
      <c r="I750" s="18"/>
    </row>
    <row r="751" spans="5:9" ht="12.75">
      <c r="E751" s="12"/>
      <c r="F751" s="38"/>
      <c r="H751" s="12"/>
      <c r="I751" s="18"/>
    </row>
    <row r="752" spans="5:9" ht="12.75">
      <c r="E752" s="12"/>
      <c r="F752" s="38"/>
      <c r="H752" s="12"/>
      <c r="I752" s="18"/>
    </row>
    <row r="753" spans="5:9" ht="12.75">
      <c r="E753" s="12"/>
      <c r="F753" s="38"/>
      <c r="H753" s="12"/>
      <c r="I753" s="18"/>
    </row>
    <row r="754" spans="5:9" ht="12.75">
      <c r="E754" s="12"/>
      <c r="F754" s="38"/>
      <c r="H754" s="12"/>
      <c r="I754" s="18"/>
    </row>
    <row r="755" spans="5:9" ht="12.75">
      <c r="E755" s="12"/>
      <c r="F755" s="38"/>
      <c r="H755" s="12"/>
      <c r="I755" s="18"/>
    </row>
    <row r="756" spans="5:9" ht="12.75">
      <c r="E756" s="12"/>
      <c r="F756" s="38"/>
      <c r="H756" s="12"/>
      <c r="I756" s="18"/>
    </row>
    <row r="757" spans="5:9" ht="12.75">
      <c r="E757" s="12"/>
      <c r="F757" s="38"/>
      <c r="H757" s="12"/>
      <c r="I757" s="18"/>
    </row>
    <row r="758" spans="5:9" ht="12.75">
      <c r="E758" s="12"/>
      <c r="F758" s="38"/>
      <c r="H758" s="12"/>
      <c r="I758" s="18"/>
    </row>
    <row r="759" spans="5:9" ht="12.75">
      <c r="E759" s="12"/>
      <c r="F759" s="38"/>
      <c r="H759" s="12"/>
      <c r="I759" s="18"/>
    </row>
    <row r="760" spans="5:9" ht="12.75">
      <c r="E760" s="12"/>
      <c r="F760" s="38"/>
      <c r="H760" s="12"/>
      <c r="I760" s="18"/>
    </row>
    <row r="761" spans="5:9" ht="12.75">
      <c r="E761" s="12"/>
      <c r="F761" s="38"/>
      <c r="H761" s="12"/>
      <c r="I761" s="18"/>
    </row>
    <row r="762" spans="5:9" ht="12.75">
      <c r="E762" s="12"/>
      <c r="F762" s="38"/>
      <c r="H762" s="12"/>
      <c r="I762" s="18"/>
    </row>
    <row r="763" spans="5:9" ht="12.75">
      <c r="E763" s="12"/>
      <c r="F763" s="38"/>
      <c r="H763" s="12"/>
      <c r="I763" s="18"/>
    </row>
    <row r="764" spans="5:9" ht="12.75">
      <c r="E764" s="12"/>
      <c r="F764" s="38"/>
      <c r="H764" s="12"/>
      <c r="I764" s="18"/>
    </row>
    <row r="765" spans="5:9" ht="12.75">
      <c r="E765" s="12"/>
      <c r="F765" s="38"/>
      <c r="H765" s="12"/>
      <c r="I765" s="18"/>
    </row>
    <row r="766" spans="5:9" ht="12.75">
      <c r="E766" s="12"/>
      <c r="F766" s="38"/>
      <c r="H766" s="12"/>
      <c r="I766" s="18"/>
    </row>
    <row r="767" spans="5:9" ht="12.75">
      <c r="E767" s="12"/>
      <c r="F767" s="38"/>
      <c r="H767" s="12"/>
      <c r="I767" s="18"/>
    </row>
    <row r="768" spans="5:9" ht="12.75">
      <c r="E768" s="12"/>
      <c r="F768" s="38"/>
      <c r="H768" s="12"/>
      <c r="I768" s="18"/>
    </row>
    <row r="769" spans="5:9" ht="12.75">
      <c r="E769" s="12"/>
      <c r="F769" s="38"/>
      <c r="H769" s="12"/>
      <c r="I769" s="18"/>
    </row>
    <row r="770" spans="5:9" ht="12.75">
      <c r="E770" s="12"/>
      <c r="F770" s="38"/>
      <c r="H770" s="12"/>
      <c r="I770" s="18"/>
    </row>
    <row r="771" spans="5:9" ht="12.75">
      <c r="E771" s="12"/>
      <c r="F771" s="38"/>
      <c r="H771" s="12"/>
      <c r="I771" s="18"/>
    </row>
    <row r="772" spans="5:9" ht="12.75">
      <c r="E772" s="12"/>
      <c r="F772" s="38"/>
      <c r="H772" s="12"/>
      <c r="I772" s="18"/>
    </row>
    <row r="773" spans="5:9" ht="12.75">
      <c r="E773" s="12"/>
      <c r="F773" s="38"/>
      <c r="H773" s="12"/>
      <c r="I773" s="18"/>
    </row>
    <row r="774" spans="5:9" ht="12.75">
      <c r="E774" s="12"/>
      <c r="F774" s="38"/>
      <c r="H774" s="12"/>
      <c r="I774" s="18"/>
    </row>
    <row r="775" spans="5:9" ht="12.75">
      <c r="E775" s="12"/>
      <c r="F775" s="38"/>
      <c r="H775" s="12"/>
      <c r="I775" s="18"/>
    </row>
    <row r="776" spans="5:9" ht="12.75">
      <c r="E776" s="12"/>
      <c r="F776" s="38"/>
      <c r="H776" s="12"/>
      <c r="I776" s="18"/>
    </row>
    <row r="777" spans="5:9" ht="12.75">
      <c r="E777" s="12"/>
      <c r="F777" s="38"/>
      <c r="H777" s="12"/>
      <c r="I777" s="18"/>
    </row>
    <row r="778" spans="5:9" ht="12.75">
      <c r="E778" s="12"/>
      <c r="F778" s="38"/>
      <c r="H778" s="12"/>
      <c r="I778" s="18"/>
    </row>
    <row r="779" spans="5:9" ht="12.75">
      <c r="E779" s="12"/>
      <c r="F779" s="38"/>
      <c r="H779" s="12"/>
      <c r="I779" s="18"/>
    </row>
    <row r="780" spans="5:9" ht="12.75">
      <c r="E780" s="12"/>
      <c r="F780" s="38"/>
      <c r="H780" s="12"/>
      <c r="I780" s="18"/>
    </row>
    <row r="781" spans="5:9" ht="12.75">
      <c r="E781" s="12"/>
      <c r="F781" s="38"/>
      <c r="H781" s="12"/>
      <c r="I781" s="18"/>
    </row>
    <row r="782" spans="5:9" ht="12.75">
      <c r="E782" s="12"/>
      <c r="F782" s="38"/>
      <c r="H782" s="12"/>
      <c r="I782" s="18"/>
    </row>
    <row r="783" spans="5:9" ht="12.75">
      <c r="E783" s="12"/>
      <c r="F783" s="38"/>
      <c r="H783" s="12"/>
      <c r="I783" s="18"/>
    </row>
    <row r="784" spans="5:9" ht="12.75">
      <c r="E784" s="12"/>
      <c r="F784" s="38"/>
      <c r="H784" s="12"/>
      <c r="I784" s="18"/>
    </row>
    <row r="785" spans="5:9" ht="12.75">
      <c r="E785" s="12"/>
      <c r="F785" s="38"/>
      <c r="H785" s="12"/>
      <c r="I785" s="18"/>
    </row>
    <row r="786" spans="5:9" ht="12.75">
      <c r="E786" s="12"/>
      <c r="F786" s="38"/>
      <c r="H786" s="12"/>
      <c r="I786" s="18"/>
    </row>
    <row r="787" spans="5:9" ht="12.75">
      <c r="E787" s="12"/>
      <c r="F787" s="38"/>
      <c r="H787" s="12"/>
      <c r="I787" s="18"/>
    </row>
    <row r="788" spans="5:9" ht="12.75">
      <c r="E788" s="12"/>
      <c r="F788" s="38"/>
      <c r="H788" s="12"/>
      <c r="I788" s="18"/>
    </row>
    <row r="789" spans="5:9" ht="12.75">
      <c r="E789" s="12"/>
      <c r="F789" s="38"/>
      <c r="H789" s="12"/>
      <c r="I789" s="18"/>
    </row>
    <row r="790" spans="5:9" ht="12.75">
      <c r="E790" s="12"/>
      <c r="F790" s="38"/>
      <c r="H790" s="12"/>
      <c r="I790" s="18"/>
    </row>
    <row r="791" spans="5:9" ht="12.75">
      <c r="E791" s="12"/>
      <c r="F791" s="38"/>
      <c r="H791" s="12"/>
      <c r="I791" s="18"/>
    </row>
    <row r="792" spans="5:9" ht="12.75">
      <c r="E792" s="12"/>
      <c r="F792" s="38"/>
      <c r="H792" s="12"/>
      <c r="I792" s="18"/>
    </row>
    <row r="793" spans="5:9" ht="12.75">
      <c r="E793" s="12"/>
      <c r="F793" s="38"/>
      <c r="H793" s="12"/>
      <c r="I793" s="18"/>
    </row>
    <row r="794" spans="5:9" ht="12.75">
      <c r="E794" s="12"/>
      <c r="F794" s="38"/>
      <c r="H794" s="12"/>
      <c r="I794" s="18"/>
    </row>
    <row r="795" spans="5:9" ht="12.75">
      <c r="E795" s="12"/>
      <c r="F795" s="38"/>
      <c r="H795" s="12"/>
      <c r="I795" s="18"/>
    </row>
    <row r="796" spans="5:9" ht="12.75">
      <c r="E796" s="12"/>
      <c r="F796" s="38"/>
      <c r="H796" s="12"/>
      <c r="I796" s="18"/>
    </row>
    <row r="797" spans="5:9" ht="12.75">
      <c r="E797" s="12"/>
      <c r="F797" s="38"/>
      <c r="H797" s="12"/>
      <c r="I797" s="18"/>
    </row>
    <row r="798" spans="5:9" ht="12.75">
      <c r="E798" s="12"/>
      <c r="F798" s="38"/>
      <c r="H798" s="12"/>
      <c r="I798" s="18"/>
    </row>
    <row r="799" spans="5:9" ht="12.75">
      <c r="E799" s="12"/>
      <c r="F799" s="38"/>
      <c r="H799" s="12"/>
      <c r="I799" s="18"/>
    </row>
    <row r="800" spans="5:9" ht="12.75">
      <c r="E800" s="12"/>
      <c r="F800" s="38"/>
      <c r="H800" s="12"/>
      <c r="I800" s="18"/>
    </row>
    <row r="801" spans="5:9" ht="12.75">
      <c r="E801" s="12"/>
      <c r="F801" s="38"/>
      <c r="H801" s="12"/>
      <c r="I801" s="18"/>
    </row>
    <row r="802" spans="5:9" ht="12.75">
      <c r="E802" s="12"/>
      <c r="F802" s="38"/>
      <c r="H802" s="12"/>
      <c r="I802" s="18"/>
    </row>
    <row r="803" spans="5:9" ht="12.75">
      <c r="E803" s="12"/>
      <c r="F803" s="38"/>
      <c r="H803" s="12"/>
      <c r="I803" s="18"/>
    </row>
    <row r="804" spans="5:9" ht="12.75">
      <c r="E804" s="12"/>
      <c r="F804" s="38"/>
      <c r="H804" s="12"/>
      <c r="I804" s="18"/>
    </row>
    <row r="805" spans="5:9" ht="12.75">
      <c r="E805" s="12"/>
      <c r="F805" s="38"/>
      <c r="H805" s="12"/>
      <c r="I805" s="18"/>
    </row>
    <row r="806" spans="5:9" ht="12.75">
      <c r="E806" s="12"/>
      <c r="F806" s="38"/>
      <c r="H806" s="12"/>
      <c r="I806" s="18"/>
    </row>
    <row r="807" spans="5:9" ht="12.75">
      <c r="E807" s="12"/>
      <c r="F807" s="38"/>
      <c r="H807" s="12"/>
      <c r="I807" s="18"/>
    </row>
    <row r="808" spans="5:9" ht="12.75">
      <c r="E808" s="12"/>
      <c r="F808" s="38"/>
      <c r="H808" s="12"/>
      <c r="I808" s="18"/>
    </row>
    <row r="809" spans="5:9" ht="12.75">
      <c r="E809" s="12"/>
      <c r="F809" s="38"/>
      <c r="H809" s="12"/>
      <c r="I809" s="18"/>
    </row>
    <row r="810" spans="5:9" ht="12.75">
      <c r="E810" s="12"/>
      <c r="F810" s="38"/>
      <c r="H810" s="12"/>
      <c r="I810" s="18"/>
    </row>
    <row r="811" spans="5:9" ht="12.75">
      <c r="E811" s="12"/>
      <c r="F811" s="38"/>
      <c r="H811" s="12"/>
      <c r="I811" s="18"/>
    </row>
    <row r="812" spans="5:9" ht="12.75">
      <c r="E812" s="12"/>
      <c r="F812" s="38"/>
      <c r="H812" s="12"/>
      <c r="I812" s="18"/>
    </row>
    <row r="813" spans="5:9" ht="12.75">
      <c r="E813" s="12"/>
      <c r="F813" s="38"/>
      <c r="H813" s="12"/>
      <c r="I813" s="18"/>
    </row>
    <row r="814" spans="5:9" ht="12.75">
      <c r="E814" s="12"/>
      <c r="F814" s="38"/>
      <c r="H814" s="12"/>
      <c r="I814" s="18"/>
    </row>
    <row r="815" spans="5:9" ht="12.75">
      <c r="E815" s="12"/>
      <c r="F815" s="38"/>
      <c r="H815" s="12"/>
      <c r="I815" s="18"/>
    </row>
    <row r="816" spans="5:9" ht="12.75">
      <c r="E816" s="12"/>
      <c r="F816" s="38"/>
      <c r="H816" s="12"/>
      <c r="I816" s="18"/>
    </row>
    <row r="817" spans="5:9" ht="12.75">
      <c r="E817" s="12"/>
      <c r="F817" s="38"/>
      <c r="H817" s="12"/>
      <c r="I817" s="18"/>
    </row>
    <row r="818" spans="5:9" ht="12.75">
      <c r="E818" s="12"/>
      <c r="F818" s="38"/>
      <c r="H818" s="12"/>
      <c r="I818" s="18"/>
    </row>
    <row r="819" spans="5:9" ht="12.75">
      <c r="E819" s="12"/>
      <c r="F819" s="38"/>
      <c r="H819" s="12"/>
      <c r="I819" s="18"/>
    </row>
    <row r="820" spans="5:9" ht="12.75">
      <c r="E820" s="12"/>
      <c r="F820" s="38"/>
      <c r="H820" s="12"/>
      <c r="I820" s="18"/>
    </row>
    <row r="821" spans="5:9" ht="12.75">
      <c r="E821" s="12"/>
      <c r="F821" s="38"/>
      <c r="H821" s="12"/>
      <c r="I821" s="18"/>
    </row>
    <row r="822" spans="5:9" ht="12.75">
      <c r="E822" s="12"/>
      <c r="F822" s="38"/>
      <c r="H822" s="12"/>
      <c r="I822" s="18"/>
    </row>
    <row r="823" spans="5:9" ht="12.75">
      <c r="E823" s="12"/>
      <c r="F823" s="38"/>
      <c r="H823" s="12"/>
      <c r="I823" s="18"/>
    </row>
    <row r="824" spans="5:9" ht="12.75">
      <c r="E824" s="12"/>
      <c r="F824" s="38"/>
      <c r="H824" s="12"/>
      <c r="I824" s="18"/>
    </row>
    <row r="825" spans="5:9" ht="12.75">
      <c r="E825" s="12"/>
      <c r="F825" s="38"/>
      <c r="H825" s="12"/>
      <c r="I825" s="18"/>
    </row>
    <row r="826" spans="5:9" ht="12.75">
      <c r="E826" s="12"/>
      <c r="F826" s="38"/>
      <c r="H826" s="12"/>
      <c r="I826" s="18"/>
    </row>
    <row r="827" spans="5:9" ht="12.75">
      <c r="E827" s="12"/>
      <c r="F827" s="38"/>
      <c r="H827" s="12"/>
      <c r="I827" s="18"/>
    </row>
    <row r="828" spans="5:9" ht="12.75">
      <c r="E828" s="12"/>
      <c r="F828" s="38"/>
      <c r="H828" s="12"/>
      <c r="I828" s="18"/>
    </row>
    <row r="829" spans="5:9" ht="12.75">
      <c r="E829" s="12"/>
      <c r="F829" s="38"/>
      <c r="H829" s="12"/>
      <c r="I829" s="18"/>
    </row>
    <row r="830" spans="5:9" ht="12.75">
      <c r="E830" s="12"/>
      <c r="F830" s="38"/>
      <c r="H830" s="12"/>
      <c r="I830" s="18"/>
    </row>
    <row r="831" spans="5:9" ht="12.75">
      <c r="E831" s="12"/>
      <c r="F831" s="38"/>
      <c r="H831" s="12"/>
      <c r="I831" s="18"/>
    </row>
    <row r="832" spans="5:9" ht="12.75">
      <c r="E832" s="12"/>
      <c r="F832" s="38"/>
      <c r="H832" s="12"/>
      <c r="I832" s="18"/>
    </row>
    <row r="833" spans="5:9" ht="12.75">
      <c r="E833" s="12"/>
      <c r="F833" s="38"/>
      <c r="H833" s="12"/>
      <c r="I833" s="18"/>
    </row>
    <row r="834" spans="5:9" ht="12.75">
      <c r="E834" s="12"/>
      <c r="F834" s="38"/>
      <c r="H834" s="12"/>
      <c r="I834" s="18"/>
    </row>
    <row r="835" spans="5:9" ht="12.75">
      <c r="E835" s="12"/>
      <c r="F835" s="38"/>
      <c r="H835" s="12"/>
      <c r="I835" s="18"/>
    </row>
    <row r="836" spans="5:9" ht="12.75">
      <c r="E836" s="12"/>
      <c r="F836" s="38"/>
      <c r="H836" s="12"/>
      <c r="I836" s="18"/>
    </row>
    <row r="837" spans="5:9" ht="12.75">
      <c r="E837" s="12"/>
      <c r="F837" s="38"/>
      <c r="H837" s="12"/>
      <c r="I837" s="18"/>
    </row>
    <row r="838" spans="5:9" ht="12.75">
      <c r="E838" s="12"/>
      <c r="F838" s="38"/>
      <c r="H838" s="12"/>
      <c r="I838" s="18"/>
    </row>
    <row r="839" spans="5:9" ht="12.75">
      <c r="E839" s="12"/>
      <c r="F839" s="38"/>
      <c r="H839" s="12"/>
      <c r="I839" s="18"/>
    </row>
    <row r="840" spans="5:9" ht="12.75">
      <c r="E840" s="12"/>
      <c r="F840" s="38"/>
      <c r="H840" s="12"/>
      <c r="I840" s="18"/>
    </row>
    <row r="841" spans="5:9" ht="12.75">
      <c r="E841" s="12"/>
      <c r="F841" s="38"/>
      <c r="H841" s="12"/>
      <c r="I841" s="18"/>
    </row>
    <row r="842" spans="5:9" ht="12.75">
      <c r="E842" s="12"/>
      <c r="F842" s="38"/>
      <c r="H842" s="12"/>
      <c r="I842" s="18"/>
    </row>
    <row r="843" spans="5:9" ht="12.75">
      <c r="E843" s="12"/>
      <c r="F843" s="38"/>
      <c r="H843" s="12"/>
      <c r="I843" s="18"/>
    </row>
    <row r="844" spans="5:9" ht="12.75">
      <c r="E844" s="12"/>
      <c r="F844" s="38"/>
      <c r="H844" s="12"/>
      <c r="I844" s="18"/>
    </row>
    <row r="845" spans="5:9" ht="12.75">
      <c r="E845" s="12"/>
      <c r="F845" s="38"/>
      <c r="H845" s="12"/>
      <c r="I845" s="18"/>
    </row>
    <row r="846" spans="5:9" ht="12.75">
      <c r="E846" s="12"/>
      <c r="F846" s="38"/>
      <c r="H846" s="12"/>
      <c r="I846" s="18"/>
    </row>
    <row r="847" spans="5:9" ht="12.75">
      <c r="E847" s="12"/>
      <c r="F847" s="38"/>
      <c r="H847" s="12"/>
      <c r="I847" s="18"/>
    </row>
    <row r="848" spans="5:9" ht="12.75">
      <c r="E848" s="12"/>
      <c r="F848" s="38"/>
      <c r="H848" s="12"/>
      <c r="I848" s="18"/>
    </row>
    <row r="849" spans="5:9" ht="12.75">
      <c r="E849" s="12"/>
      <c r="F849" s="38"/>
      <c r="H849" s="12"/>
      <c r="I849" s="18"/>
    </row>
    <row r="850" spans="5:9" ht="12.75">
      <c r="E850" s="12"/>
      <c r="F850" s="38"/>
      <c r="H850" s="12"/>
      <c r="I850" s="18"/>
    </row>
    <row r="851" spans="5:9" ht="12.75">
      <c r="E851" s="12"/>
      <c r="F851" s="38"/>
      <c r="H851" s="12"/>
      <c r="I851" s="18"/>
    </row>
    <row r="852" spans="5:9" ht="12.75">
      <c r="E852" s="12"/>
      <c r="F852" s="38"/>
      <c r="H852" s="12"/>
      <c r="I852" s="18"/>
    </row>
    <row r="853" spans="5:9" ht="12.75">
      <c r="E853" s="12"/>
      <c r="F853" s="38"/>
      <c r="H853" s="12"/>
      <c r="I853" s="18"/>
    </row>
    <row r="854" spans="5:9" ht="12.75">
      <c r="E854" s="12"/>
      <c r="F854" s="38"/>
      <c r="H854" s="12"/>
      <c r="I854" s="18"/>
    </row>
    <row r="855" spans="5:9" ht="12.75">
      <c r="E855" s="12"/>
      <c r="F855" s="38"/>
      <c r="H855" s="12"/>
      <c r="I855" s="18"/>
    </row>
    <row r="856" spans="5:9" ht="12.75">
      <c r="E856" s="12"/>
      <c r="F856" s="38"/>
      <c r="H856" s="12"/>
      <c r="I856" s="18"/>
    </row>
    <row r="857" spans="5:9" ht="12.75">
      <c r="E857" s="12"/>
      <c r="F857" s="38"/>
      <c r="H857" s="12"/>
      <c r="I857" s="18"/>
    </row>
    <row r="858" spans="5:9" ht="12.75">
      <c r="E858" s="12"/>
      <c r="F858" s="38"/>
      <c r="H858" s="12"/>
      <c r="I858" s="18"/>
    </row>
    <row r="859" spans="5:9" ht="12.75">
      <c r="E859" s="12"/>
      <c r="F859" s="38"/>
      <c r="H859" s="12"/>
      <c r="I859" s="18"/>
    </row>
    <row r="860" spans="5:9" ht="12.75">
      <c r="E860" s="12"/>
      <c r="F860" s="38"/>
      <c r="H860" s="12"/>
      <c r="I860" s="18"/>
    </row>
    <row r="861" spans="5:9" ht="12.75">
      <c r="E861" s="12"/>
      <c r="F861" s="38"/>
      <c r="H861" s="12"/>
      <c r="I861" s="18"/>
    </row>
    <row r="862" spans="5:9" ht="12.75">
      <c r="E862" s="12"/>
      <c r="F862" s="38"/>
      <c r="H862" s="12"/>
      <c r="I862" s="18"/>
    </row>
    <row r="863" spans="5:9" ht="12.75">
      <c r="E863" s="12"/>
      <c r="F863" s="38"/>
      <c r="H863" s="12"/>
      <c r="I863" s="18"/>
    </row>
    <row r="864" spans="5:9" ht="12.75">
      <c r="E864" s="12"/>
      <c r="F864" s="38"/>
      <c r="H864" s="12"/>
      <c r="I864" s="18"/>
    </row>
    <row r="865" spans="5:9" ht="12.75">
      <c r="E865" s="12"/>
      <c r="F865" s="38"/>
      <c r="H865" s="12"/>
      <c r="I865" s="18"/>
    </row>
    <row r="866" spans="5:9" ht="12.75">
      <c r="E866" s="12"/>
      <c r="F866" s="38"/>
      <c r="H866" s="12"/>
      <c r="I866" s="18"/>
    </row>
    <row r="867" spans="5:9" ht="12.75">
      <c r="E867" s="12"/>
      <c r="F867" s="38"/>
      <c r="H867" s="12"/>
      <c r="I867" s="18"/>
    </row>
    <row r="868" spans="5:9" ht="12.75">
      <c r="E868" s="12"/>
      <c r="F868" s="38"/>
      <c r="H868" s="12"/>
      <c r="I868" s="18"/>
    </row>
    <row r="869" spans="5:9" ht="12.75">
      <c r="E869" s="12"/>
      <c r="F869" s="38"/>
      <c r="H869" s="12"/>
      <c r="I869" s="18"/>
    </row>
    <row r="870" spans="5:9" ht="12.75">
      <c r="E870" s="12"/>
      <c r="F870" s="38"/>
      <c r="H870" s="12"/>
      <c r="I870" s="18"/>
    </row>
    <row r="871" spans="5:9" ht="12.75">
      <c r="E871" s="12"/>
      <c r="F871" s="38"/>
      <c r="H871" s="12"/>
      <c r="I871" s="18"/>
    </row>
    <row r="872" spans="5:9" ht="12.75">
      <c r="E872" s="12"/>
      <c r="F872" s="38"/>
      <c r="H872" s="12"/>
      <c r="I872" s="18"/>
    </row>
    <row r="873" spans="5:9" ht="12.75">
      <c r="E873" s="12"/>
      <c r="F873" s="38"/>
      <c r="H873" s="12"/>
      <c r="I873" s="18"/>
    </row>
    <row r="874" spans="5:9" ht="12.75">
      <c r="E874" s="12"/>
      <c r="F874" s="38"/>
      <c r="H874" s="12"/>
      <c r="I874" s="18"/>
    </row>
    <row r="875" spans="5:9" ht="12.75">
      <c r="E875" s="12"/>
      <c r="F875" s="38"/>
      <c r="H875" s="12"/>
      <c r="I875" s="18"/>
    </row>
    <row r="876" spans="5:9" ht="12.75">
      <c r="E876" s="12"/>
      <c r="F876" s="38"/>
      <c r="H876" s="12"/>
      <c r="I876" s="18"/>
    </row>
    <row r="877" spans="5:9" ht="12.75">
      <c r="E877" s="12"/>
      <c r="F877" s="38"/>
      <c r="H877" s="12"/>
      <c r="I877" s="18"/>
    </row>
    <row r="878" spans="5:9" ht="12.75">
      <c r="E878" s="12"/>
      <c r="F878" s="38"/>
      <c r="H878" s="12"/>
      <c r="I878" s="18"/>
    </row>
    <row r="879" spans="5:9" ht="12.75">
      <c r="E879" s="12"/>
      <c r="F879" s="38"/>
      <c r="H879" s="12"/>
      <c r="I879" s="18"/>
    </row>
    <row r="880" spans="5:9" ht="12.75">
      <c r="E880" s="12"/>
      <c r="F880" s="38"/>
      <c r="H880" s="12"/>
      <c r="I880" s="18"/>
    </row>
    <row r="881" spans="5:9" ht="12.75">
      <c r="E881" s="12"/>
      <c r="F881" s="38"/>
      <c r="H881" s="12"/>
      <c r="I881" s="18"/>
    </row>
    <row r="882" spans="5:9" ht="12.75">
      <c r="E882" s="12"/>
      <c r="F882" s="38"/>
      <c r="H882" s="12"/>
      <c r="I882" s="18"/>
    </row>
    <row r="883" spans="5:9" ht="12.75">
      <c r="E883" s="12"/>
      <c r="F883" s="38"/>
      <c r="H883" s="12"/>
      <c r="I883" s="18"/>
    </row>
    <row r="884" spans="5:9" ht="12.75">
      <c r="E884" s="12"/>
      <c r="F884" s="38"/>
      <c r="H884" s="12"/>
      <c r="I884" s="18"/>
    </row>
    <row r="885" spans="5:9" ht="12.75">
      <c r="E885" s="12"/>
      <c r="F885" s="38"/>
      <c r="H885" s="12"/>
      <c r="I885" s="18"/>
    </row>
    <row r="886" spans="5:9" ht="12.75">
      <c r="E886" s="12"/>
      <c r="F886" s="38"/>
      <c r="H886" s="12"/>
      <c r="I886" s="18"/>
    </row>
    <row r="887" spans="5:9" ht="12.75">
      <c r="E887" s="12"/>
      <c r="F887" s="38"/>
      <c r="H887" s="12"/>
      <c r="I887" s="18"/>
    </row>
    <row r="888" spans="5:9" ht="12.75">
      <c r="E888" s="12"/>
      <c r="F888" s="38"/>
      <c r="H888" s="12"/>
      <c r="I888" s="18"/>
    </row>
    <row r="889" spans="5:9" ht="12.75">
      <c r="E889" s="12"/>
      <c r="F889" s="38"/>
      <c r="H889" s="12"/>
      <c r="I889" s="18"/>
    </row>
    <row r="890" spans="5:9" ht="12.75">
      <c r="E890" s="12"/>
      <c r="F890" s="38"/>
      <c r="H890" s="12"/>
      <c r="I890" s="18"/>
    </row>
    <row r="891" spans="5:9" ht="12.75">
      <c r="E891" s="12"/>
      <c r="F891" s="38"/>
      <c r="H891" s="12"/>
      <c r="I891" s="18"/>
    </row>
    <row r="892" spans="5:9" ht="12.75">
      <c r="E892" s="12"/>
      <c r="F892" s="38"/>
      <c r="H892" s="12"/>
      <c r="I892" s="18"/>
    </row>
    <row r="893" spans="5:9" ht="12.75">
      <c r="E893" s="12"/>
      <c r="F893" s="38"/>
      <c r="H893" s="12"/>
      <c r="I893" s="18"/>
    </row>
    <row r="894" spans="5:9" ht="12.75">
      <c r="E894" s="12"/>
      <c r="F894" s="38"/>
      <c r="H894" s="12"/>
      <c r="I894" s="18"/>
    </row>
    <row r="895" spans="5:9" ht="12.75">
      <c r="E895" s="12"/>
      <c r="F895" s="38"/>
      <c r="H895" s="12"/>
      <c r="I895" s="18"/>
    </row>
    <row r="896" spans="5:9" ht="12.75">
      <c r="E896" s="12"/>
      <c r="F896" s="38"/>
      <c r="H896" s="12"/>
      <c r="I896" s="18"/>
    </row>
    <row r="897" spans="5:9" ht="12.75">
      <c r="E897" s="12"/>
      <c r="F897" s="38"/>
      <c r="H897" s="12"/>
      <c r="I897" s="18"/>
    </row>
    <row r="898" spans="5:9" ht="12.75">
      <c r="E898" s="12"/>
      <c r="F898" s="38"/>
      <c r="H898" s="12"/>
      <c r="I898" s="18"/>
    </row>
    <row r="899" spans="5:9" ht="12.75">
      <c r="E899" s="12"/>
      <c r="F899" s="38"/>
      <c r="H899" s="12"/>
      <c r="I899" s="18"/>
    </row>
    <row r="900" spans="5:9" ht="12.75">
      <c r="E900" s="12"/>
      <c r="F900" s="38"/>
      <c r="H900" s="12"/>
      <c r="I900" s="18"/>
    </row>
    <row r="901" spans="5:9" ht="12.75">
      <c r="E901" s="12"/>
      <c r="F901" s="38"/>
      <c r="H901" s="12"/>
      <c r="I901" s="18"/>
    </row>
    <row r="902" spans="5:9" ht="12.75">
      <c r="E902" s="12"/>
      <c r="F902" s="38"/>
      <c r="H902" s="12"/>
      <c r="I902" s="18"/>
    </row>
    <row r="903" spans="5:9" ht="12.75">
      <c r="E903" s="12"/>
      <c r="F903" s="38"/>
      <c r="H903" s="12"/>
      <c r="I903" s="18"/>
    </row>
    <row r="904" spans="5:9" ht="12.75">
      <c r="E904" s="12"/>
      <c r="F904" s="38"/>
      <c r="H904" s="12"/>
      <c r="I904" s="18"/>
    </row>
    <row r="905" spans="5:9" ht="12.75">
      <c r="E905" s="12"/>
      <c r="F905" s="38"/>
      <c r="H905" s="12"/>
      <c r="I905" s="18"/>
    </row>
    <row r="906" spans="5:9" ht="12.75">
      <c r="E906" s="12"/>
      <c r="F906" s="38"/>
      <c r="H906" s="12"/>
      <c r="I906" s="18"/>
    </row>
    <row r="907" spans="5:9" ht="12.75">
      <c r="E907" s="12"/>
      <c r="F907" s="38"/>
      <c r="H907" s="12"/>
      <c r="I907" s="18"/>
    </row>
    <row r="908" spans="5:9" ht="12.75">
      <c r="E908" s="12"/>
      <c r="F908" s="38"/>
      <c r="H908" s="12"/>
      <c r="I908" s="18"/>
    </row>
    <row r="909" spans="5:9" ht="12.75">
      <c r="E909" s="12"/>
      <c r="F909" s="38"/>
      <c r="H909" s="12"/>
      <c r="I909" s="18"/>
    </row>
    <row r="910" spans="5:9" ht="12.75">
      <c r="E910" s="12"/>
      <c r="F910" s="38"/>
      <c r="H910" s="12"/>
      <c r="I910" s="18"/>
    </row>
    <row r="911" spans="5:9" ht="12.75">
      <c r="E911" s="12"/>
      <c r="F911" s="38"/>
      <c r="H911" s="12"/>
      <c r="I911" s="18"/>
    </row>
    <row r="912" spans="5:9" ht="12.75">
      <c r="E912" s="12"/>
      <c r="F912" s="38"/>
      <c r="H912" s="12"/>
      <c r="I912" s="18"/>
    </row>
    <row r="913" spans="5:9" ht="12.75">
      <c r="E913" s="12"/>
      <c r="F913" s="38"/>
      <c r="H913" s="12"/>
      <c r="I913" s="18"/>
    </row>
    <row r="914" spans="5:9" ht="12.75">
      <c r="E914" s="12"/>
      <c r="F914" s="38"/>
      <c r="H914" s="12"/>
      <c r="I914" s="18"/>
    </row>
    <row r="915" spans="5:9" ht="12.75">
      <c r="E915" s="12"/>
      <c r="F915" s="38"/>
      <c r="H915" s="12"/>
      <c r="I915" s="18"/>
    </row>
    <row r="916" spans="5:9" ht="12.75">
      <c r="E916" s="12"/>
      <c r="F916" s="38"/>
      <c r="H916" s="12"/>
      <c r="I916" s="18"/>
    </row>
    <row r="917" spans="5:9" ht="12.75">
      <c r="E917" s="12"/>
      <c r="F917" s="38"/>
      <c r="H917" s="12"/>
      <c r="I917" s="18"/>
    </row>
    <row r="918" spans="5:9" ht="12.75">
      <c r="E918" s="12"/>
      <c r="F918" s="38"/>
      <c r="H918" s="12"/>
      <c r="I918" s="18"/>
    </row>
    <row r="919" spans="5:9" ht="12.75">
      <c r="E919" s="12"/>
      <c r="F919" s="38"/>
      <c r="H919" s="12"/>
      <c r="I919" s="18"/>
    </row>
    <row r="920" spans="5:9" ht="12.75">
      <c r="E920" s="12"/>
      <c r="F920" s="38"/>
      <c r="H920" s="12"/>
      <c r="I920" s="18"/>
    </row>
    <row r="921" spans="5:9" ht="12.75">
      <c r="E921" s="12"/>
      <c r="F921" s="38"/>
      <c r="H921" s="12"/>
      <c r="I921" s="18"/>
    </row>
    <row r="922" spans="5:9" ht="12.75">
      <c r="E922" s="12"/>
      <c r="F922" s="38"/>
      <c r="H922" s="12"/>
      <c r="I922" s="18"/>
    </row>
    <row r="923" spans="5:9" ht="12.75">
      <c r="E923" s="12"/>
      <c r="F923" s="38"/>
      <c r="H923" s="12"/>
      <c r="I923" s="18"/>
    </row>
    <row r="924" spans="5:9" ht="12.75">
      <c r="E924" s="12"/>
      <c r="F924" s="38"/>
      <c r="H924" s="12"/>
      <c r="I924" s="18"/>
    </row>
    <row r="925" spans="5:9" ht="12.75">
      <c r="E925" s="12"/>
      <c r="F925" s="38"/>
      <c r="H925" s="12"/>
      <c r="I925" s="18"/>
    </row>
    <row r="926" spans="5:9" ht="12.75">
      <c r="E926" s="12"/>
      <c r="F926" s="38"/>
      <c r="H926" s="12"/>
      <c r="I926" s="18"/>
    </row>
    <row r="927" spans="5:9" ht="12.75">
      <c r="E927" s="12"/>
      <c r="F927" s="38"/>
      <c r="H927" s="12"/>
      <c r="I927" s="18"/>
    </row>
    <row r="928" spans="5:9" ht="12.75">
      <c r="E928" s="12"/>
      <c r="F928" s="38"/>
      <c r="H928" s="12"/>
      <c r="I928" s="18"/>
    </row>
    <row r="929" spans="5:9" ht="12.75">
      <c r="E929" s="12"/>
      <c r="F929" s="38"/>
      <c r="H929" s="12"/>
      <c r="I929" s="18"/>
    </row>
    <row r="930" spans="5:9" ht="12.75">
      <c r="E930" s="12"/>
      <c r="F930" s="38"/>
      <c r="H930" s="12"/>
      <c r="I930" s="18"/>
    </row>
    <row r="931" spans="5:9" ht="12.75">
      <c r="E931" s="12"/>
      <c r="F931" s="38"/>
      <c r="H931" s="12"/>
      <c r="I931" s="18"/>
    </row>
    <row r="932" spans="5:9" ht="12.75">
      <c r="E932" s="12"/>
      <c r="F932" s="38"/>
      <c r="H932" s="12"/>
      <c r="I932" s="18"/>
    </row>
    <row r="933" spans="5:9" ht="12.75">
      <c r="E933" s="12"/>
      <c r="F933" s="38"/>
      <c r="H933" s="12"/>
      <c r="I933" s="18"/>
    </row>
    <row r="934" spans="5:9" ht="12.75">
      <c r="E934" s="12"/>
      <c r="F934" s="38"/>
      <c r="H934" s="12"/>
      <c r="I934" s="18"/>
    </row>
    <row r="935" spans="5:9" ht="12.75">
      <c r="E935" s="12"/>
      <c r="F935" s="38"/>
      <c r="H935" s="12"/>
      <c r="I935" s="18"/>
    </row>
    <row r="936" spans="5:9" ht="12.75">
      <c r="E936" s="12"/>
      <c r="F936" s="38"/>
      <c r="H936" s="12"/>
      <c r="I936" s="18"/>
    </row>
    <row r="937" spans="5:9" ht="12.75">
      <c r="E937" s="12"/>
      <c r="F937" s="38"/>
      <c r="H937" s="12"/>
      <c r="I937" s="18"/>
    </row>
    <row r="938" spans="5:9" ht="12.75">
      <c r="E938" s="12"/>
      <c r="F938" s="38"/>
      <c r="H938" s="12"/>
      <c r="I938" s="18"/>
    </row>
    <row r="939" spans="5:9" ht="12.75">
      <c r="E939" s="12"/>
      <c r="F939" s="38"/>
      <c r="H939" s="12"/>
      <c r="I939" s="18"/>
    </row>
    <row r="940" spans="5:9" ht="12.75">
      <c r="E940" s="12"/>
      <c r="F940" s="38"/>
      <c r="H940" s="12"/>
      <c r="I940" s="18"/>
    </row>
    <row r="941" spans="5:9" ht="12.75">
      <c r="E941" s="12"/>
      <c r="F941" s="38"/>
      <c r="H941" s="12"/>
      <c r="I941" s="18"/>
    </row>
    <row r="942" spans="5:9" ht="12.75">
      <c r="E942" s="12"/>
      <c r="F942" s="38"/>
      <c r="H942" s="12"/>
      <c r="I942" s="18"/>
    </row>
    <row r="943" spans="5:9" ht="12.75">
      <c r="E943" s="12"/>
      <c r="F943" s="38"/>
      <c r="H943" s="12"/>
      <c r="I943" s="18"/>
    </row>
    <row r="944" spans="5:9" ht="12.75">
      <c r="E944" s="12"/>
      <c r="F944" s="38"/>
      <c r="H944" s="12"/>
      <c r="I944" s="18"/>
    </row>
    <row r="945" spans="5:9" ht="12.75">
      <c r="E945" s="12"/>
      <c r="F945" s="38"/>
      <c r="H945" s="12"/>
      <c r="I945" s="18"/>
    </row>
    <row r="946" spans="5:9" ht="12.75">
      <c r="E946" s="12"/>
      <c r="F946" s="38"/>
      <c r="H946" s="12"/>
      <c r="I946" s="18"/>
    </row>
    <row r="947" spans="5:9" ht="12.75">
      <c r="E947" s="12"/>
      <c r="F947" s="38"/>
      <c r="H947" s="12"/>
      <c r="I947" s="18"/>
    </row>
    <row r="948" spans="5:9" ht="12.75">
      <c r="E948" s="12"/>
      <c r="F948" s="38"/>
      <c r="H948" s="12"/>
      <c r="I948" s="18"/>
    </row>
    <row r="949" spans="5:9" ht="12.75">
      <c r="E949" s="12"/>
      <c r="F949" s="38"/>
      <c r="H949" s="12"/>
      <c r="I949" s="18"/>
    </row>
    <row r="950" spans="5:9" ht="12.75">
      <c r="E950" s="12"/>
      <c r="F950" s="38"/>
      <c r="H950" s="12"/>
      <c r="I950" s="18"/>
    </row>
    <row r="951" spans="5:9" ht="12.75">
      <c r="E951" s="12"/>
      <c r="F951" s="38"/>
      <c r="H951" s="12"/>
      <c r="I951" s="18"/>
    </row>
    <row r="952" spans="5:9" ht="12.75">
      <c r="E952" s="12"/>
      <c r="F952" s="38"/>
      <c r="H952" s="12"/>
      <c r="I952" s="18"/>
    </row>
    <row r="953" spans="5:9" ht="12.75">
      <c r="E953" s="12"/>
      <c r="F953" s="38"/>
      <c r="H953" s="12"/>
      <c r="I953" s="18"/>
    </row>
    <row r="954" spans="5:9" ht="12.75">
      <c r="E954" s="12"/>
      <c r="F954" s="38"/>
      <c r="H954" s="12"/>
      <c r="I954" s="18"/>
    </row>
    <row r="955" spans="5:9" ht="12.75">
      <c r="E955" s="12"/>
      <c r="F955" s="38"/>
      <c r="H955" s="12"/>
      <c r="I955" s="18"/>
    </row>
    <row r="956" spans="5:9" ht="12.75">
      <c r="E956" s="12"/>
      <c r="F956" s="38"/>
      <c r="H956" s="12"/>
      <c r="I956" s="18"/>
    </row>
    <row r="957" spans="5:9" ht="12.75">
      <c r="E957" s="12"/>
      <c r="F957" s="38"/>
      <c r="H957" s="12"/>
      <c r="I957" s="18"/>
    </row>
    <row r="958" spans="5:9" ht="12.75">
      <c r="E958" s="12"/>
      <c r="F958" s="38"/>
      <c r="H958" s="12"/>
      <c r="I958" s="18"/>
    </row>
    <row r="959" spans="5:9" ht="12.75">
      <c r="E959" s="12"/>
      <c r="F959" s="38"/>
      <c r="H959" s="12"/>
      <c r="I959" s="18"/>
    </row>
    <row r="960" spans="5:9" ht="12.75">
      <c r="E960" s="12"/>
      <c r="F960" s="38"/>
      <c r="H960" s="12"/>
      <c r="I960" s="18"/>
    </row>
    <row r="961" spans="5:9" ht="12.75">
      <c r="E961" s="12"/>
      <c r="F961" s="38"/>
      <c r="H961" s="12"/>
      <c r="I961" s="18"/>
    </row>
    <row r="962" spans="5:9" ht="12.75">
      <c r="E962" s="12"/>
      <c r="F962" s="38"/>
      <c r="H962" s="12"/>
      <c r="I962" s="18"/>
    </row>
    <row r="963" spans="5:9" ht="12.75">
      <c r="E963" s="12"/>
      <c r="F963" s="38"/>
      <c r="H963" s="12"/>
      <c r="I963" s="18"/>
    </row>
    <row r="964" spans="5:9" ht="12.75">
      <c r="E964" s="12"/>
      <c r="F964" s="38"/>
      <c r="H964" s="12"/>
      <c r="I964" s="18"/>
    </row>
    <row r="965" spans="5:9" ht="12.75">
      <c r="E965" s="12"/>
      <c r="F965" s="38"/>
      <c r="H965" s="12"/>
      <c r="I965" s="18"/>
    </row>
    <row r="966" spans="5:9" ht="12.75">
      <c r="E966" s="12"/>
      <c r="F966" s="38"/>
      <c r="H966" s="12"/>
      <c r="I966" s="18"/>
    </row>
    <row r="967" spans="5:9" ht="12.75">
      <c r="E967" s="12"/>
      <c r="F967" s="38"/>
      <c r="H967" s="12"/>
      <c r="I967" s="18"/>
    </row>
    <row r="968" spans="5:9" ht="12.75">
      <c r="E968" s="12"/>
      <c r="F968" s="38"/>
      <c r="H968" s="12"/>
      <c r="I968" s="18"/>
    </row>
    <row r="969" spans="5:9" ht="12.75">
      <c r="E969" s="12"/>
      <c r="F969" s="38"/>
      <c r="H969" s="12"/>
      <c r="I969" s="18"/>
    </row>
    <row r="970" spans="5:9" ht="12.75">
      <c r="E970" s="12"/>
      <c r="F970" s="38"/>
      <c r="H970" s="12"/>
      <c r="I970" s="18"/>
    </row>
    <row r="971" spans="5:9" ht="12.75">
      <c r="E971" s="12"/>
      <c r="F971" s="38"/>
      <c r="H971" s="12"/>
      <c r="I971" s="18"/>
    </row>
    <row r="972" spans="5:9" ht="12.75">
      <c r="E972" s="12"/>
      <c r="F972" s="38"/>
      <c r="H972" s="12"/>
      <c r="I972" s="18"/>
    </row>
    <row r="973" spans="5:9" ht="12.75">
      <c r="E973" s="12"/>
      <c r="F973" s="38"/>
      <c r="H973" s="12"/>
      <c r="I973" s="18"/>
    </row>
    <row r="974" spans="5:9" ht="12.75">
      <c r="E974" s="12"/>
      <c r="F974" s="38"/>
      <c r="H974" s="12"/>
      <c r="I974" s="18"/>
    </row>
    <row r="975" spans="5:9" ht="12.75">
      <c r="E975" s="12"/>
      <c r="F975" s="38"/>
      <c r="H975" s="12"/>
      <c r="I975" s="18"/>
    </row>
    <row r="976" spans="5:9" ht="12.75">
      <c r="E976" s="12"/>
      <c r="F976" s="38"/>
      <c r="H976" s="12"/>
      <c r="I976" s="18"/>
    </row>
    <row r="977" spans="5:9" ht="12.75">
      <c r="E977" s="12"/>
      <c r="F977" s="38"/>
      <c r="H977" s="12"/>
      <c r="I977" s="18"/>
    </row>
    <row r="978" spans="5:9" ht="12.75">
      <c r="E978" s="12"/>
      <c r="F978" s="38"/>
      <c r="H978" s="12"/>
      <c r="I978" s="18"/>
    </row>
    <row r="979" spans="5:9" ht="12.75">
      <c r="E979" s="12"/>
      <c r="F979" s="38"/>
      <c r="H979" s="12"/>
      <c r="I979" s="18"/>
    </row>
    <row r="980" spans="5:9" ht="12.75">
      <c r="E980" s="12"/>
      <c r="F980" s="38"/>
      <c r="H980" s="12"/>
      <c r="I980" s="18"/>
    </row>
    <row r="981" spans="5:9" ht="12.75">
      <c r="E981" s="12"/>
      <c r="F981" s="38"/>
      <c r="H981" s="12"/>
      <c r="I981" s="18"/>
    </row>
    <row r="982" spans="5:9" ht="12.75">
      <c r="E982" s="12"/>
      <c r="F982" s="38"/>
      <c r="H982" s="12"/>
      <c r="I982" s="18"/>
    </row>
    <row r="983" spans="5:9" ht="12.75">
      <c r="E983" s="12"/>
      <c r="F983" s="38"/>
      <c r="H983" s="12"/>
      <c r="I983" s="18"/>
    </row>
    <row r="984" spans="5:9" ht="12.75">
      <c r="E984" s="12"/>
      <c r="F984" s="38"/>
      <c r="H984" s="12"/>
      <c r="I984" s="18"/>
    </row>
    <row r="985" spans="5:9" ht="12.75">
      <c r="E985" s="12"/>
      <c r="F985" s="38"/>
      <c r="H985" s="12"/>
      <c r="I985" s="18"/>
    </row>
    <row r="986" spans="5:9" ht="12.75">
      <c r="E986" s="12"/>
      <c r="F986" s="38"/>
      <c r="H986" s="12"/>
      <c r="I986" s="18"/>
    </row>
    <row r="987" spans="5:9" ht="12.75">
      <c r="E987" s="12"/>
      <c r="F987" s="38"/>
      <c r="H987" s="12"/>
      <c r="I987" s="18"/>
    </row>
    <row r="988" spans="5:9" ht="12.75">
      <c r="E988" s="12"/>
      <c r="F988" s="38"/>
      <c r="H988" s="12"/>
      <c r="I988" s="18"/>
    </row>
    <row r="989" spans="5:9" ht="12.75">
      <c r="E989" s="12"/>
      <c r="F989" s="38"/>
      <c r="H989" s="12"/>
      <c r="I989" s="18"/>
    </row>
    <row r="990" spans="5:9" ht="12.75">
      <c r="E990" s="12"/>
      <c r="F990" s="38"/>
      <c r="H990" s="12"/>
      <c r="I990" s="18"/>
    </row>
    <row r="991" spans="5:9" ht="12.75">
      <c r="E991" s="12"/>
      <c r="F991" s="38"/>
      <c r="H991" s="12"/>
      <c r="I991" s="18"/>
    </row>
    <row r="992" spans="5:9" ht="12.75">
      <c r="E992" s="12"/>
      <c r="F992" s="38"/>
      <c r="H992" s="12"/>
      <c r="I992" s="18"/>
    </row>
    <row r="993" spans="5:9" ht="12.75">
      <c r="E993" s="12"/>
      <c r="F993" s="38"/>
      <c r="H993" s="12"/>
      <c r="I993" s="18"/>
    </row>
    <row r="994" spans="5:9" ht="12.75">
      <c r="E994" s="12"/>
      <c r="F994" s="38"/>
      <c r="H994" s="12"/>
      <c r="I994" s="18"/>
    </row>
    <row r="995" spans="5:9" ht="12.75">
      <c r="E995" s="12"/>
      <c r="F995" s="38"/>
      <c r="H995" s="12"/>
      <c r="I995" s="18"/>
    </row>
    <row r="996" spans="5:9" ht="12.75">
      <c r="E996" s="12"/>
      <c r="F996" s="38"/>
      <c r="H996" s="12"/>
      <c r="I996" s="18"/>
    </row>
    <row r="997" spans="5:9" ht="12.75">
      <c r="E997" s="12"/>
      <c r="F997" s="38"/>
      <c r="H997" s="12"/>
      <c r="I997" s="18"/>
    </row>
    <row r="998" spans="5:9" ht="12.75">
      <c r="E998" s="12"/>
      <c r="F998" s="38"/>
      <c r="H998" s="12"/>
      <c r="I998" s="18"/>
    </row>
    <row r="999" spans="5:9" ht="12.75">
      <c r="E999" s="12"/>
      <c r="F999" s="38"/>
      <c r="H999" s="12"/>
      <c r="I999" s="18"/>
    </row>
    <row r="1000" spans="5:9" ht="12.75">
      <c r="E1000" s="12"/>
      <c r="F1000" s="38"/>
      <c r="H1000" s="12"/>
      <c r="I1000" s="1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AD1000"/>
  <sheetViews>
    <sheetView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/>
  <cols>
    <col min="4" max="4" width="20.85546875" customWidth="1"/>
  </cols>
  <sheetData>
    <row r="1" spans="1:30" ht="15.75" customHeight="1">
      <c r="A1" s="1"/>
      <c r="B1" s="1"/>
      <c r="C1" s="5"/>
      <c r="D1" s="5"/>
      <c r="E1" s="1"/>
      <c r="F1" s="15"/>
      <c r="G1" s="2"/>
      <c r="H1" s="15"/>
      <c r="I1" s="54"/>
      <c r="J1" s="16"/>
      <c r="K1" s="71" t="s">
        <v>31</v>
      </c>
      <c r="L1" s="70"/>
      <c r="M1" s="70"/>
      <c r="N1" s="70"/>
      <c r="O1" s="70"/>
      <c r="P1" s="70"/>
      <c r="Q1" s="71" t="s">
        <v>32</v>
      </c>
      <c r="R1" s="70"/>
      <c r="S1" s="70"/>
      <c r="T1" s="70"/>
      <c r="U1" s="70"/>
      <c r="V1" s="70"/>
      <c r="W1" s="17"/>
      <c r="X1" s="4"/>
    </row>
    <row r="2" spans="1:30" ht="15.75" customHeight="1">
      <c r="A2" s="1" t="s">
        <v>0</v>
      </c>
      <c r="B2" s="1" t="s">
        <v>1</v>
      </c>
      <c r="C2" s="5" t="s">
        <v>33</v>
      </c>
      <c r="D2" s="5" t="s">
        <v>34</v>
      </c>
      <c r="E2" s="1" t="s">
        <v>3</v>
      </c>
      <c r="F2" s="15" t="s">
        <v>4</v>
      </c>
      <c r="G2" s="2" t="s">
        <v>5</v>
      </c>
      <c r="H2" s="15" t="s">
        <v>6</v>
      </c>
      <c r="I2" s="54" t="s">
        <v>7</v>
      </c>
      <c r="J2" s="16" t="s">
        <v>8</v>
      </c>
      <c r="K2" s="21" t="s">
        <v>35</v>
      </c>
      <c r="L2" s="21" t="s">
        <v>36</v>
      </c>
      <c r="M2" s="21" t="s">
        <v>37</v>
      </c>
      <c r="N2" s="22" t="s">
        <v>38</v>
      </c>
      <c r="O2" s="22" t="s">
        <v>39</v>
      </c>
      <c r="P2" s="22" t="s">
        <v>40</v>
      </c>
      <c r="Q2" s="21" t="s">
        <v>35</v>
      </c>
      <c r="R2" s="21" t="s">
        <v>36</v>
      </c>
      <c r="S2" s="21" t="s">
        <v>37</v>
      </c>
      <c r="T2" s="22" t="s">
        <v>38</v>
      </c>
      <c r="U2" s="22" t="s">
        <v>39</v>
      </c>
      <c r="V2" s="22" t="s">
        <v>40</v>
      </c>
      <c r="W2" s="23" t="s">
        <v>41</v>
      </c>
      <c r="X2" s="4" t="s">
        <v>9</v>
      </c>
    </row>
    <row r="3" spans="1:30" ht="15.75" customHeight="1">
      <c r="A3" s="5" t="s">
        <v>174</v>
      </c>
      <c r="B3" s="4" t="s">
        <v>27</v>
      </c>
      <c r="C3" s="7">
        <v>2149</v>
      </c>
      <c r="D3" s="4" t="s">
        <v>216</v>
      </c>
      <c r="E3" s="4">
        <v>667</v>
      </c>
      <c r="F3" s="38">
        <f t="shared" ref="F3:F38" si="0">E3/C3</f>
        <v>0.31037691949744067</v>
      </c>
      <c r="G3" s="12">
        <f>MAX(0.00078 * C3, E3 - (C3*('LT Calibration Sigma15'!$G$2/'LT Calibration Sigma15'!$C$2)))</f>
        <v>187.00380620689657</v>
      </c>
      <c r="H3" s="55">
        <f t="shared" ref="H3:H38" si="1">E3-G3</f>
        <v>479.99619379310343</v>
      </c>
      <c r="I3" s="56">
        <f t="shared" ref="I3:I38" si="2">G3/C3</f>
        <v>8.7018988462957914E-2</v>
      </c>
      <c r="J3" s="31" t="s">
        <v>71</v>
      </c>
      <c r="K3" s="60">
        <v>8.2305499999999991</v>
      </c>
      <c r="L3" s="4">
        <v>7.6245799999999999</v>
      </c>
      <c r="M3" s="4">
        <v>8.7944800000000001</v>
      </c>
      <c r="N3" s="60">
        <v>63.737200000000001</v>
      </c>
      <c r="O3" s="4">
        <v>55.959200000000003</v>
      </c>
      <c r="P3" s="43">
        <v>71.166700000000006</v>
      </c>
      <c r="Q3" s="4">
        <v>6.8479299999999999</v>
      </c>
      <c r="R3" s="4">
        <v>6.3684799999999999</v>
      </c>
      <c r="S3" s="4">
        <v>7.3014000000000001</v>
      </c>
      <c r="T3" s="43">
        <v>88.100399999999993</v>
      </c>
      <c r="U3" s="4">
        <v>84.861500000000007</v>
      </c>
      <c r="V3" s="4">
        <v>90.854699999999994</v>
      </c>
    </row>
    <row r="4" spans="1:30" ht="15.75" customHeight="1">
      <c r="A4" s="5" t="s">
        <v>175</v>
      </c>
      <c r="B4" s="4" t="s">
        <v>27</v>
      </c>
      <c r="C4" s="7">
        <v>3254</v>
      </c>
      <c r="D4" s="4" t="s">
        <v>217</v>
      </c>
      <c r="E4" s="4">
        <v>1073</v>
      </c>
      <c r="F4" s="38">
        <f t="shared" si="0"/>
        <v>0.3297480024585126</v>
      </c>
      <c r="G4" s="12">
        <f>MAX(0.00078 * C4, E4 - (C4*('LT Calibration Sigma15'!$G$2/'LT Calibration Sigma15'!$C$2)))</f>
        <v>346.19329241379307</v>
      </c>
      <c r="H4" s="55">
        <f t="shared" si="1"/>
        <v>726.80670758620693</v>
      </c>
      <c r="I4" s="56">
        <f t="shared" si="2"/>
        <v>0.10639007142402983</v>
      </c>
      <c r="J4" s="32" t="s">
        <v>74</v>
      </c>
      <c r="K4" s="60">
        <v>8.0849299999999999</v>
      </c>
      <c r="L4" s="4">
        <v>7.64466</v>
      </c>
      <c r="M4" s="4">
        <v>8.5022199999999994</v>
      </c>
      <c r="N4" s="60">
        <v>69.087400000000002</v>
      </c>
      <c r="O4" s="4">
        <v>63.604900000000001</v>
      </c>
      <c r="P4" s="43">
        <v>74.2697</v>
      </c>
      <c r="Q4" s="4">
        <v>6.6274600000000001</v>
      </c>
      <c r="R4" s="4">
        <v>6.24885</v>
      </c>
      <c r="S4" s="4">
        <v>6.9892700000000003</v>
      </c>
      <c r="T4" s="43">
        <v>89.528400000000005</v>
      </c>
      <c r="U4" s="4">
        <v>87.106700000000004</v>
      </c>
      <c r="V4" s="4">
        <v>91.645700000000005</v>
      </c>
    </row>
    <row r="5" spans="1:30" ht="15.75" customHeight="1">
      <c r="A5" s="5" t="s">
        <v>176</v>
      </c>
      <c r="B5" s="4" t="s">
        <v>27</v>
      </c>
      <c r="C5" s="7">
        <v>3193</v>
      </c>
      <c r="D5" s="4" t="s">
        <v>218</v>
      </c>
      <c r="E5" s="4">
        <v>928</v>
      </c>
      <c r="F5" s="38">
        <f t="shared" si="0"/>
        <v>0.2906357657375509</v>
      </c>
      <c r="G5" s="12">
        <f>MAX(0.00078 * C5, E5 - (C5*('LT Calibration Sigma15'!$G$2/'LT Calibration Sigma15'!$C$2)))</f>
        <v>214.81812620689652</v>
      </c>
      <c r="H5" s="55">
        <f t="shared" si="1"/>
        <v>713.18187379310348</v>
      </c>
      <c r="I5" s="56">
        <f t="shared" si="2"/>
        <v>6.7277834703068126E-2</v>
      </c>
      <c r="J5" s="31" t="s">
        <v>77</v>
      </c>
      <c r="K5" s="60">
        <v>8.3981200000000005</v>
      </c>
      <c r="L5" s="4">
        <v>7.8336199999999998</v>
      </c>
      <c r="M5" s="4">
        <v>8.9266699999999997</v>
      </c>
      <c r="N5" s="60">
        <v>56.773800000000001</v>
      </c>
      <c r="O5" s="4">
        <v>49.429200000000002</v>
      </c>
      <c r="P5" s="43">
        <v>64.075900000000004</v>
      </c>
      <c r="Q5" s="4">
        <v>7.09938</v>
      </c>
      <c r="R5" s="4">
        <v>6.6981200000000003</v>
      </c>
      <c r="S5" s="4">
        <v>7.4828000000000001</v>
      </c>
      <c r="T5" s="43">
        <v>86.629900000000006</v>
      </c>
      <c r="U5" s="4">
        <v>83.831100000000006</v>
      </c>
      <c r="V5" s="4">
        <v>89.086399999999998</v>
      </c>
    </row>
    <row r="6" spans="1:30" ht="15.75" customHeight="1">
      <c r="A6" s="5" t="s">
        <v>177</v>
      </c>
      <c r="B6" s="4" t="s">
        <v>27</v>
      </c>
      <c r="C6" s="7">
        <v>4237</v>
      </c>
      <c r="D6" s="4" t="s">
        <v>219</v>
      </c>
      <c r="E6" s="4">
        <v>1189</v>
      </c>
      <c r="F6" s="38">
        <f t="shared" si="0"/>
        <v>0.28062308236960115</v>
      </c>
      <c r="G6" s="12">
        <f>MAX(0.00078 * C6, E6 - (C6*('LT Calibration Sigma15'!$G$2/'LT Calibration Sigma15'!$C$2)))</f>
        <v>242.63244620689659</v>
      </c>
      <c r="H6" s="55">
        <f t="shared" si="1"/>
        <v>946.36755379310341</v>
      </c>
      <c r="I6" s="56">
        <f t="shared" si="2"/>
        <v>5.7265151335118385E-2</v>
      </c>
      <c r="J6" s="31" t="s">
        <v>80</v>
      </c>
      <c r="K6" s="60">
        <v>8.4917899999999999</v>
      </c>
      <c r="L6" s="4">
        <v>7.9614000000000003</v>
      </c>
      <c r="M6" s="4">
        <v>8.9906600000000001</v>
      </c>
      <c r="N6" s="60">
        <v>52.412799999999997</v>
      </c>
      <c r="O6" s="4">
        <v>45.555999999999997</v>
      </c>
      <c r="P6" s="43">
        <v>59.381599999999999</v>
      </c>
      <c r="Q6" s="4">
        <v>7.2389599999999996</v>
      </c>
      <c r="R6" s="4">
        <v>6.8869499999999997</v>
      </c>
      <c r="S6" s="4">
        <v>7.5773700000000002</v>
      </c>
      <c r="T6" s="43">
        <v>85.880499999999998</v>
      </c>
      <c r="U6" s="4">
        <v>83.390799999999999</v>
      </c>
      <c r="V6" s="4">
        <v>88.105999999999995</v>
      </c>
    </row>
    <row r="7" spans="1:30" ht="15.75" customHeight="1">
      <c r="A7" s="5" t="s">
        <v>178</v>
      </c>
      <c r="B7" s="4" t="s">
        <v>27</v>
      </c>
      <c r="C7" s="7">
        <v>6325</v>
      </c>
      <c r="D7" s="4" t="s">
        <v>220</v>
      </c>
      <c r="E7" s="4">
        <v>1711</v>
      </c>
      <c r="F7" s="38">
        <f t="shared" si="0"/>
        <v>0.27051383399209489</v>
      </c>
      <c r="G7" s="12">
        <f>MAX(0.00078 * C7, E7 - (C7*('LT Calibration Sigma15'!$G$2/'LT Calibration Sigma15'!$C$2)))</f>
        <v>298.26108620689661</v>
      </c>
      <c r="H7" s="55">
        <f t="shared" si="1"/>
        <v>1412.7389137931034</v>
      </c>
      <c r="I7" s="56">
        <f t="shared" si="2"/>
        <v>4.7155902957612114E-2</v>
      </c>
      <c r="J7" s="31" t="s">
        <v>83</v>
      </c>
      <c r="K7" s="60">
        <v>8.5931499999999996</v>
      </c>
      <c r="L7" s="4">
        <v>8.1159499999999998</v>
      </c>
      <c r="M7" s="4">
        <v>9.0449900000000003</v>
      </c>
      <c r="N7" s="60">
        <v>47.227800000000002</v>
      </c>
      <c r="O7" s="4">
        <v>41.189500000000002</v>
      </c>
      <c r="P7" s="43">
        <v>53.498800000000003</v>
      </c>
      <c r="Q7" s="4">
        <v>7.3892699999999998</v>
      </c>
      <c r="R7" s="4">
        <v>7.0980699999999999</v>
      </c>
      <c r="S7" s="4">
        <v>7.6712499999999997</v>
      </c>
      <c r="T7" s="43">
        <v>85.123199999999997</v>
      </c>
      <c r="U7" s="4">
        <v>83.038600000000002</v>
      </c>
      <c r="V7" s="4">
        <v>87.026399999999995</v>
      </c>
    </row>
    <row r="8" spans="1:30" ht="15.75" customHeight="1">
      <c r="A8" s="46" t="s">
        <v>179</v>
      </c>
      <c r="B8" s="30" t="s">
        <v>27</v>
      </c>
      <c r="C8" s="10">
        <v>11545</v>
      </c>
      <c r="D8" s="30" t="s">
        <v>221</v>
      </c>
      <c r="E8" s="30">
        <v>3016</v>
      </c>
      <c r="F8" s="48">
        <f t="shared" si="0"/>
        <v>0.26123863144218279</v>
      </c>
      <c r="G8" s="52">
        <f>MAX(0.00078 * C8, E8 - (C8*('LT Calibration Sigma15'!$G$2/'LT Calibration Sigma15'!$C$2)))</f>
        <v>437.3326862068966</v>
      </c>
      <c r="H8" s="57">
        <f t="shared" si="1"/>
        <v>2578.6673137931034</v>
      </c>
      <c r="I8" s="58">
        <f t="shared" si="2"/>
        <v>3.7880700407700009E-2</v>
      </c>
      <c r="J8" s="33" t="s">
        <v>86</v>
      </c>
      <c r="K8" s="61">
        <v>8.6928400000000003</v>
      </c>
      <c r="L8" s="30">
        <v>8.3004099999999994</v>
      </c>
      <c r="M8" s="30">
        <v>9.0681499999999993</v>
      </c>
      <c r="N8" s="61">
        <v>41.563499999999998</v>
      </c>
      <c r="O8" s="30">
        <v>36.789499999999997</v>
      </c>
      <c r="P8" s="44">
        <v>46.5931</v>
      </c>
      <c r="Q8" s="30">
        <v>7.5363600000000002</v>
      </c>
      <c r="R8" s="30">
        <v>7.3187699999999998</v>
      </c>
      <c r="S8" s="30">
        <v>7.7488599999999996</v>
      </c>
      <c r="T8" s="44">
        <v>84.429100000000005</v>
      </c>
      <c r="U8" s="30">
        <v>82.858199999999997</v>
      </c>
      <c r="V8" s="30">
        <v>85.898600000000002</v>
      </c>
      <c r="W8" s="11"/>
      <c r="X8" s="11"/>
      <c r="Y8" s="11"/>
      <c r="Z8" s="11"/>
      <c r="AA8" s="11"/>
      <c r="AB8" s="11"/>
      <c r="AC8" s="11"/>
      <c r="AD8" s="11"/>
    </row>
    <row r="9" spans="1:30" ht="15.75" customHeight="1">
      <c r="A9" s="5" t="s">
        <v>174</v>
      </c>
      <c r="B9" s="4" t="s">
        <v>27</v>
      </c>
      <c r="C9" s="7">
        <v>2149</v>
      </c>
      <c r="D9" s="4" t="s">
        <v>216</v>
      </c>
      <c r="E9" s="4">
        <v>667</v>
      </c>
      <c r="F9" s="38">
        <f t="shared" si="0"/>
        <v>0.31037691949744067</v>
      </c>
      <c r="G9" s="12">
        <f>MAX(0.00078 * C9, E9 - (C9*('LT Calibration Sigma15'!$G$12/'LT Calibration Sigma15'!$C$12)))</f>
        <v>227.02837428168999</v>
      </c>
      <c r="H9" s="55">
        <f t="shared" si="1"/>
        <v>439.97162571831001</v>
      </c>
      <c r="I9" s="56">
        <f t="shared" si="2"/>
        <v>0.10564372930744066</v>
      </c>
      <c r="J9" s="35" t="s">
        <v>71</v>
      </c>
      <c r="K9" s="60">
        <v>8.8680800000000009</v>
      </c>
      <c r="L9" s="4">
        <v>8.1797299999999993</v>
      </c>
      <c r="M9" s="4">
        <v>9.5138599999999993</v>
      </c>
      <c r="N9" s="60">
        <v>72.642300000000006</v>
      </c>
      <c r="O9" s="4">
        <v>65.403400000000005</v>
      </c>
      <c r="P9" s="43">
        <v>79.051900000000003</v>
      </c>
      <c r="T9" s="37"/>
    </row>
    <row r="10" spans="1:30" ht="15.75" customHeight="1">
      <c r="A10" s="5" t="s">
        <v>175</v>
      </c>
      <c r="B10" s="4" t="s">
        <v>27</v>
      </c>
      <c r="C10" s="7">
        <v>3254</v>
      </c>
      <c r="D10" s="4" t="s">
        <v>217</v>
      </c>
      <c r="E10" s="4">
        <v>1073</v>
      </c>
      <c r="F10" s="38">
        <f t="shared" si="0"/>
        <v>0.3297480024585126</v>
      </c>
      <c r="G10" s="12">
        <f>MAX(0.00078 * C10, E10 - (C10*('LT Calibration Sigma15'!$G$12/'LT Calibration Sigma15'!$C$12)))</f>
        <v>406.79819912174003</v>
      </c>
      <c r="H10" s="55">
        <f t="shared" si="1"/>
        <v>666.20180087825997</v>
      </c>
      <c r="I10" s="56">
        <f t="shared" si="2"/>
        <v>0.1250148122685126</v>
      </c>
      <c r="J10" s="32" t="s">
        <v>74</v>
      </c>
      <c r="K10" s="60">
        <v>8.6850400000000008</v>
      </c>
      <c r="L10" s="4">
        <v>8.1760599999999997</v>
      </c>
      <c r="M10" s="4">
        <v>9.1699900000000003</v>
      </c>
      <c r="N10" s="60">
        <v>76.433599999999998</v>
      </c>
      <c r="O10" s="4">
        <v>71.414000000000001</v>
      </c>
      <c r="P10" s="43">
        <v>80.936400000000006</v>
      </c>
      <c r="T10" s="37"/>
    </row>
    <row r="11" spans="1:30" ht="15.75" customHeight="1">
      <c r="A11" s="5" t="s">
        <v>176</v>
      </c>
      <c r="B11" s="4" t="s">
        <v>27</v>
      </c>
      <c r="C11" s="7">
        <v>3193</v>
      </c>
      <c r="D11" s="4" t="s">
        <v>218</v>
      </c>
      <c r="E11" s="4">
        <v>928</v>
      </c>
      <c r="F11" s="38">
        <f t="shared" si="0"/>
        <v>0.2906357657375509</v>
      </c>
      <c r="G11" s="12">
        <f>MAX(0.00078 * C11, E11 - (C11*('LT Calibration Sigma15'!$G$12/'LT Calibration Sigma15'!$C$12)))</f>
        <v>274.28692372333001</v>
      </c>
      <c r="H11" s="55">
        <f t="shared" si="1"/>
        <v>653.71307627666999</v>
      </c>
      <c r="I11" s="56">
        <f t="shared" si="2"/>
        <v>8.5902575547550888E-2</v>
      </c>
      <c r="J11" s="31" t="s">
        <v>77</v>
      </c>
      <c r="K11" s="60">
        <v>9.0787899999999997</v>
      </c>
      <c r="L11" s="4">
        <v>8.4534800000000008</v>
      </c>
      <c r="M11" s="4">
        <v>9.6694399999999998</v>
      </c>
      <c r="N11" s="60">
        <v>67.809899999999999</v>
      </c>
      <c r="O11" s="4">
        <v>60.895400000000002</v>
      </c>
      <c r="P11" s="43">
        <v>74.167599999999993</v>
      </c>
      <c r="T11" s="37"/>
    </row>
    <row r="12" spans="1:30" ht="15.75" customHeight="1">
      <c r="A12" s="5" t="s">
        <v>177</v>
      </c>
      <c r="B12" s="4" t="s">
        <v>27</v>
      </c>
      <c r="C12" s="7">
        <v>4237</v>
      </c>
      <c r="D12" s="4" t="s">
        <v>219</v>
      </c>
      <c r="E12" s="4">
        <v>1189</v>
      </c>
      <c r="F12" s="38">
        <f t="shared" si="0"/>
        <v>0.28062308236960115</v>
      </c>
      <c r="G12" s="12">
        <f>MAX(0.00078 * C12, E12 - (C12*('LT Calibration Sigma15'!$G$12/'LT Calibration Sigma15'!$C$12)))</f>
        <v>321.54547316496996</v>
      </c>
      <c r="H12" s="55">
        <f t="shared" si="1"/>
        <v>867.45452683503004</v>
      </c>
      <c r="I12" s="56">
        <f t="shared" si="2"/>
        <v>7.5889892179601126E-2</v>
      </c>
      <c r="J12" s="31" t="s">
        <v>80</v>
      </c>
      <c r="K12" s="60">
        <v>9.1966099999999997</v>
      </c>
      <c r="L12" s="4">
        <v>8.6198800000000002</v>
      </c>
      <c r="M12" s="4">
        <v>9.74404</v>
      </c>
      <c r="N12" s="60">
        <v>64.833399999999997</v>
      </c>
      <c r="O12" s="4">
        <v>58.314</v>
      </c>
      <c r="P12" s="43">
        <v>70.958100000000002</v>
      </c>
      <c r="T12" s="37"/>
    </row>
    <row r="13" spans="1:30" ht="15.75" customHeight="1">
      <c r="A13" s="5" t="s">
        <v>178</v>
      </c>
      <c r="B13" s="4" t="s">
        <v>27</v>
      </c>
      <c r="C13" s="7">
        <v>6325</v>
      </c>
      <c r="D13" s="4" t="s">
        <v>220</v>
      </c>
      <c r="E13" s="4">
        <v>1711</v>
      </c>
      <c r="F13" s="38">
        <f t="shared" si="0"/>
        <v>0.27051383399209489</v>
      </c>
      <c r="G13" s="12">
        <f>MAX(0.00078 * C13, E13 - (C13*('LT Calibration Sigma15'!$G$12/'LT Calibration Sigma15'!$C$12)))</f>
        <v>416.0625720482501</v>
      </c>
      <c r="H13" s="55">
        <f t="shared" si="1"/>
        <v>1294.9374279517499</v>
      </c>
      <c r="I13" s="56">
        <f t="shared" si="2"/>
        <v>6.5780643802094876E-2</v>
      </c>
      <c r="J13" s="31" t="s">
        <v>83</v>
      </c>
      <c r="K13" s="60">
        <v>9.3241399999999999</v>
      </c>
      <c r="L13" s="4">
        <v>8.8182799999999997</v>
      </c>
      <c r="M13" s="4">
        <v>9.8075799999999997</v>
      </c>
      <c r="N13" s="60">
        <v>61.337699999999998</v>
      </c>
      <c r="O13" s="4">
        <v>55.511699999999998</v>
      </c>
      <c r="P13" s="43">
        <v>66.938599999999994</v>
      </c>
      <c r="T13" s="37"/>
    </row>
    <row r="14" spans="1:30" ht="15.75" customHeight="1">
      <c r="A14" s="46" t="s">
        <v>179</v>
      </c>
      <c r="B14" s="30" t="s">
        <v>27</v>
      </c>
      <c r="C14" s="10">
        <v>11545</v>
      </c>
      <c r="D14" s="30" t="s">
        <v>221</v>
      </c>
      <c r="E14" s="30">
        <v>3016</v>
      </c>
      <c r="F14" s="48">
        <f t="shared" si="0"/>
        <v>0.26123863144218279</v>
      </c>
      <c r="G14" s="52">
        <f>MAX(0.00078 * C14, E14 - (C14*('LT Calibration Sigma15'!$G$12/'LT Calibration Sigma15'!$C$12)))</f>
        <v>652.35531925645</v>
      </c>
      <c r="H14" s="57">
        <f t="shared" si="1"/>
        <v>2363.64468074355</v>
      </c>
      <c r="I14" s="58">
        <f t="shared" si="2"/>
        <v>5.6505441252182764E-2</v>
      </c>
      <c r="J14" s="33" t="s">
        <v>86</v>
      </c>
      <c r="K14" s="61">
        <v>9.4495799999999992</v>
      </c>
      <c r="L14" s="30">
        <v>9.0470699999999997</v>
      </c>
      <c r="M14" s="30">
        <v>9.8379300000000001</v>
      </c>
      <c r="N14" s="61">
        <v>57.566499999999998</v>
      </c>
      <c r="O14" s="30">
        <v>52.87</v>
      </c>
      <c r="P14" s="44">
        <v>62.1785</v>
      </c>
      <c r="Q14" s="11"/>
      <c r="R14" s="11"/>
      <c r="S14" s="11"/>
      <c r="T14" s="53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>
      <c r="A15" s="5" t="s">
        <v>174</v>
      </c>
      <c r="B15" s="4" t="s">
        <v>27</v>
      </c>
      <c r="C15" s="7">
        <v>2149</v>
      </c>
      <c r="D15" s="4" t="s">
        <v>216</v>
      </c>
      <c r="E15" s="4">
        <v>667</v>
      </c>
      <c r="F15" s="38">
        <f t="shared" si="0"/>
        <v>0.31037691949744067</v>
      </c>
      <c r="G15" s="12">
        <f>MAX(0.00078 * C15, E15 - (C15*('LT Calibration Sigma15'!$G$22/'LT Calibration Sigma15'!$C$22)))</f>
        <v>267.05738856338002</v>
      </c>
      <c r="H15" s="55">
        <f t="shared" si="1"/>
        <v>399.94261143661998</v>
      </c>
      <c r="I15" s="56">
        <f t="shared" si="2"/>
        <v>0.12427053911744068</v>
      </c>
      <c r="J15" s="35" t="s">
        <v>71</v>
      </c>
      <c r="K15" s="60">
        <v>9.2450600000000005</v>
      </c>
      <c r="L15" s="4">
        <v>8.4986700000000006</v>
      </c>
      <c r="M15" s="4">
        <v>9.9510199999999998</v>
      </c>
      <c r="N15" s="60">
        <v>78.321700000000007</v>
      </c>
      <c r="O15" s="4">
        <v>71.785899999999998</v>
      </c>
      <c r="P15" s="43">
        <v>83.828599999999994</v>
      </c>
      <c r="T15" s="37"/>
    </row>
    <row r="16" spans="1:30" ht="15.75" customHeight="1">
      <c r="A16" s="5" t="s">
        <v>175</v>
      </c>
      <c r="B16" s="4" t="s">
        <v>27</v>
      </c>
      <c r="C16" s="7">
        <v>3254</v>
      </c>
      <c r="D16" s="4" t="s">
        <v>217</v>
      </c>
      <c r="E16" s="4">
        <v>1073</v>
      </c>
      <c r="F16" s="38">
        <f t="shared" si="0"/>
        <v>0.3297480024585126</v>
      </c>
      <c r="G16" s="12">
        <f>MAX(0.00078 * C16, E16 - (C16*('LT Calibration Sigma15'!$G$22/'LT Calibration Sigma15'!$C$22)))</f>
        <v>467.40983824348007</v>
      </c>
      <c r="H16" s="55">
        <f t="shared" si="1"/>
        <v>605.59016175651993</v>
      </c>
      <c r="I16" s="56">
        <f t="shared" si="2"/>
        <v>0.14364162207851261</v>
      </c>
      <c r="J16" s="32" t="s">
        <v>74</v>
      </c>
      <c r="K16" s="60">
        <v>9.02895</v>
      </c>
      <c r="L16" s="4">
        <v>8.4702900000000003</v>
      </c>
      <c r="M16" s="4">
        <v>9.5642899999999997</v>
      </c>
      <c r="N16" s="60">
        <v>81.076599999999999</v>
      </c>
      <c r="O16" s="4">
        <v>76.545500000000004</v>
      </c>
      <c r="P16" s="43">
        <v>85.002600000000001</v>
      </c>
      <c r="T16" s="37"/>
    </row>
    <row r="17" spans="1:30" ht="15.75" customHeight="1">
      <c r="A17" s="5" t="s">
        <v>176</v>
      </c>
      <c r="B17" s="4" t="s">
        <v>27</v>
      </c>
      <c r="C17" s="7">
        <v>3193</v>
      </c>
      <c r="D17" s="4" t="s">
        <v>218</v>
      </c>
      <c r="E17" s="4">
        <v>928</v>
      </c>
      <c r="F17" s="38">
        <f t="shared" si="0"/>
        <v>0.2906357657375509</v>
      </c>
      <c r="G17" s="12">
        <f>MAX(0.00078 * C17, E17 - (C17*('LT Calibration Sigma15'!$G$22/'LT Calibration Sigma15'!$C$22)))</f>
        <v>333.76232744666004</v>
      </c>
      <c r="H17" s="55">
        <f t="shared" si="1"/>
        <v>594.23767255333996</v>
      </c>
      <c r="I17" s="56">
        <f t="shared" si="2"/>
        <v>0.10452938535755091</v>
      </c>
      <c r="J17" s="31" t="s">
        <v>77</v>
      </c>
      <c r="K17" s="60">
        <v>9.4940999999999995</v>
      </c>
      <c r="L17" s="4">
        <v>8.8266799999999996</v>
      </c>
      <c r="M17" s="4">
        <v>10.1296</v>
      </c>
      <c r="N17" s="60">
        <v>74.926400000000001</v>
      </c>
      <c r="O17" s="4">
        <v>68.733500000000006</v>
      </c>
      <c r="P17" s="43">
        <v>80.343500000000006</v>
      </c>
      <c r="T17" s="37"/>
    </row>
    <row r="18" spans="1:30" ht="15.75" customHeight="1">
      <c r="A18" s="5" t="s">
        <v>177</v>
      </c>
      <c r="B18" s="4" t="s">
        <v>27</v>
      </c>
      <c r="C18" s="7">
        <v>4237</v>
      </c>
      <c r="D18" s="4" t="s">
        <v>219</v>
      </c>
      <c r="E18" s="4">
        <v>1189</v>
      </c>
      <c r="F18" s="38">
        <f t="shared" si="0"/>
        <v>0.28062308236960115</v>
      </c>
      <c r="G18" s="12">
        <f>MAX(0.00078 * C18, E18 - (C18*('LT Calibration Sigma15'!$G$22/'LT Calibration Sigma15'!$C$22)))</f>
        <v>400.46726632994</v>
      </c>
      <c r="H18" s="55">
        <f t="shared" si="1"/>
        <v>788.53273367006</v>
      </c>
      <c r="I18" s="56">
        <f t="shared" si="2"/>
        <v>9.4516701989601132E-2</v>
      </c>
      <c r="J18" s="31" t="s">
        <v>80</v>
      </c>
      <c r="K18" s="60">
        <v>9.6334599999999995</v>
      </c>
      <c r="L18" s="4">
        <v>9.0245700000000006</v>
      </c>
      <c r="M18" s="4">
        <v>10.2159</v>
      </c>
      <c r="N18" s="60">
        <v>72.894400000000005</v>
      </c>
      <c r="O18" s="4">
        <v>67.080399999999997</v>
      </c>
      <c r="P18" s="43">
        <v>78.093699999999998</v>
      </c>
      <c r="T18" s="37"/>
    </row>
    <row r="19" spans="1:30" ht="15.75" customHeight="1">
      <c r="A19" s="5" t="s">
        <v>178</v>
      </c>
      <c r="B19" s="4" t="s">
        <v>27</v>
      </c>
      <c r="C19" s="7">
        <v>6325</v>
      </c>
      <c r="D19" s="4" t="s">
        <v>220</v>
      </c>
      <c r="E19" s="4">
        <v>1711</v>
      </c>
      <c r="F19" s="38">
        <f t="shared" si="0"/>
        <v>0.27051383399209489</v>
      </c>
      <c r="G19" s="12">
        <f>MAX(0.00078 * C19, E19 - (C19*('LT Calibration Sigma15'!$G$22/'LT Calibration Sigma15'!$C$22)))</f>
        <v>533.87714409650016</v>
      </c>
      <c r="H19" s="55">
        <f t="shared" si="1"/>
        <v>1177.1228559034998</v>
      </c>
      <c r="I19" s="56">
        <f t="shared" si="2"/>
        <v>8.4407453612094882E-2</v>
      </c>
      <c r="J19" s="31" t="s">
        <v>83</v>
      </c>
      <c r="K19" s="60">
        <v>9.7843900000000001</v>
      </c>
      <c r="L19" s="4">
        <v>9.2577700000000007</v>
      </c>
      <c r="M19" s="4">
        <v>10.291399999999999</v>
      </c>
      <c r="N19" s="60">
        <v>70.561000000000007</v>
      </c>
      <c r="O19" s="4">
        <v>65.388999999999996</v>
      </c>
      <c r="P19" s="43">
        <v>75.304400000000001</v>
      </c>
      <c r="T19" s="37"/>
    </row>
    <row r="20" spans="1:30" ht="15.75" customHeight="1">
      <c r="A20" s="46" t="s">
        <v>179</v>
      </c>
      <c r="B20" s="30" t="s">
        <v>27</v>
      </c>
      <c r="C20" s="10">
        <v>11545</v>
      </c>
      <c r="D20" s="30" t="s">
        <v>221</v>
      </c>
      <c r="E20" s="30">
        <v>3016</v>
      </c>
      <c r="F20" s="48">
        <f t="shared" si="0"/>
        <v>0.26123863144218279</v>
      </c>
      <c r="G20" s="52">
        <f>MAX(0.00078 * C20, E20 - (C20*('LT Calibration Sigma15'!$G$22/'LT Calibration Sigma15'!$C$22)))</f>
        <v>867.40183851290021</v>
      </c>
      <c r="H20" s="57">
        <f t="shared" si="1"/>
        <v>2148.5981614870998</v>
      </c>
      <c r="I20" s="58">
        <f t="shared" si="2"/>
        <v>7.5132251062182784E-2</v>
      </c>
      <c r="J20" s="33" t="s">
        <v>86</v>
      </c>
      <c r="K20" s="61">
        <v>9.9329400000000003</v>
      </c>
      <c r="L20" s="30">
        <v>9.5208200000000005</v>
      </c>
      <c r="M20" s="30">
        <v>10.333</v>
      </c>
      <c r="N20" s="61">
        <v>68.1036</v>
      </c>
      <c r="O20" s="30">
        <v>63.954799999999999</v>
      </c>
      <c r="P20" s="44">
        <v>72.013000000000005</v>
      </c>
      <c r="Q20" s="11"/>
      <c r="R20" s="11"/>
      <c r="S20" s="11"/>
      <c r="T20" s="53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>
      <c r="A21" s="5" t="s">
        <v>174</v>
      </c>
      <c r="B21" s="4" t="s">
        <v>209</v>
      </c>
      <c r="C21" s="6">
        <f>W21*2</f>
        <v>1000</v>
      </c>
      <c r="D21" s="4" t="s">
        <v>222</v>
      </c>
      <c r="E21" s="4">
        <v>193</v>
      </c>
      <c r="F21" s="38">
        <f t="shared" si="0"/>
        <v>0.193</v>
      </c>
      <c r="G21" s="12">
        <f>MAX(0.00078 * C21, E21 - (C21*('LT Calibration Sigma15'!$G$32/'LT Calibration Sigma15'!$C$32)))</f>
        <v>125.78</v>
      </c>
      <c r="H21" s="55">
        <f t="shared" si="1"/>
        <v>67.22</v>
      </c>
      <c r="I21" s="56">
        <f t="shared" si="2"/>
        <v>0.12578</v>
      </c>
      <c r="J21" s="35" t="s">
        <v>71</v>
      </c>
      <c r="K21" s="60">
        <v>6.5901399999999999</v>
      </c>
      <c r="L21" s="4">
        <v>5.6331499999999997</v>
      </c>
      <c r="M21" s="4">
        <v>7.4490100000000004</v>
      </c>
      <c r="N21" s="60">
        <v>79.804000000000002</v>
      </c>
      <c r="O21" s="4">
        <v>68.867199999999997</v>
      </c>
      <c r="P21" s="43">
        <v>88.737499999999997</v>
      </c>
      <c r="Q21" s="4">
        <v>6.1321300000000001</v>
      </c>
      <c r="R21" s="4">
        <v>5.0595699999999999</v>
      </c>
      <c r="S21" s="4">
        <v>7.12392</v>
      </c>
      <c r="T21" s="43">
        <v>88.685100000000006</v>
      </c>
      <c r="U21" s="4">
        <v>80.169700000000006</v>
      </c>
      <c r="V21" s="4">
        <v>94.780900000000003</v>
      </c>
      <c r="W21" s="4">
        <v>500</v>
      </c>
    </row>
    <row r="22" spans="1:30" ht="15.75" customHeight="1">
      <c r="A22" s="5" t="s">
        <v>175</v>
      </c>
      <c r="B22" s="4" t="s">
        <v>209</v>
      </c>
      <c r="C22" s="6">
        <f t="shared" ref="C22:C23" si="3">W22*3</f>
        <v>1500</v>
      </c>
      <c r="D22" s="4" t="s">
        <v>223</v>
      </c>
      <c r="E22" s="4">
        <v>331</v>
      </c>
      <c r="F22" s="38">
        <f t="shared" si="0"/>
        <v>0.22066666666666668</v>
      </c>
      <c r="G22" s="12">
        <f>MAX(0.00078 * C22, E22 - (C22*('LT Calibration Sigma15'!$G$32/'LT Calibration Sigma15'!$C$32)))</f>
        <v>230.17000000000002</v>
      </c>
      <c r="H22" s="55">
        <f t="shared" si="1"/>
        <v>100.82999999999998</v>
      </c>
      <c r="I22" s="56">
        <f t="shared" si="2"/>
        <v>0.15344666666666668</v>
      </c>
      <c r="J22" s="32" t="s">
        <v>74</v>
      </c>
      <c r="K22" s="60">
        <v>6.6140400000000001</v>
      </c>
      <c r="L22" s="4">
        <v>5.9178899999999999</v>
      </c>
      <c r="M22" s="4">
        <v>7.2570399999999999</v>
      </c>
      <c r="N22" s="60">
        <v>84.692400000000006</v>
      </c>
      <c r="O22" s="4">
        <v>77.673699999999997</v>
      </c>
      <c r="P22" s="43">
        <v>90.516800000000003</v>
      </c>
      <c r="Q22" s="4">
        <v>6.1658799999999996</v>
      </c>
      <c r="R22" s="4">
        <v>5.3548299999999998</v>
      </c>
      <c r="S22" s="4">
        <v>6.9300499999999996</v>
      </c>
      <c r="T22" s="43">
        <v>91.6982</v>
      </c>
      <c r="U22" s="4">
        <v>86.227699999999999</v>
      </c>
      <c r="V22" s="4">
        <v>95.811400000000006</v>
      </c>
      <c r="W22" s="4">
        <v>500</v>
      </c>
    </row>
    <row r="23" spans="1:30" ht="15.75" customHeight="1">
      <c r="A23" s="5" t="s">
        <v>176</v>
      </c>
      <c r="B23" s="4" t="s">
        <v>209</v>
      </c>
      <c r="C23" s="6">
        <f t="shared" si="3"/>
        <v>1500</v>
      </c>
      <c r="D23" s="4" t="s">
        <v>224</v>
      </c>
      <c r="E23" s="4">
        <v>248</v>
      </c>
      <c r="F23" s="38">
        <f t="shared" si="0"/>
        <v>0.16533333333333333</v>
      </c>
      <c r="G23" s="12">
        <f>MAX(0.00078 * C23, E23 - (C23*('LT Calibration Sigma15'!$G$32/'LT Calibration Sigma15'!$C$32)))</f>
        <v>147.17000000000002</v>
      </c>
      <c r="H23" s="55">
        <f t="shared" si="1"/>
        <v>100.82999999999998</v>
      </c>
      <c r="I23" s="56">
        <f t="shared" si="2"/>
        <v>9.8113333333333344E-2</v>
      </c>
      <c r="J23" s="31" t="s">
        <v>77</v>
      </c>
      <c r="K23" s="60">
        <v>6.5581899999999997</v>
      </c>
      <c r="L23" s="4">
        <v>5.6779000000000002</v>
      </c>
      <c r="M23" s="4">
        <v>7.3545400000000001</v>
      </c>
      <c r="N23" s="60">
        <v>73.176900000000003</v>
      </c>
      <c r="O23" s="4">
        <v>62.0916</v>
      </c>
      <c r="P23" s="43">
        <v>82.934399999999997</v>
      </c>
      <c r="Q23" s="4">
        <v>6.0870199999999999</v>
      </c>
      <c r="R23" s="4">
        <v>5.1463599999999996</v>
      </c>
      <c r="S23" s="4">
        <v>6.9648099999999999</v>
      </c>
      <c r="T23" s="43">
        <v>84.929699999999997</v>
      </c>
      <c r="U23" s="4">
        <v>76.557900000000004</v>
      </c>
      <c r="V23" s="4">
        <v>91.403999999999996</v>
      </c>
      <c r="W23" s="4">
        <v>500</v>
      </c>
    </row>
    <row r="24" spans="1:30" ht="15.75" customHeight="1">
      <c r="A24" s="5" t="s">
        <v>177</v>
      </c>
      <c r="B24" s="4" t="s">
        <v>209</v>
      </c>
      <c r="C24" s="6">
        <f>W24*4</f>
        <v>2000</v>
      </c>
      <c r="D24" s="4" t="s">
        <v>225</v>
      </c>
      <c r="E24" s="4">
        <v>303</v>
      </c>
      <c r="F24" s="38">
        <f t="shared" si="0"/>
        <v>0.1515</v>
      </c>
      <c r="G24" s="12">
        <f>MAX(0.00078 * C24, E24 - (C24*('LT Calibration Sigma15'!$G$32/'LT Calibration Sigma15'!$C$32)))</f>
        <v>168.56</v>
      </c>
      <c r="H24" s="55">
        <f t="shared" si="1"/>
        <v>134.44</v>
      </c>
      <c r="I24" s="56">
        <f t="shared" si="2"/>
        <v>8.4280000000000008E-2</v>
      </c>
      <c r="J24" s="31" t="s">
        <v>80</v>
      </c>
      <c r="K24" s="60">
        <v>6.5377999999999998</v>
      </c>
      <c r="L24" s="4">
        <v>5.7185100000000002</v>
      </c>
      <c r="M24" s="4">
        <v>7.2837800000000001</v>
      </c>
      <c r="N24" s="60">
        <v>68.895899999999997</v>
      </c>
      <c r="O24" s="4">
        <v>58.148000000000003</v>
      </c>
      <c r="P24" s="43">
        <v>78.777600000000007</v>
      </c>
      <c r="Q24" s="4">
        <v>6.0582399999999996</v>
      </c>
      <c r="R24" s="4">
        <v>5.2107000000000001</v>
      </c>
      <c r="S24" s="4">
        <v>6.8543200000000004</v>
      </c>
      <c r="T24" s="43">
        <v>82.682599999999994</v>
      </c>
      <c r="U24" s="4">
        <v>74.715500000000006</v>
      </c>
      <c r="V24" s="4">
        <v>89.120099999999994</v>
      </c>
      <c r="W24" s="4">
        <v>500</v>
      </c>
    </row>
    <row r="25" spans="1:30" ht="15.75" customHeight="1">
      <c r="A25" s="5" t="s">
        <v>178</v>
      </c>
      <c r="B25" s="4" t="s">
        <v>209</v>
      </c>
      <c r="C25" s="6">
        <f>W25*6</f>
        <v>3000</v>
      </c>
      <c r="D25" s="4" t="s">
        <v>226</v>
      </c>
      <c r="E25" s="4">
        <v>413</v>
      </c>
      <c r="F25" s="38">
        <f t="shared" si="0"/>
        <v>0.13766666666666666</v>
      </c>
      <c r="G25" s="12">
        <f>MAX(0.00078 * C25, E25 - (C25*('LT Calibration Sigma15'!$G$32/'LT Calibration Sigma15'!$C$32)))</f>
        <v>211.34</v>
      </c>
      <c r="H25" s="55">
        <f t="shared" si="1"/>
        <v>201.66</v>
      </c>
      <c r="I25" s="56">
        <f t="shared" si="2"/>
        <v>7.0446666666666671E-2</v>
      </c>
      <c r="J25" s="31" t="s">
        <v>83</v>
      </c>
      <c r="K25" s="60">
        <v>6.51328</v>
      </c>
      <c r="L25" s="4">
        <v>5.7859299999999996</v>
      </c>
      <c r="M25" s="4">
        <v>7.18215</v>
      </c>
      <c r="N25" s="60">
        <v>63.694899999999997</v>
      </c>
      <c r="O25" s="4">
        <v>53.8352</v>
      </c>
      <c r="P25" s="43">
        <v>73.194000000000003</v>
      </c>
      <c r="Q25" s="4">
        <v>6.0236400000000003</v>
      </c>
      <c r="R25" s="4">
        <v>5.3016500000000004</v>
      </c>
      <c r="S25" s="4">
        <v>6.7078800000000003</v>
      </c>
      <c r="T25" s="43">
        <v>80.120199999999997</v>
      </c>
      <c r="U25" s="4">
        <v>72.966200000000001</v>
      </c>
      <c r="V25" s="4">
        <v>86.190700000000007</v>
      </c>
      <c r="W25" s="4">
        <v>500</v>
      </c>
    </row>
    <row r="26" spans="1:30" ht="15.75" customHeight="1">
      <c r="A26" s="46" t="s">
        <v>179</v>
      </c>
      <c r="B26" s="30" t="s">
        <v>209</v>
      </c>
      <c r="C26" s="9">
        <f>W26*11</f>
        <v>5500</v>
      </c>
      <c r="D26" s="30" t="s">
        <v>227</v>
      </c>
      <c r="E26" s="30">
        <v>668</v>
      </c>
      <c r="F26" s="48">
        <f t="shared" si="0"/>
        <v>0.12145454545454545</v>
      </c>
      <c r="G26" s="52">
        <f>MAX(0.00078 * C26, E26 - (C26*('LT Calibration Sigma15'!$G$32/'LT Calibration Sigma15'!$C$32)))</f>
        <v>298.28999999999996</v>
      </c>
      <c r="H26" s="57">
        <f t="shared" si="1"/>
        <v>369.71000000000004</v>
      </c>
      <c r="I26" s="58">
        <f t="shared" si="2"/>
        <v>5.4234545454545445E-2</v>
      </c>
      <c r="J26" s="33" t="s">
        <v>86</v>
      </c>
      <c r="K26" s="61">
        <v>6.4862399999999996</v>
      </c>
      <c r="L26" s="30">
        <v>5.8787000000000003</v>
      </c>
      <c r="M26" s="30">
        <v>7.0523400000000001</v>
      </c>
      <c r="N26" s="61">
        <v>55.974499999999999</v>
      </c>
      <c r="O26" s="30">
        <v>47.596499999999999</v>
      </c>
      <c r="P26" s="44">
        <v>64.482500000000002</v>
      </c>
      <c r="Q26" s="30">
        <v>5.9854900000000004</v>
      </c>
      <c r="R26" s="30">
        <v>5.42164</v>
      </c>
      <c r="S26" s="30">
        <v>6.5259999999999998</v>
      </c>
      <c r="T26" s="44">
        <v>76.619399999999999</v>
      </c>
      <c r="U26" s="30">
        <v>70.685199999999995</v>
      </c>
      <c r="V26" s="30">
        <v>81.935599999999994</v>
      </c>
      <c r="W26" s="30">
        <v>500</v>
      </c>
      <c r="X26" s="11"/>
      <c r="Y26" s="11"/>
      <c r="Z26" s="11"/>
      <c r="AA26" s="11"/>
      <c r="AB26" s="11"/>
      <c r="AC26" s="11"/>
      <c r="AD26" s="11"/>
    </row>
    <row r="27" spans="1:30" ht="15.75" customHeight="1">
      <c r="A27" s="5" t="s">
        <v>174</v>
      </c>
      <c r="B27" s="4" t="s">
        <v>209</v>
      </c>
      <c r="C27" s="6">
        <f>W27*2</f>
        <v>1000</v>
      </c>
      <c r="D27" s="4" t="s">
        <v>222</v>
      </c>
      <c r="E27" s="4">
        <v>193</v>
      </c>
      <c r="F27" s="38">
        <f t="shared" si="0"/>
        <v>0.193</v>
      </c>
      <c r="G27" s="12">
        <f>MAX(0.00078 * C27, E27 - (C27*('LT Calibration Sigma15'!$G$42/'LT Calibration Sigma15'!$C$42)))</f>
        <v>144.81695866000001</v>
      </c>
      <c r="H27" s="55">
        <f t="shared" si="1"/>
        <v>48.183041339999988</v>
      </c>
      <c r="I27" s="56">
        <f t="shared" si="2"/>
        <v>0.14481695866000002</v>
      </c>
      <c r="J27" s="35" t="s">
        <v>71</v>
      </c>
      <c r="K27" s="60">
        <v>7.1805599999999998</v>
      </c>
      <c r="L27" s="4">
        <v>5.8720499999999998</v>
      </c>
      <c r="M27" s="4">
        <v>8.4155999999999995</v>
      </c>
      <c r="N27" s="60">
        <v>85.558800000000005</v>
      </c>
      <c r="O27" s="4">
        <v>74.8733</v>
      </c>
      <c r="P27" s="43">
        <v>93.027699999999996</v>
      </c>
      <c r="T27" s="37"/>
      <c r="W27" s="4">
        <v>500</v>
      </c>
    </row>
    <row r="28" spans="1:30" ht="15.75" customHeight="1">
      <c r="A28" s="5" t="s">
        <v>175</v>
      </c>
      <c r="B28" s="4" t="s">
        <v>209</v>
      </c>
      <c r="C28" s="6">
        <f t="shared" ref="C28:C29" si="4">W28*3</f>
        <v>1500</v>
      </c>
      <c r="D28" s="4" t="s">
        <v>223</v>
      </c>
      <c r="E28" s="4">
        <v>331</v>
      </c>
      <c r="F28" s="38">
        <f t="shared" si="0"/>
        <v>0.22066666666666668</v>
      </c>
      <c r="G28" s="12">
        <f>MAX(0.00078 * C28, E28 - (C28*('LT Calibration Sigma15'!$G$42/'LT Calibration Sigma15'!$C$42)))</f>
        <v>258.72543798999999</v>
      </c>
      <c r="H28" s="55">
        <f t="shared" si="1"/>
        <v>72.274562010000011</v>
      </c>
      <c r="I28" s="56">
        <f t="shared" si="2"/>
        <v>0.17248362532666667</v>
      </c>
      <c r="J28" s="32" t="s">
        <v>74</v>
      </c>
      <c r="K28" s="60">
        <v>7.2166499999999996</v>
      </c>
      <c r="L28" s="4">
        <v>6.2438799999999999</v>
      </c>
      <c r="M28" s="4">
        <v>8.1483100000000004</v>
      </c>
      <c r="N28" s="60">
        <v>89.180400000000006</v>
      </c>
      <c r="O28" s="4">
        <v>82.552400000000006</v>
      </c>
      <c r="P28" s="43">
        <v>94.048699999999997</v>
      </c>
      <c r="T28" s="37"/>
      <c r="W28" s="4">
        <v>500</v>
      </c>
    </row>
    <row r="29" spans="1:30" ht="15.75" customHeight="1">
      <c r="A29" s="5" t="s">
        <v>176</v>
      </c>
      <c r="B29" s="4" t="s">
        <v>209</v>
      </c>
      <c r="C29" s="6">
        <f t="shared" si="4"/>
        <v>1500</v>
      </c>
      <c r="D29" s="4" t="s">
        <v>224</v>
      </c>
      <c r="E29" s="4">
        <v>248</v>
      </c>
      <c r="F29" s="38">
        <f t="shared" si="0"/>
        <v>0.16533333333333333</v>
      </c>
      <c r="G29" s="12">
        <f>MAX(0.00078 * C29, E29 - (C29*('LT Calibration Sigma15'!$G$42/'LT Calibration Sigma15'!$C$42)))</f>
        <v>175.72543798999999</v>
      </c>
      <c r="H29" s="55">
        <f t="shared" si="1"/>
        <v>72.274562010000011</v>
      </c>
      <c r="I29" s="56">
        <f t="shared" si="2"/>
        <v>0.11715029199333332</v>
      </c>
      <c r="J29" s="31" t="s">
        <v>77</v>
      </c>
      <c r="K29" s="60">
        <v>7.1323699999999999</v>
      </c>
      <c r="L29" s="4">
        <v>5.9503199999999996</v>
      </c>
      <c r="M29" s="4">
        <v>8.2540399999999998</v>
      </c>
      <c r="N29" s="60">
        <v>80.686599999999999</v>
      </c>
      <c r="O29" s="4">
        <v>69.7256</v>
      </c>
      <c r="P29" s="43">
        <v>89.075299999999999</v>
      </c>
      <c r="T29" s="37"/>
      <c r="W29" s="4">
        <v>500</v>
      </c>
    </row>
    <row r="30" spans="1:30" ht="15.75" customHeight="1">
      <c r="A30" s="5" t="s">
        <v>177</v>
      </c>
      <c r="B30" s="4" t="s">
        <v>209</v>
      </c>
      <c r="C30" s="6">
        <f>W30*4</f>
        <v>2000</v>
      </c>
      <c r="D30" s="4" t="s">
        <v>225</v>
      </c>
      <c r="E30" s="4">
        <v>303</v>
      </c>
      <c r="F30" s="38">
        <f t="shared" si="0"/>
        <v>0.1515</v>
      </c>
      <c r="G30" s="12">
        <f>MAX(0.00078 * C30, E30 - (C30*('LT Calibration Sigma15'!$G$42/'LT Calibration Sigma15'!$C$42)))</f>
        <v>206.63391732000002</v>
      </c>
      <c r="H30" s="55">
        <f t="shared" si="1"/>
        <v>96.366082679999977</v>
      </c>
      <c r="I30" s="56">
        <f t="shared" si="2"/>
        <v>0.10331695866000001</v>
      </c>
      <c r="J30" s="31" t="s">
        <v>80</v>
      </c>
      <c r="K30" s="60">
        <v>7.1016700000000004</v>
      </c>
      <c r="L30" s="4">
        <v>6.0154100000000001</v>
      </c>
      <c r="M30" s="4">
        <v>8.1366599999999991</v>
      </c>
      <c r="N30" s="60">
        <v>77.563999999999993</v>
      </c>
      <c r="O30" s="4">
        <v>66.866500000000002</v>
      </c>
      <c r="P30" s="43">
        <v>86.1982</v>
      </c>
      <c r="T30" s="37"/>
      <c r="W30" s="4">
        <v>500</v>
      </c>
    </row>
    <row r="31" spans="1:30" ht="15.75" customHeight="1">
      <c r="A31" s="5" t="s">
        <v>178</v>
      </c>
      <c r="B31" s="4" t="s">
        <v>209</v>
      </c>
      <c r="C31" s="6">
        <f>W31*6</f>
        <v>3000</v>
      </c>
      <c r="D31" s="4" t="s">
        <v>226</v>
      </c>
      <c r="E31" s="4">
        <v>413</v>
      </c>
      <c r="F31" s="38">
        <f t="shared" si="0"/>
        <v>0.13766666666666666</v>
      </c>
      <c r="G31" s="12">
        <f>MAX(0.00078 * C31, E31 - (C31*('LT Calibration Sigma15'!$G$42/'LT Calibration Sigma15'!$C$42)))</f>
        <v>268.45087597999998</v>
      </c>
      <c r="H31" s="55">
        <f t="shared" si="1"/>
        <v>144.54912402000002</v>
      </c>
      <c r="I31" s="56">
        <f t="shared" si="2"/>
        <v>8.9483625326666663E-2</v>
      </c>
      <c r="J31" s="31" t="s">
        <v>83</v>
      </c>
      <c r="K31" s="60">
        <v>7.0647799999999998</v>
      </c>
      <c r="L31" s="4">
        <v>6.1162700000000001</v>
      </c>
      <c r="M31" s="4">
        <v>7.9739100000000001</v>
      </c>
      <c r="N31" s="60">
        <v>73.798299999999998</v>
      </c>
      <c r="O31" s="4">
        <v>63.912500000000001</v>
      </c>
      <c r="P31" s="43">
        <v>82.267099999999999</v>
      </c>
      <c r="T31" s="37"/>
      <c r="W31" s="4">
        <v>500</v>
      </c>
    </row>
    <row r="32" spans="1:30" ht="15.75" customHeight="1">
      <c r="A32" s="46" t="s">
        <v>179</v>
      </c>
      <c r="B32" s="30" t="s">
        <v>209</v>
      </c>
      <c r="C32" s="9">
        <f>W32*11</f>
        <v>5500</v>
      </c>
      <c r="D32" s="30" t="s">
        <v>227</v>
      </c>
      <c r="E32" s="30">
        <v>668</v>
      </c>
      <c r="F32" s="48">
        <f t="shared" si="0"/>
        <v>0.12145454545454545</v>
      </c>
      <c r="G32" s="52">
        <f>MAX(0.00078 * C32, E32 - (C32*('LT Calibration Sigma15'!$G$42/'LT Calibration Sigma15'!$C$42)))</f>
        <v>402.99327263000004</v>
      </c>
      <c r="H32" s="57">
        <f t="shared" si="1"/>
        <v>265.00672736999996</v>
      </c>
      <c r="I32" s="58">
        <f t="shared" si="2"/>
        <v>7.3271504114545458E-2</v>
      </c>
      <c r="J32" s="33" t="s">
        <v>86</v>
      </c>
      <c r="K32" s="61">
        <v>7.0241499999999997</v>
      </c>
      <c r="L32" s="30">
        <v>6.2545299999999999</v>
      </c>
      <c r="M32" s="30">
        <v>7.7675999999999998</v>
      </c>
      <c r="N32" s="61">
        <v>68.2911</v>
      </c>
      <c r="O32" s="30">
        <v>59.769100000000002</v>
      </c>
      <c r="P32" s="44">
        <v>76.099299999999999</v>
      </c>
      <c r="Q32" s="11"/>
      <c r="R32" s="11"/>
      <c r="S32" s="11"/>
      <c r="T32" s="53"/>
      <c r="U32" s="11"/>
      <c r="V32" s="11"/>
      <c r="W32" s="30">
        <v>500</v>
      </c>
      <c r="X32" s="11"/>
      <c r="Y32" s="11"/>
      <c r="Z32" s="11"/>
      <c r="AA32" s="11"/>
      <c r="AB32" s="11"/>
      <c r="AC32" s="11"/>
      <c r="AD32" s="11"/>
    </row>
    <row r="33" spans="1:23" ht="14.25">
      <c r="A33" s="5" t="s">
        <v>174</v>
      </c>
      <c r="B33" s="4" t="s">
        <v>209</v>
      </c>
      <c r="C33" s="6">
        <f>W33*2</f>
        <v>1000</v>
      </c>
      <c r="D33" s="4" t="s">
        <v>222</v>
      </c>
      <c r="E33" s="4">
        <v>193</v>
      </c>
      <c r="F33" s="38">
        <f t="shared" si="0"/>
        <v>0.193</v>
      </c>
      <c r="G33" s="12">
        <f>MAX(0.00078 * C33, E33 - (C33*('LT Calibration Sigma15'!$G$52/'LT Calibration Sigma15'!$C$52)))</f>
        <v>163.85391731999999</v>
      </c>
      <c r="H33" s="55">
        <f t="shared" si="1"/>
        <v>29.146082680000006</v>
      </c>
      <c r="I33" s="56">
        <f t="shared" si="2"/>
        <v>0.16385391731999999</v>
      </c>
      <c r="J33" s="35" t="s">
        <v>71</v>
      </c>
      <c r="K33" s="60">
        <v>8.1257999999999999</v>
      </c>
      <c r="L33" s="4">
        <v>6.0531199999999998</v>
      </c>
      <c r="M33" s="4">
        <v>10.6776</v>
      </c>
      <c r="N33" s="60">
        <v>90.705299999999994</v>
      </c>
      <c r="O33" s="4">
        <v>79.586200000000005</v>
      </c>
      <c r="P33" s="43">
        <v>97.047600000000003</v>
      </c>
      <c r="T33" s="37"/>
      <c r="W33" s="4">
        <v>500</v>
      </c>
    </row>
    <row r="34" spans="1:23" ht="14.25">
      <c r="A34" s="5" t="s">
        <v>175</v>
      </c>
      <c r="B34" s="4" t="s">
        <v>209</v>
      </c>
      <c r="C34" s="6">
        <f t="shared" ref="C34:C35" si="5">W34*3</f>
        <v>1500</v>
      </c>
      <c r="D34" s="4" t="s">
        <v>223</v>
      </c>
      <c r="E34" s="4">
        <v>331</v>
      </c>
      <c r="F34" s="38">
        <f t="shared" si="0"/>
        <v>0.22066666666666668</v>
      </c>
      <c r="G34" s="12">
        <f>MAX(0.00078 * C34, E34 - (C34*('LT Calibration Sigma15'!$G$52/'LT Calibration Sigma15'!$C$52)))</f>
        <v>287.28087598000002</v>
      </c>
      <c r="H34" s="55">
        <f t="shared" si="1"/>
        <v>43.719124019999981</v>
      </c>
      <c r="I34" s="56">
        <f t="shared" si="2"/>
        <v>0.19152058398666669</v>
      </c>
      <c r="J34" s="32" t="s">
        <v>74</v>
      </c>
      <c r="K34" s="60">
        <v>8.1944900000000001</v>
      </c>
      <c r="L34" s="4">
        <v>6.5849900000000003</v>
      </c>
      <c r="M34" s="4">
        <v>10.0777</v>
      </c>
      <c r="N34" s="60">
        <v>93.190799999999996</v>
      </c>
      <c r="O34" s="4">
        <v>86.550799999999995</v>
      </c>
      <c r="P34" s="43">
        <v>97.272400000000005</v>
      </c>
      <c r="T34" s="37"/>
      <c r="W34" s="4">
        <v>500</v>
      </c>
    </row>
    <row r="35" spans="1:23" ht="14.25">
      <c r="A35" s="5" t="s">
        <v>176</v>
      </c>
      <c r="B35" s="4" t="s">
        <v>209</v>
      </c>
      <c r="C35" s="6">
        <f t="shared" si="5"/>
        <v>1500</v>
      </c>
      <c r="D35" s="4" t="s">
        <v>224</v>
      </c>
      <c r="E35" s="4">
        <v>248</v>
      </c>
      <c r="F35" s="38">
        <f t="shared" si="0"/>
        <v>0.16533333333333333</v>
      </c>
      <c r="G35" s="12">
        <f>MAX(0.00078 * C35, E35 - (C35*('LT Calibration Sigma15'!$G$52/'LT Calibration Sigma15'!$C$52)))</f>
        <v>204.28087598000002</v>
      </c>
      <c r="H35" s="55">
        <f t="shared" si="1"/>
        <v>43.719124019999981</v>
      </c>
      <c r="I35" s="56">
        <f t="shared" si="2"/>
        <v>0.13618725065333334</v>
      </c>
      <c r="J35" s="31" t="s">
        <v>77</v>
      </c>
      <c r="K35" s="60">
        <v>8.03491</v>
      </c>
      <c r="L35" s="4">
        <v>6.18344</v>
      </c>
      <c r="M35" s="4">
        <v>10.2536</v>
      </c>
      <c r="N35" s="60">
        <v>87.334299999999999</v>
      </c>
      <c r="O35" s="4">
        <v>75.769900000000007</v>
      </c>
      <c r="P35" s="43">
        <v>94.884</v>
      </c>
      <c r="T35" s="37"/>
      <c r="W35" s="4">
        <v>500</v>
      </c>
    </row>
    <row r="36" spans="1:23" ht="14.25">
      <c r="A36" s="5" t="s">
        <v>177</v>
      </c>
      <c r="B36" s="4" t="s">
        <v>209</v>
      </c>
      <c r="C36" s="6">
        <f>W36*4</f>
        <v>2000</v>
      </c>
      <c r="D36" s="4" t="s">
        <v>225</v>
      </c>
      <c r="E36" s="4">
        <v>303</v>
      </c>
      <c r="F36" s="38">
        <f t="shared" si="0"/>
        <v>0.1515</v>
      </c>
      <c r="G36" s="12">
        <f>MAX(0.00078 * C36, E36 - (C36*('LT Calibration Sigma15'!$G$52/'LT Calibration Sigma15'!$C$52)))</f>
        <v>244.70783463999999</v>
      </c>
      <c r="H36" s="55">
        <f t="shared" si="1"/>
        <v>58.292165360000013</v>
      </c>
      <c r="I36" s="56">
        <f t="shared" si="2"/>
        <v>0.12235391731999999</v>
      </c>
      <c r="J36" s="31" t="s">
        <v>80</v>
      </c>
      <c r="K36" s="60">
        <v>7.9774700000000003</v>
      </c>
      <c r="L36" s="4">
        <v>6.28721</v>
      </c>
      <c r="M36" s="4">
        <v>9.9657099999999996</v>
      </c>
      <c r="N36" s="60">
        <v>85.160399999999996</v>
      </c>
      <c r="O36" s="4">
        <v>73.803700000000006</v>
      </c>
      <c r="P36" s="43">
        <v>93.162999999999997</v>
      </c>
      <c r="T36" s="37"/>
      <c r="W36" s="4">
        <v>500</v>
      </c>
    </row>
    <row r="37" spans="1:23" ht="14.25">
      <c r="A37" s="5" t="s">
        <v>178</v>
      </c>
      <c r="B37" s="4" t="s">
        <v>209</v>
      </c>
      <c r="C37" s="6">
        <f>W37*6</f>
        <v>3000</v>
      </c>
      <c r="D37" s="4" t="s">
        <v>226</v>
      </c>
      <c r="E37" s="4">
        <v>413</v>
      </c>
      <c r="F37" s="38">
        <f t="shared" si="0"/>
        <v>0.13766666666666666</v>
      </c>
      <c r="G37" s="12">
        <f>MAX(0.00078 * C37, E37 - (C37*('LT Calibration Sigma15'!$G$52/'LT Calibration Sigma15'!$C$52)))</f>
        <v>325.56175196000004</v>
      </c>
      <c r="H37" s="55">
        <f t="shared" si="1"/>
        <v>87.438248039999962</v>
      </c>
      <c r="I37" s="56">
        <f t="shared" si="2"/>
        <v>0.10852058398666668</v>
      </c>
      <c r="J37" s="31" t="s">
        <v>83</v>
      </c>
      <c r="K37" s="60">
        <v>7.9089499999999999</v>
      </c>
      <c r="L37" s="4">
        <v>6.4430699999999996</v>
      </c>
      <c r="M37" s="4">
        <v>9.5914099999999998</v>
      </c>
      <c r="N37" s="60">
        <v>82.528000000000006</v>
      </c>
      <c r="O37" s="4">
        <v>71.973200000000006</v>
      </c>
      <c r="P37" s="43">
        <v>90.626900000000006</v>
      </c>
      <c r="T37" s="37"/>
      <c r="W37" s="4">
        <v>500</v>
      </c>
    </row>
    <row r="38" spans="1:23" ht="14.25">
      <c r="A38" s="5" t="s">
        <v>179</v>
      </c>
      <c r="B38" s="4" t="s">
        <v>209</v>
      </c>
      <c r="C38" s="6">
        <f>W38*11</f>
        <v>5500</v>
      </c>
      <c r="D38" s="4" t="s">
        <v>227</v>
      </c>
      <c r="E38" s="4">
        <v>668</v>
      </c>
      <c r="F38" s="38">
        <f t="shared" si="0"/>
        <v>0.12145454545454545</v>
      </c>
      <c r="G38" s="12">
        <f>MAX(0.00078 * C38, E38 - (C38*('LT Calibration Sigma15'!$G$52/'LT Calibration Sigma15'!$C$52)))</f>
        <v>507.69654525999999</v>
      </c>
      <c r="H38" s="55">
        <f t="shared" si="1"/>
        <v>160.30345474000001</v>
      </c>
      <c r="I38" s="56">
        <f t="shared" si="2"/>
        <v>9.2308462774545449E-2</v>
      </c>
      <c r="J38" s="39" t="s">
        <v>86</v>
      </c>
      <c r="K38" s="60">
        <v>7.8340699999999996</v>
      </c>
      <c r="L38" s="4">
        <v>6.6577099999999998</v>
      </c>
      <c r="M38" s="4">
        <v>9.1444399999999995</v>
      </c>
      <c r="N38" s="60">
        <v>78.713499999999996</v>
      </c>
      <c r="O38" s="4">
        <v>69.537199999999999</v>
      </c>
      <c r="P38" s="43">
        <v>86.454099999999997</v>
      </c>
      <c r="T38" s="37"/>
      <c r="W38" s="4">
        <v>500</v>
      </c>
    </row>
    <row r="39" spans="1:23" ht="12.75">
      <c r="F39" s="38"/>
      <c r="G39" s="12"/>
      <c r="H39" s="38"/>
      <c r="I39" s="56"/>
    </row>
    <row r="40" spans="1:23" ht="12.75">
      <c r="F40" s="38"/>
      <c r="G40" s="12"/>
      <c r="H40" s="38"/>
      <c r="I40" s="56"/>
    </row>
    <row r="41" spans="1:23" ht="12.75">
      <c r="H41" s="38"/>
      <c r="I41" s="56"/>
    </row>
    <row r="42" spans="1:23" ht="12.75">
      <c r="H42" s="38"/>
      <c r="I42" s="56"/>
    </row>
    <row r="43" spans="1:23" ht="12.75">
      <c r="H43" s="38"/>
      <c r="I43" s="56"/>
    </row>
    <row r="44" spans="1:23" ht="12.75">
      <c r="H44" s="38"/>
      <c r="I44" s="56"/>
    </row>
    <row r="45" spans="1:23" ht="12.75">
      <c r="H45" s="38"/>
      <c r="I45" s="56"/>
    </row>
    <row r="46" spans="1:23" ht="12.75">
      <c r="H46" s="38"/>
      <c r="I46" s="56"/>
    </row>
    <row r="47" spans="1:23" ht="12.75">
      <c r="H47" s="38"/>
      <c r="I47" s="56"/>
    </row>
    <row r="48" spans="1:23" ht="12.75">
      <c r="H48" s="38"/>
      <c r="I48" s="56"/>
    </row>
    <row r="49" spans="8:9" ht="12.75">
      <c r="H49" s="38"/>
      <c r="I49" s="56"/>
    </row>
    <row r="50" spans="8:9" ht="12.75">
      <c r="H50" s="38"/>
      <c r="I50" s="56"/>
    </row>
    <row r="51" spans="8:9" ht="12.75">
      <c r="H51" s="38"/>
      <c r="I51" s="56"/>
    </row>
    <row r="52" spans="8:9" ht="12.75">
      <c r="H52" s="38"/>
      <c r="I52" s="56"/>
    </row>
    <row r="53" spans="8:9" ht="12.75">
      <c r="H53" s="38"/>
      <c r="I53" s="56"/>
    </row>
    <row r="54" spans="8:9" ht="12.75">
      <c r="H54" s="38"/>
      <c r="I54" s="56"/>
    </row>
    <row r="55" spans="8:9" ht="12.75">
      <c r="H55" s="38"/>
      <c r="I55" s="56"/>
    </row>
    <row r="56" spans="8:9" ht="12.75">
      <c r="H56" s="38"/>
      <c r="I56" s="56"/>
    </row>
    <row r="57" spans="8:9" ht="12.75">
      <c r="H57" s="38"/>
      <c r="I57" s="56"/>
    </row>
    <row r="58" spans="8:9" ht="12.75">
      <c r="H58" s="38"/>
      <c r="I58" s="56"/>
    </row>
    <row r="59" spans="8:9" ht="12.75">
      <c r="H59" s="38"/>
      <c r="I59" s="56"/>
    </row>
    <row r="60" spans="8:9" ht="12.75">
      <c r="H60" s="38"/>
      <c r="I60" s="56"/>
    </row>
    <row r="61" spans="8:9" ht="12.75">
      <c r="H61" s="38"/>
      <c r="I61" s="56"/>
    </row>
    <row r="62" spans="8:9" ht="12.75">
      <c r="H62" s="38"/>
      <c r="I62" s="56"/>
    </row>
    <row r="63" spans="8:9" ht="12.75">
      <c r="H63" s="38"/>
      <c r="I63" s="56"/>
    </row>
    <row r="64" spans="8:9" ht="12.75">
      <c r="H64" s="38"/>
      <c r="I64" s="56"/>
    </row>
    <row r="65" spans="8:9" ht="12.75">
      <c r="H65" s="38"/>
      <c r="I65" s="56"/>
    </row>
    <row r="66" spans="8:9" ht="12.75">
      <c r="H66" s="38"/>
      <c r="I66" s="56"/>
    </row>
    <row r="67" spans="8:9" ht="12.75">
      <c r="H67" s="38"/>
      <c r="I67" s="56"/>
    </row>
    <row r="68" spans="8:9" ht="12.75">
      <c r="H68" s="38"/>
      <c r="I68" s="56"/>
    </row>
    <row r="69" spans="8:9" ht="12.75">
      <c r="H69" s="38"/>
      <c r="I69" s="56"/>
    </row>
    <row r="70" spans="8:9" ht="12.75">
      <c r="H70" s="38"/>
      <c r="I70" s="56"/>
    </row>
    <row r="71" spans="8:9" ht="12.75">
      <c r="H71" s="38"/>
      <c r="I71" s="56"/>
    </row>
    <row r="72" spans="8:9" ht="12.75">
      <c r="H72" s="38"/>
      <c r="I72" s="56"/>
    </row>
    <row r="73" spans="8:9" ht="12.75">
      <c r="H73" s="38"/>
      <c r="I73" s="56"/>
    </row>
    <row r="74" spans="8:9" ht="12.75">
      <c r="H74" s="38"/>
      <c r="I74" s="56"/>
    </row>
    <row r="75" spans="8:9" ht="12.75">
      <c r="H75" s="38"/>
      <c r="I75" s="56"/>
    </row>
    <row r="76" spans="8:9" ht="12.75">
      <c r="H76" s="38"/>
      <c r="I76" s="56"/>
    </row>
    <row r="77" spans="8:9" ht="12.75">
      <c r="H77" s="38"/>
      <c r="I77" s="56"/>
    </row>
    <row r="78" spans="8:9" ht="12.75">
      <c r="H78" s="38"/>
      <c r="I78" s="56"/>
    </row>
    <row r="79" spans="8:9" ht="12.75">
      <c r="H79" s="38"/>
      <c r="I79" s="56"/>
    </row>
    <row r="80" spans="8:9" ht="12.75">
      <c r="H80" s="38"/>
      <c r="I80" s="56"/>
    </row>
    <row r="81" spans="6:9" ht="12.75">
      <c r="H81" s="38"/>
      <c r="I81" s="56"/>
    </row>
    <row r="82" spans="6:9" ht="12.75">
      <c r="H82" s="38"/>
      <c r="I82" s="56"/>
    </row>
    <row r="83" spans="6:9" ht="12.75">
      <c r="H83" s="38"/>
      <c r="I83" s="56"/>
    </row>
    <row r="84" spans="6:9" ht="12.75">
      <c r="H84" s="38"/>
      <c r="I84" s="56"/>
    </row>
    <row r="85" spans="6:9" ht="12.75">
      <c r="H85" s="38"/>
      <c r="I85" s="56"/>
    </row>
    <row r="86" spans="6:9" ht="12.75">
      <c r="H86" s="38"/>
      <c r="I86" s="56"/>
    </row>
    <row r="87" spans="6:9" ht="12.75">
      <c r="H87" s="38"/>
      <c r="I87" s="56"/>
    </row>
    <row r="88" spans="6:9" ht="12.75">
      <c r="H88" s="38"/>
      <c r="I88" s="56"/>
    </row>
    <row r="89" spans="6:9" ht="12.75">
      <c r="F89" s="38"/>
      <c r="G89" s="12"/>
      <c r="H89" s="38"/>
      <c r="I89" s="56"/>
    </row>
    <row r="90" spans="6:9" ht="12.75">
      <c r="F90" s="38"/>
      <c r="G90" s="12"/>
      <c r="H90" s="38"/>
      <c r="I90" s="56"/>
    </row>
    <row r="91" spans="6:9" ht="12.75">
      <c r="F91" s="38"/>
      <c r="G91" s="12"/>
      <c r="H91" s="38"/>
      <c r="I91" s="56"/>
    </row>
    <row r="92" spans="6:9" ht="12.75">
      <c r="F92" s="38"/>
      <c r="G92" s="12"/>
      <c r="H92" s="38"/>
      <c r="I92" s="56"/>
    </row>
    <row r="93" spans="6:9" ht="12.75">
      <c r="F93" s="38"/>
      <c r="G93" s="12"/>
      <c r="H93" s="38"/>
      <c r="I93" s="56"/>
    </row>
    <row r="94" spans="6:9" ht="12.75">
      <c r="F94" s="38"/>
      <c r="G94" s="12"/>
      <c r="H94" s="38"/>
      <c r="I94" s="56"/>
    </row>
    <row r="95" spans="6:9" ht="12.75">
      <c r="F95" s="38"/>
      <c r="G95" s="12"/>
      <c r="H95" s="38"/>
      <c r="I95" s="56"/>
    </row>
    <row r="96" spans="6:9" ht="12.75">
      <c r="F96" s="38"/>
      <c r="G96" s="12"/>
      <c r="H96" s="38"/>
      <c r="I96" s="56"/>
    </row>
    <row r="97" spans="6:9" ht="12.75">
      <c r="F97" s="38"/>
      <c r="G97" s="12"/>
      <c r="H97" s="38"/>
      <c r="I97" s="56"/>
    </row>
    <row r="98" spans="6:9" ht="12.75">
      <c r="F98" s="38"/>
      <c r="G98" s="12"/>
      <c r="H98" s="38"/>
      <c r="I98" s="56"/>
    </row>
    <row r="99" spans="6:9" ht="12.75">
      <c r="F99" s="38"/>
      <c r="G99" s="12"/>
      <c r="H99" s="38"/>
      <c r="I99" s="56"/>
    </row>
    <row r="100" spans="6:9" ht="12.75">
      <c r="F100" s="38"/>
      <c r="G100" s="12"/>
      <c r="H100" s="38"/>
      <c r="I100" s="56"/>
    </row>
    <row r="101" spans="6:9" ht="12.75">
      <c r="F101" s="38"/>
      <c r="G101" s="12"/>
      <c r="H101" s="38"/>
      <c r="I101" s="56"/>
    </row>
    <row r="102" spans="6:9" ht="12.75">
      <c r="F102" s="38"/>
      <c r="G102" s="12"/>
      <c r="H102" s="38"/>
      <c r="I102" s="56"/>
    </row>
    <row r="103" spans="6:9" ht="12.75">
      <c r="F103" s="38"/>
      <c r="G103" s="12"/>
      <c r="H103" s="38"/>
      <c r="I103" s="56"/>
    </row>
    <row r="104" spans="6:9" ht="12.75">
      <c r="F104" s="38"/>
      <c r="G104" s="12"/>
      <c r="H104" s="38"/>
      <c r="I104" s="56"/>
    </row>
    <row r="105" spans="6:9" ht="12.75">
      <c r="F105" s="38"/>
      <c r="G105" s="12"/>
      <c r="H105" s="38"/>
      <c r="I105" s="56"/>
    </row>
    <row r="106" spans="6:9" ht="12.75">
      <c r="F106" s="38"/>
      <c r="G106" s="12"/>
      <c r="H106" s="38"/>
      <c r="I106" s="56"/>
    </row>
    <row r="107" spans="6:9" ht="12.75">
      <c r="F107" s="38"/>
      <c r="G107" s="12"/>
      <c r="H107" s="38"/>
      <c r="I107" s="56"/>
    </row>
    <row r="108" spans="6:9" ht="12.75">
      <c r="F108" s="38"/>
      <c r="G108" s="12"/>
      <c r="H108" s="38"/>
      <c r="I108" s="56"/>
    </row>
    <row r="109" spans="6:9" ht="12.75">
      <c r="F109" s="38"/>
      <c r="G109" s="12"/>
      <c r="H109" s="38"/>
      <c r="I109" s="56"/>
    </row>
    <row r="110" spans="6:9" ht="12.75">
      <c r="F110" s="38"/>
      <c r="G110" s="12"/>
      <c r="H110" s="38"/>
      <c r="I110" s="56"/>
    </row>
    <row r="111" spans="6:9" ht="12.75">
      <c r="F111" s="38"/>
      <c r="G111" s="12"/>
      <c r="H111" s="38"/>
      <c r="I111" s="56"/>
    </row>
    <row r="112" spans="6:9" ht="12.75">
      <c r="F112" s="38"/>
      <c r="G112" s="12"/>
      <c r="H112" s="38"/>
      <c r="I112" s="56"/>
    </row>
    <row r="113" spans="6:9" ht="12.75">
      <c r="F113" s="38"/>
      <c r="G113" s="12"/>
      <c r="H113" s="38"/>
      <c r="I113" s="56"/>
    </row>
    <row r="114" spans="6:9" ht="12.75">
      <c r="F114" s="38"/>
      <c r="G114" s="12"/>
      <c r="H114" s="38"/>
      <c r="I114" s="56"/>
    </row>
    <row r="115" spans="6:9" ht="12.75">
      <c r="F115" s="38"/>
      <c r="G115" s="12"/>
      <c r="H115" s="38"/>
      <c r="I115" s="56"/>
    </row>
    <row r="116" spans="6:9" ht="12.75">
      <c r="F116" s="38"/>
      <c r="G116" s="12"/>
      <c r="H116" s="38"/>
      <c r="I116" s="56"/>
    </row>
    <row r="117" spans="6:9" ht="12.75">
      <c r="F117" s="38"/>
      <c r="G117" s="12"/>
      <c r="H117" s="38"/>
      <c r="I117" s="56"/>
    </row>
    <row r="118" spans="6:9" ht="12.75">
      <c r="F118" s="38"/>
      <c r="G118" s="12"/>
      <c r="H118" s="38"/>
      <c r="I118" s="56"/>
    </row>
    <row r="119" spans="6:9" ht="12.75">
      <c r="F119" s="38"/>
      <c r="G119" s="12"/>
      <c r="H119" s="38"/>
      <c r="I119" s="56"/>
    </row>
    <row r="120" spans="6:9" ht="12.75">
      <c r="F120" s="38"/>
      <c r="G120" s="12"/>
      <c r="H120" s="38"/>
      <c r="I120" s="56"/>
    </row>
    <row r="121" spans="6:9" ht="12.75">
      <c r="F121" s="38"/>
      <c r="G121" s="12"/>
      <c r="H121" s="38"/>
      <c r="I121" s="56"/>
    </row>
    <row r="122" spans="6:9" ht="12.75">
      <c r="F122" s="38"/>
      <c r="G122" s="12"/>
      <c r="H122" s="38"/>
      <c r="I122" s="56"/>
    </row>
    <row r="123" spans="6:9" ht="12.75">
      <c r="F123" s="38"/>
      <c r="G123" s="12"/>
      <c r="H123" s="38"/>
      <c r="I123" s="56"/>
    </row>
    <row r="124" spans="6:9" ht="12.75">
      <c r="F124" s="38"/>
      <c r="G124" s="12"/>
      <c r="H124" s="38"/>
      <c r="I124" s="56"/>
    </row>
    <row r="125" spans="6:9" ht="12.75">
      <c r="F125" s="38"/>
      <c r="G125" s="12"/>
      <c r="H125" s="38"/>
      <c r="I125" s="56"/>
    </row>
    <row r="126" spans="6:9" ht="12.75">
      <c r="F126" s="38"/>
      <c r="G126" s="12"/>
      <c r="H126" s="38"/>
      <c r="I126" s="56"/>
    </row>
    <row r="127" spans="6:9" ht="12.75">
      <c r="F127" s="38"/>
      <c r="G127" s="12"/>
      <c r="H127" s="38"/>
      <c r="I127" s="56"/>
    </row>
    <row r="128" spans="6:9" ht="12.75">
      <c r="F128" s="38"/>
      <c r="G128" s="12"/>
      <c r="H128" s="38"/>
      <c r="I128" s="56"/>
    </row>
    <row r="129" spans="6:9" ht="12.75">
      <c r="F129" s="38"/>
      <c r="G129" s="12"/>
      <c r="H129" s="38"/>
      <c r="I129" s="56"/>
    </row>
    <row r="130" spans="6:9" ht="12.75">
      <c r="F130" s="38"/>
      <c r="G130" s="12"/>
      <c r="H130" s="38"/>
      <c r="I130" s="56"/>
    </row>
    <row r="131" spans="6:9" ht="12.75">
      <c r="F131" s="38"/>
      <c r="G131" s="12"/>
      <c r="H131" s="38"/>
      <c r="I131" s="56"/>
    </row>
    <row r="132" spans="6:9" ht="12.75">
      <c r="F132" s="38"/>
      <c r="G132" s="12"/>
      <c r="H132" s="38"/>
      <c r="I132" s="56"/>
    </row>
    <row r="133" spans="6:9" ht="12.75">
      <c r="F133" s="38"/>
      <c r="G133" s="12"/>
      <c r="H133" s="38"/>
      <c r="I133" s="56"/>
    </row>
    <row r="134" spans="6:9" ht="12.75">
      <c r="F134" s="38"/>
      <c r="G134" s="12"/>
      <c r="H134" s="38"/>
      <c r="I134" s="56"/>
    </row>
    <row r="135" spans="6:9" ht="12.75">
      <c r="F135" s="38"/>
      <c r="G135" s="12"/>
      <c r="H135" s="38"/>
      <c r="I135" s="56"/>
    </row>
    <row r="136" spans="6:9" ht="12.75">
      <c r="F136" s="38"/>
      <c r="G136" s="12"/>
      <c r="H136" s="38"/>
      <c r="I136" s="56"/>
    </row>
    <row r="137" spans="6:9" ht="12.75">
      <c r="F137" s="38"/>
      <c r="G137" s="12"/>
      <c r="H137" s="38"/>
      <c r="I137" s="56"/>
    </row>
    <row r="138" spans="6:9" ht="12.75">
      <c r="F138" s="38"/>
      <c r="G138" s="12"/>
      <c r="H138" s="38"/>
      <c r="I138" s="56"/>
    </row>
    <row r="139" spans="6:9" ht="12.75">
      <c r="F139" s="38"/>
      <c r="G139" s="12"/>
      <c r="H139" s="38"/>
      <c r="I139" s="56"/>
    </row>
    <row r="140" spans="6:9" ht="12.75">
      <c r="F140" s="38"/>
      <c r="G140" s="12"/>
      <c r="H140" s="38"/>
      <c r="I140" s="56"/>
    </row>
    <row r="141" spans="6:9" ht="12.75">
      <c r="F141" s="38"/>
      <c r="G141" s="12"/>
      <c r="H141" s="38"/>
      <c r="I141" s="56"/>
    </row>
    <row r="142" spans="6:9" ht="12.75">
      <c r="F142" s="38"/>
      <c r="G142" s="12"/>
      <c r="H142" s="38"/>
      <c r="I142" s="56"/>
    </row>
    <row r="143" spans="6:9" ht="12.75">
      <c r="F143" s="38"/>
      <c r="G143" s="12"/>
      <c r="H143" s="38"/>
      <c r="I143" s="56"/>
    </row>
    <row r="144" spans="6:9" ht="12.75">
      <c r="F144" s="38"/>
      <c r="G144" s="12"/>
      <c r="H144" s="38"/>
      <c r="I144" s="56"/>
    </row>
    <row r="145" spans="6:9" ht="12.75">
      <c r="F145" s="38"/>
      <c r="G145" s="12"/>
      <c r="H145" s="38"/>
      <c r="I145" s="56"/>
    </row>
    <row r="146" spans="6:9" ht="12.75">
      <c r="F146" s="38"/>
      <c r="G146" s="12"/>
      <c r="H146" s="38"/>
      <c r="I146" s="56"/>
    </row>
    <row r="147" spans="6:9" ht="12.75">
      <c r="F147" s="38"/>
      <c r="G147" s="12"/>
      <c r="H147" s="38"/>
      <c r="I147" s="56"/>
    </row>
    <row r="148" spans="6:9" ht="12.75">
      <c r="F148" s="38"/>
      <c r="G148" s="12"/>
      <c r="H148" s="38"/>
      <c r="I148" s="56"/>
    </row>
    <row r="149" spans="6:9" ht="12.75">
      <c r="F149" s="38"/>
      <c r="G149" s="12"/>
      <c r="H149" s="38"/>
      <c r="I149" s="56"/>
    </row>
    <row r="150" spans="6:9" ht="12.75">
      <c r="F150" s="38"/>
      <c r="G150" s="12"/>
      <c r="H150" s="38"/>
      <c r="I150" s="56"/>
    </row>
    <row r="151" spans="6:9" ht="12.75">
      <c r="F151" s="38"/>
      <c r="G151" s="12"/>
      <c r="H151" s="38"/>
      <c r="I151" s="56"/>
    </row>
    <row r="152" spans="6:9" ht="12.75">
      <c r="F152" s="38"/>
      <c r="G152" s="12"/>
      <c r="H152" s="38"/>
      <c r="I152" s="56"/>
    </row>
    <row r="153" spans="6:9" ht="12.75">
      <c r="F153" s="38"/>
      <c r="G153" s="12"/>
      <c r="H153" s="38"/>
      <c r="I153" s="56"/>
    </row>
    <row r="154" spans="6:9" ht="12.75">
      <c r="F154" s="38"/>
      <c r="G154" s="12"/>
      <c r="H154" s="38"/>
      <c r="I154" s="56"/>
    </row>
    <row r="155" spans="6:9" ht="12.75">
      <c r="F155" s="38"/>
      <c r="G155" s="12"/>
      <c r="H155" s="38"/>
      <c r="I155" s="56"/>
    </row>
    <row r="156" spans="6:9" ht="12.75">
      <c r="F156" s="38"/>
      <c r="G156" s="12"/>
      <c r="H156" s="38"/>
      <c r="I156" s="56"/>
    </row>
    <row r="157" spans="6:9" ht="12.75">
      <c r="F157" s="38"/>
      <c r="G157" s="12"/>
      <c r="H157" s="38"/>
      <c r="I157" s="56"/>
    </row>
    <row r="158" spans="6:9" ht="12.75">
      <c r="F158" s="38"/>
      <c r="G158" s="12"/>
      <c r="H158" s="38"/>
      <c r="I158" s="56"/>
    </row>
    <row r="159" spans="6:9" ht="12.75">
      <c r="F159" s="38"/>
      <c r="G159" s="12"/>
      <c r="H159" s="38"/>
      <c r="I159" s="56"/>
    </row>
    <row r="160" spans="6:9" ht="12.75">
      <c r="F160" s="38"/>
      <c r="G160" s="12"/>
      <c r="H160" s="38"/>
      <c r="I160" s="56"/>
    </row>
    <row r="161" spans="6:9" ht="12.75">
      <c r="F161" s="38"/>
      <c r="G161" s="12"/>
      <c r="H161" s="38"/>
      <c r="I161" s="56"/>
    </row>
    <row r="162" spans="6:9" ht="12.75">
      <c r="F162" s="38"/>
      <c r="G162" s="12"/>
      <c r="H162" s="38"/>
      <c r="I162" s="56"/>
    </row>
    <row r="163" spans="6:9" ht="12.75">
      <c r="F163" s="38"/>
      <c r="G163" s="12"/>
      <c r="H163" s="38"/>
      <c r="I163" s="56"/>
    </row>
    <row r="164" spans="6:9" ht="12.75">
      <c r="F164" s="38"/>
      <c r="G164" s="12"/>
      <c r="H164" s="38"/>
      <c r="I164" s="56"/>
    </row>
    <row r="165" spans="6:9" ht="12.75">
      <c r="F165" s="38"/>
      <c r="G165" s="12"/>
      <c r="H165" s="38"/>
      <c r="I165" s="56"/>
    </row>
    <row r="166" spans="6:9" ht="12.75">
      <c r="F166" s="38"/>
      <c r="G166" s="12"/>
      <c r="H166" s="38"/>
      <c r="I166" s="56"/>
    </row>
    <row r="167" spans="6:9" ht="12.75">
      <c r="F167" s="38"/>
      <c r="G167" s="12"/>
      <c r="H167" s="38"/>
      <c r="I167" s="56"/>
    </row>
    <row r="168" spans="6:9" ht="12.75">
      <c r="F168" s="38"/>
      <c r="G168" s="12"/>
      <c r="H168" s="38"/>
      <c r="I168" s="56"/>
    </row>
    <row r="169" spans="6:9" ht="12.75">
      <c r="F169" s="38"/>
      <c r="G169" s="12"/>
      <c r="H169" s="38"/>
      <c r="I169" s="56"/>
    </row>
    <row r="170" spans="6:9" ht="12.75">
      <c r="F170" s="38"/>
      <c r="G170" s="12"/>
      <c r="H170" s="38"/>
      <c r="I170" s="56"/>
    </row>
    <row r="171" spans="6:9" ht="12.75">
      <c r="F171" s="38"/>
      <c r="G171" s="12"/>
      <c r="H171" s="38"/>
      <c r="I171" s="56"/>
    </row>
    <row r="172" spans="6:9" ht="12.75">
      <c r="F172" s="38"/>
      <c r="G172" s="12"/>
      <c r="H172" s="38"/>
      <c r="I172" s="56"/>
    </row>
    <row r="173" spans="6:9" ht="12.75">
      <c r="F173" s="38"/>
      <c r="G173" s="12"/>
      <c r="H173" s="38"/>
      <c r="I173" s="56"/>
    </row>
    <row r="174" spans="6:9" ht="12.75">
      <c r="F174" s="38"/>
      <c r="G174" s="12"/>
      <c r="H174" s="38"/>
      <c r="I174" s="56"/>
    </row>
    <row r="175" spans="6:9" ht="12.75">
      <c r="F175" s="38"/>
      <c r="G175" s="12"/>
      <c r="H175" s="38"/>
      <c r="I175" s="56"/>
    </row>
    <row r="176" spans="6:9" ht="12.75">
      <c r="F176" s="38"/>
      <c r="G176" s="12"/>
      <c r="H176" s="38"/>
      <c r="I176" s="56"/>
    </row>
    <row r="177" spans="6:9" ht="12.75">
      <c r="F177" s="38"/>
      <c r="G177" s="12"/>
      <c r="H177" s="38"/>
      <c r="I177" s="56"/>
    </row>
    <row r="178" spans="6:9" ht="12.75">
      <c r="F178" s="38"/>
      <c r="G178" s="12"/>
      <c r="H178" s="38"/>
      <c r="I178" s="56"/>
    </row>
    <row r="179" spans="6:9" ht="12.75">
      <c r="F179" s="38"/>
      <c r="G179" s="12"/>
      <c r="H179" s="38"/>
      <c r="I179" s="56"/>
    </row>
    <row r="180" spans="6:9" ht="12.75">
      <c r="F180" s="38"/>
      <c r="G180" s="12"/>
      <c r="H180" s="38"/>
      <c r="I180" s="56"/>
    </row>
    <row r="181" spans="6:9" ht="12.75">
      <c r="F181" s="38"/>
      <c r="G181" s="12"/>
      <c r="H181" s="38"/>
      <c r="I181" s="56"/>
    </row>
    <row r="182" spans="6:9" ht="12.75">
      <c r="F182" s="38"/>
      <c r="G182" s="12"/>
      <c r="H182" s="38"/>
      <c r="I182" s="56"/>
    </row>
    <row r="183" spans="6:9" ht="12.75">
      <c r="F183" s="38"/>
      <c r="G183" s="12"/>
      <c r="H183" s="38"/>
      <c r="I183" s="56"/>
    </row>
    <row r="184" spans="6:9" ht="12.75">
      <c r="F184" s="38"/>
      <c r="G184" s="12"/>
      <c r="H184" s="38"/>
      <c r="I184" s="56"/>
    </row>
    <row r="185" spans="6:9" ht="12.75">
      <c r="F185" s="38"/>
      <c r="G185" s="12"/>
      <c r="H185" s="38"/>
      <c r="I185" s="56"/>
    </row>
    <row r="186" spans="6:9" ht="12.75">
      <c r="F186" s="38"/>
      <c r="G186" s="12"/>
      <c r="H186" s="38"/>
      <c r="I186" s="56"/>
    </row>
    <row r="187" spans="6:9" ht="12.75">
      <c r="F187" s="38"/>
      <c r="G187" s="12"/>
      <c r="H187" s="38"/>
      <c r="I187" s="56"/>
    </row>
    <row r="188" spans="6:9" ht="12.75">
      <c r="F188" s="38"/>
      <c r="G188" s="12"/>
      <c r="H188" s="38"/>
      <c r="I188" s="56"/>
    </row>
    <row r="189" spans="6:9" ht="12.75">
      <c r="F189" s="38"/>
      <c r="G189" s="12"/>
      <c r="H189" s="38"/>
      <c r="I189" s="56"/>
    </row>
    <row r="190" spans="6:9" ht="12.75">
      <c r="F190" s="38"/>
      <c r="G190" s="12"/>
      <c r="H190" s="38"/>
      <c r="I190" s="56"/>
    </row>
    <row r="191" spans="6:9" ht="12.75">
      <c r="F191" s="38"/>
      <c r="G191" s="12"/>
      <c r="H191" s="38"/>
      <c r="I191" s="56"/>
    </row>
    <row r="192" spans="6:9" ht="12.75">
      <c r="F192" s="38"/>
      <c r="G192" s="12"/>
      <c r="H192" s="38"/>
      <c r="I192" s="56"/>
    </row>
    <row r="193" spans="6:9" ht="12.75">
      <c r="F193" s="38"/>
      <c r="G193" s="12"/>
      <c r="H193" s="38"/>
      <c r="I193" s="56"/>
    </row>
    <row r="194" spans="6:9" ht="12.75">
      <c r="F194" s="38"/>
      <c r="G194" s="12"/>
      <c r="H194" s="38"/>
      <c r="I194" s="56"/>
    </row>
    <row r="195" spans="6:9" ht="12.75">
      <c r="F195" s="38"/>
      <c r="G195" s="12"/>
      <c r="H195" s="38"/>
      <c r="I195" s="56"/>
    </row>
    <row r="196" spans="6:9" ht="12.75">
      <c r="F196" s="38"/>
      <c r="G196" s="12"/>
      <c r="H196" s="38"/>
      <c r="I196" s="56"/>
    </row>
    <row r="197" spans="6:9" ht="12.75">
      <c r="F197" s="38"/>
      <c r="G197" s="12"/>
      <c r="H197" s="38"/>
      <c r="I197" s="56"/>
    </row>
    <row r="198" spans="6:9" ht="12.75">
      <c r="F198" s="38"/>
      <c r="G198" s="12"/>
      <c r="H198" s="38"/>
      <c r="I198" s="56"/>
    </row>
    <row r="199" spans="6:9" ht="12.75">
      <c r="F199" s="38"/>
      <c r="G199" s="12"/>
      <c r="H199" s="38"/>
      <c r="I199" s="56"/>
    </row>
    <row r="200" spans="6:9" ht="12.75">
      <c r="F200" s="38"/>
      <c r="G200" s="12"/>
      <c r="H200" s="38"/>
      <c r="I200" s="56"/>
    </row>
    <row r="201" spans="6:9" ht="12.75">
      <c r="F201" s="38"/>
      <c r="G201" s="12"/>
      <c r="H201" s="38"/>
      <c r="I201" s="56"/>
    </row>
    <row r="202" spans="6:9" ht="12.75">
      <c r="F202" s="38"/>
      <c r="G202" s="12"/>
      <c r="H202" s="38"/>
      <c r="I202" s="56"/>
    </row>
    <row r="203" spans="6:9" ht="12.75">
      <c r="F203" s="38"/>
      <c r="G203" s="12"/>
      <c r="H203" s="38"/>
      <c r="I203" s="56"/>
    </row>
    <row r="204" spans="6:9" ht="12.75">
      <c r="F204" s="38"/>
      <c r="G204" s="12"/>
      <c r="H204" s="38"/>
      <c r="I204" s="56"/>
    </row>
    <row r="205" spans="6:9" ht="12.75">
      <c r="F205" s="38"/>
      <c r="G205" s="12"/>
      <c r="H205" s="38"/>
      <c r="I205" s="56"/>
    </row>
    <row r="206" spans="6:9" ht="12.75">
      <c r="F206" s="38"/>
      <c r="G206" s="12"/>
      <c r="H206" s="38"/>
      <c r="I206" s="56"/>
    </row>
    <row r="207" spans="6:9" ht="12.75">
      <c r="F207" s="38"/>
      <c r="G207" s="12"/>
      <c r="H207" s="38"/>
      <c r="I207" s="56"/>
    </row>
    <row r="208" spans="6:9" ht="12.75">
      <c r="F208" s="38"/>
      <c r="G208" s="12"/>
      <c r="H208" s="38"/>
      <c r="I208" s="56"/>
    </row>
    <row r="209" spans="6:9" ht="12.75">
      <c r="F209" s="38"/>
      <c r="G209" s="12"/>
      <c r="H209" s="38"/>
      <c r="I209" s="56"/>
    </row>
    <row r="210" spans="6:9" ht="12.75">
      <c r="F210" s="38"/>
      <c r="G210" s="12"/>
      <c r="H210" s="38"/>
      <c r="I210" s="56"/>
    </row>
    <row r="211" spans="6:9" ht="12.75">
      <c r="F211" s="38"/>
      <c r="G211" s="12"/>
      <c r="H211" s="38"/>
      <c r="I211" s="56"/>
    </row>
    <row r="212" spans="6:9" ht="12.75">
      <c r="F212" s="38"/>
      <c r="G212" s="12"/>
      <c r="H212" s="38"/>
      <c r="I212" s="56"/>
    </row>
    <row r="213" spans="6:9" ht="12.75">
      <c r="F213" s="38"/>
      <c r="G213" s="12"/>
      <c r="H213" s="38"/>
      <c r="I213" s="56"/>
    </row>
    <row r="214" spans="6:9" ht="12.75">
      <c r="F214" s="38"/>
      <c r="G214" s="12"/>
      <c r="H214" s="38"/>
      <c r="I214" s="56"/>
    </row>
    <row r="215" spans="6:9" ht="12.75">
      <c r="F215" s="38"/>
      <c r="G215" s="12"/>
      <c r="H215" s="38"/>
      <c r="I215" s="56"/>
    </row>
    <row r="216" spans="6:9" ht="12.75">
      <c r="F216" s="38"/>
      <c r="G216" s="12"/>
      <c r="H216" s="38"/>
      <c r="I216" s="56"/>
    </row>
    <row r="217" spans="6:9" ht="12.75">
      <c r="F217" s="38"/>
      <c r="G217" s="12"/>
      <c r="H217" s="38"/>
      <c r="I217" s="56"/>
    </row>
    <row r="218" spans="6:9" ht="12.75">
      <c r="F218" s="38"/>
      <c r="G218" s="12"/>
      <c r="H218" s="38"/>
      <c r="I218" s="56"/>
    </row>
    <row r="219" spans="6:9" ht="12.75">
      <c r="F219" s="38"/>
      <c r="G219" s="12"/>
      <c r="H219" s="38"/>
      <c r="I219" s="56"/>
    </row>
    <row r="220" spans="6:9" ht="12.75">
      <c r="F220" s="38"/>
      <c r="G220" s="12"/>
      <c r="H220" s="38"/>
      <c r="I220" s="56"/>
    </row>
    <row r="221" spans="6:9" ht="12.75">
      <c r="F221" s="38"/>
      <c r="G221" s="12"/>
      <c r="H221" s="38"/>
      <c r="I221" s="56"/>
    </row>
    <row r="222" spans="6:9" ht="12.75">
      <c r="F222" s="38"/>
      <c r="G222" s="12"/>
      <c r="H222" s="38"/>
      <c r="I222" s="56"/>
    </row>
    <row r="223" spans="6:9" ht="12.75">
      <c r="F223" s="38"/>
      <c r="G223" s="12"/>
      <c r="H223" s="38"/>
      <c r="I223" s="56"/>
    </row>
    <row r="224" spans="6:9" ht="12.75">
      <c r="F224" s="38"/>
      <c r="G224" s="12"/>
      <c r="H224" s="38"/>
      <c r="I224" s="56"/>
    </row>
    <row r="225" spans="6:9" ht="12.75">
      <c r="F225" s="38"/>
      <c r="G225" s="12"/>
      <c r="H225" s="38"/>
      <c r="I225" s="56"/>
    </row>
    <row r="226" spans="6:9" ht="12.75">
      <c r="F226" s="38"/>
      <c r="G226" s="12"/>
      <c r="H226" s="38"/>
      <c r="I226" s="56"/>
    </row>
    <row r="227" spans="6:9" ht="12.75">
      <c r="F227" s="38"/>
      <c r="G227" s="12"/>
      <c r="H227" s="38"/>
      <c r="I227" s="56"/>
    </row>
    <row r="228" spans="6:9" ht="12.75">
      <c r="F228" s="38"/>
      <c r="G228" s="12"/>
      <c r="H228" s="38"/>
      <c r="I228" s="56"/>
    </row>
    <row r="229" spans="6:9" ht="12.75">
      <c r="F229" s="38"/>
      <c r="G229" s="12"/>
      <c r="H229" s="38"/>
      <c r="I229" s="56"/>
    </row>
    <row r="230" spans="6:9" ht="12.75">
      <c r="F230" s="38"/>
      <c r="G230" s="12"/>
      <c r="H230" s="38"/>
      <c r="I230" s="56"/>
    </row>
    <row r="231" spans="6:9" ht="12.75">
      <c r="F231" s="38"/>
      <c r="G231" s="12"/>
      <c r="H231" s="38"/>
      <c r="I231" s="56"/>
    </row>
    <row r="232" spans="6:9" ht="12.75">
      <c r="F232" s="38"/>
      <c r="G232" s="12"/>
      <c r="H232" s="38"/>
      <c r="I232" s="56"/>
    </row>
    <row r="233" spans="6:9" ht="12.75">
      <c r="F233" s="38"/>
      <c r="G233" s="12"/>
      <c r="H233" s="38"/>
      <c r="I233" s="56"/>
    </row>
    <row r="234" spans="6:9" ht="12.75">
      <c r="F234" s="38"/>
      <c r="G234" s="12"/>
      <c r="H234" s="38"/>
      <c r="I234" s="56"/>
    </row>
    <row r="235" spans="6:9" ht="12.75">
      <c r="F235" s="38"/>
      <c r="G235" s="12"/>
      <c r="H235" s="38"/>
      <c r="I235" s="56"/>
    </row>
    <row r="236" spans="6:9" ht="12.75">
      <c r="F236" s="38"/>
      <c r="G236" s="12"/>
      <c r="H236" s="38"/>
      <c r="I236" s="56"/>
    </row>
    <row r="237" spans="6:9" ht="12.75">
      <c r="F237" s="38"/>
      <c r="G237" s="12"/>
      <c r="H237" s="38"/>
      <c r="I237" s="56"/>
    </row>
    <row r="238" spans="6:9" ht="12.75">
      <c r="F238" s="38"/>
      <c r="G238" s="12"/>
      <c r="H238" s="38"/>
      <c r="I238" s="56"/>
    </row>
    <row r="239" spans="6:9" ht="12.75">
      <c r="F239" s="38"/>
      <c r="G239" s="12"/>
      <c r="H239" s="38"/>
      <c r="I239" s="56"/>
    </row>
    <row r="240" spans="6:9" ht="12.75">
      <c r="F240" s="38"/>
      <c r="G240" s="12"/>
      <c r="H240" s="38"/>
      <c r="I240" s="56"/>
    </row>
    <row r="241" spans="6:9" ht="12.75">
      <c r="F241" s="38"/>
      <c r="G241" s="12"/>
      <c r="H241" s="38"/>
      <c r="I241" s="56"/>
    </row>
    <row r="242" spans="6:9" ht="12.75">
      <c r="F242" s="38"/>
      <c r="G242" s="12"/>
      <c r="H242" s="38"/>
      <c r="I242" s="56"/>
    </row>
    <row r="243" spans="6:9" ht="12.75">
      <c r="F243" s="38"/>
      <c r="G243" s="12"/>
      <c r="H243" s="38"/>
      <c r="I243" s="56"/>
    </row>
    <row r="244" spans="6:9" ht="12.75">
      <c r="F244" s="38"/>
      <c r="G244" s="12"/>
      <c r="H244" s="38"/>
      <c r="I244" s="56"/>
    </row>
    <row r="245" spans="6:9" ht="12.75">
      <c r="F245" s="38"/>
      <c r="G245" s="12"/>
      <c r="H245" s="38"/>
      <c r="I245" s="56"/>
    </row>
    <row r="246" spans="6:9" ht="12.75">
      <c r="F246" s="38"/>
      <c r="G246" s="12"/>
      <c r="H246" s="38"/>
      <c r="I246" s="56"/>
    </row>
    <row r="247" spans="6:9" ht="12.75">
      <c r="F247" s="38"/>
      <c r="G247" s="12"/>
      <c r="H247" s="38"/>
      <c r="I247" s="56"/>
    </row>
    <row r="248" spans="6:9" ht="12.75">
      <c r="F248" s="38"/>
      <c r="G248" s="12"/>
      <c r="H248" s="38"/>
      <c r="I248" s="56"/>
    </row>
    <row r="249" spans="6:9" ht="12.75">
      <c r="F249" s="38"/>
      <c r="G249" s="12"/>
      <c r="H249" s="38"/>
      <c r="I249" s="56"/>
    </row>
    <row r="250" spans="6:9" ht="12.75">
      <c r="F250" s="38"/>
      <c r="G250" s="12"/>
      <c r="H250" s="38"/>
      <c r="I250" s="56"/>
    </row>
    <row r="251" spans="6:9" ht="12.75">
      <c r="F251" s="38"/>
      <c r="G251" s="12"/>
      <c r="H251" s="38"/>
      <c r="I251" s="56"/>
    </row>
    <row r="252" spans="6:9" ht="12.75">
      <c r="F252" s="38"/>
      <c r="G252" s="12"/>
      <c r="H252" s="38"/>
      <c r="I252" s="56"/>
    </row>
    <row r="253" spans="6:9" ht="12.75">
      <c r="F253" s="38"/>
      <c r="G253" s="12"/>
      <c r="H253" s="38"/>
      <c r="I253" s="56"/>
    </row>
    <row r="254" spans="6:9" ht="12.75">
      <c r="F254" s="38"/>
      <c r="G254" s="12"/>
      <c r="H254" s="38"/>
      <c r="I254" s="56"/>
    </row>
    <row r="255" spans="6:9" ht="12.75">
      <c r="F255" s="38"/>
      <c r="G255" s="12"/>
      <c r="H255" s="38"/>
      <c r="I255" s="56"/>
    </row>
    <row r="256" spans="6:9" ht="12.75">
      <c r="F256" s="38"/>
      <c r="G256" s="12"/>
      <c r="H256" s="38"/>
      <c r="I256" s="56"/>
    </row>
    <row r="257" spans="6:9" ht="12.75">
      <c r="F257" s="38"/>
      <c r="G257" s="12"/>
      <c r="H257" s="38"/>
      <c r="I257" s="56"/>
    </row>
    <row r="258" spans="6:9" ht="12.75">
      <c r="F258" s="38"/>
      <c r="G258" s="12"/>
      <c r="H258" s="38"/>
      <c r="I258" s="56"/>
    </row>
    <row r="259" spans="6:9" ht="12.75">
      <c r="F259" s="38"/>
      <c r="G259" s="12"/>
      <c r="H259" s="38"/>
      <c r="I259" s="56"/>
    </row>
    <row r="260" spans="6:9" ht="12.75">
      <c r="F260" s="38"/>
      <c r="G260" s="12"/>
      <c r="H260" s="38"/>
      <c r="I260" s="56"/>
    </row>
    <row r="261" spans="6:9" ht="12.75">
      <c r="F261" s="38"/>
      <c r="G261" s="12"/>
      <c r="H261" s="38"/>
      <c r="I261" s="56"/>
    </row>
    <row r="262" spans="6:9" ht="12.75">
      <c r="F262" s="38"/>
      <c r="G262" s="12"/>
      <c r="H262" s="38"/>
      <c r="I262" s="56"/>
    </row>
    <row r="263" spans="6:9" ht="12.75">
      <c r="F263" s="38"/>
      <c r="G263" s="12"/>
      <c r="H263" s="38"/>
      <c r="I263" s="56"/>
    </row>
    <row r="264" spans="6:9" ht="12.75">
      <c r="F264" s="38"/>
      <c r="G264" s="12"/>
      <c r="H264" s="38"/>
      <c r="I264" s="56"/>
    </row>
    <row r="265" spans="6:9" ht="12.75">
      <c r="F265" s="38"/>
      <c r="G265" s="12"/>
      <c r="H265" s="38"/>
      <c r="I265" s="56"/>
    </row>
    <row r="266" spans="6:9" ht="12.75">
      <c r="F266" s="38"/>
      <c r="G266" s="12"/>
      <c r="H266" s="38"/>
      <c r="I266" s="56"/>
    </row>
    <row r="267" spans="6:9" ht="12.75">
      <c r="F267" s="38"/>
      <c r="G267" s="12"/>
      <c r="H267" s="38"/>
      <c r="I267" s="56"/>
    </row>
    <row r="268" spans="6:9" ht="12.75">
      <c r="F268" s="38"/>
      <c r="G268" s="12"/>
      <c r="H268" s="38"/>
      <c r="I268" s="56"/>
    </row>
    <row r="269" spans="6:9" ht="12.75">
      <c r="F269" s="38"/>
      <c r="G269" s="12"/>
      <c r="H269" s="38"/>
      <c r="I269" s="56"/>
    </row>
    <row r="270" spans="6:9" ht="12.75">
      <c r="F270" s="38"/>
      <c r="G270" s="12"/>
      <c r="H270" s="38"/>
      <c r="I270" s="56"/>
    </row>
    <row r="271" spans="6:9" ht="12.75">
      <c r="F271" s="38"/>
      <c r="G271" s="12"/>
      <c r="H271" s="38"/>
      <c r="I271" s="56"/>
    </row>
    <row r="272" spans="6:9" ht="12.75">
      <c r="F272" s="38"/>
      <c r="G272" s="12"/>
      <c r="H272" s="38"/>
      <c r="I272" s="56"/>
    </row>
    <row r="273" spans="6:9" ht="12.75">
      <c r="F273" s="38"/>
      <c r="G273" s="12"/>
      <c r="H273" s="38"/>
      <c r="I273" s="56"/>
    </row>
    <row r="274" spans="6:9" ht="12.75">
      <c r="F274" s="38"/>
      <c r="G274" s="12"/>
      <c r="H274" s="38"/>
      <c r="I274" s="56"/>
    </row>
    <row r="275" spans="6:9" ht="12.75">
      <c r="F275" s="38"/>
      <c r="G275" s="12"/>
      <c r="H275" s="38"/>
      <c r="I275" s="56"/>
    </row>
    <row r="276" spans="6:9" ht="12.75">
      <c r="F276" s="38"/>
      <c r="G276" s="12"/>
      <c r="H276" s="38"/>
      <c r="I276" s="56"/>
    </row>
    <row r="277" spans="6:9" ht="12.75">
      <c r="F277" s="38"/>
      <c r="G277" s="12"/>
      <c r="H277" s="38"/>
      <c r="I277" s="56"/>
    </row>
    <row r="278" spans="6:9" ht="12.75">
      <c r="F278" s="38"/>
      <c r="G278" s="12"/>
      <c r="H278" s="38"/>
      <c r="I278" s="56"/>
    </row>
    <row r="279" spans="6:9" ht="12.75">
      <c r="F279" s="38"/>
      <c r="G279" s="12"/>
      <c r="H279" s="38"/>
      <c r="I279" s="56"/>
    </row>
    <row r="280" spans="6:9" ht="12.75">
      <c r="F280" s="38"/>
      <c r="G280" s="12"/>
      <c r="H280" s="38"/>
      <c r="I280" s="56"/>
    </row>
    <row r="281" spans="6:9" ht="12.75">
      <c r="F281" s="38"/>
      <c r="G281" s="12"/>
      <c r="H281" s="38"/>
      <c r="I281" s="56"/>
    </row>
    <row r="282" spans="6:9" ht="12.75">
      <c r="F282" s="38"/>
      <c r="G282" s="12"/>
      <c r="H282" s="38"/>
      <c r="I282" s="56"/>
    </row>
    <row r="283" spans="6:9" ht="12.75">
      <c r="F283" s="38"/>
      <c r="G283" s="12"/>
      <c r="H283" s="38"/>
      <c r="I283" s="56"/>
    </row>
    <row r="284" spans="6:9" ht="12.75">
      <c r="F284" s="38"/>
      <c r="G284" s="12"/>
      <c r="H284" s="38"/>
      <c r="I284" s="56"/>
    </row>
    <row r="285" spans="6:9" ht="12.75">
      <c r="F285" s="38"/>
      <c r="G285" s="12"/>
      <c r="H285" s="38"/>
      <c r="I285" s="56"/>
    </row>
    <row r="286" spans="6:9" ht="12.75">
      <c r="F286" s="38"/>
      <c r="G286" s="12"/>
      <c r="H286" s="38"/>
      <c r="I286" s="56"/>
    </row>
    <row r="287" spans="6:9" ht="12.75">
      <c r="F287" s="38"/>
      <c r="G287" s="12"/>
      <c r="H287" s="38"/>
      <c r="I287" s="56"/>
    </row>
    <row r="288" spans="6:9" ht="12.75">
      <c r="F288" s="38"/>
      <c r="G288" s="12"/>
      <c r="H288" s="38"/>
      <c r="I288" s="56"/>
    </row>
    <row r="289" spans="6:9" ht="12.75">
      <c r="F289" s="38"/>
      <c r="G289" s="12"/>
      <c r="H289" s="38"/>
      <c r="I289" s="56"/>
    </row>
    <row r="290" spans="6:9" ht="12.75">
      <c r="F290" s="38"/>
      <c r="G290" s="12"/>
      <c r="H290" s="38"/>
      <c r="I290" s="56"/>
    </row>
    <row r="291" spans="6:9" ht="12.75">
      <c r="F291" s="38"/>
      <c r="G291" s="12"/>
      <c r="H291" s="38"/>
      <c r="I291" s="56"/>
    </row>
    <row r="292" spans="6:9" ht="12.75">
      <c r="F292" s="38"/>
      <c r="G292" s="12"/>
      <c r="H292" s="38"/>
      <c r="I292" s="56"/>
    </row>
    <row r="293" spans="6:9" ht="12.75">
      <c r="F293" s="38"/>
      <c r="G293" s="12"/>
      <c r="H293" s="38"/>
      <c r="I293" s="56"/>
    </row>
    <row r="294" spans="6:9" ht="12.75">
      <c r="F294" s="38"/>
      <c r="G294" s="12"/>
      <c r="H294" s="38"/>
      <c r="I294" s="56"/>
    </row>
    <row r="295" spans="6:9" ht="12.75">
      <c r="F295" s="38"/>
      <c r="G295" s="12"/>
      <c r="H295" s="38"/>
      <c r="I295" s="56"/>
    </row>
    <row r="296" spans="6:9" ht="12.75">
      <c r="F296" s="38"/>
      <c r="G296" s="12"/>
      <c r="H296" s="38"/>
      <c r="I296" s="56"/>
    </row>
    <row r="297" spans="6:9" ht="12.75">
      <c r="F297" s="38"/>
      <c r="G297" s="12"/>
      <c r="H297" s="38"/>
      <c r="I297" s="56"/>
    </row>
    <row r="298" spans="6:9" ht="12.75">
      <c r="F298" s="38"/>
      <c r="G298" s="12"/>
      <c r="H298" s="38"/>
      <c r="I298" s="56"/>
    </row>
    <row r="299" spans="6:9" ht="12.75">
      <c r="F299" s="38"/>
      <c r="G299" s="12"/>
      <c r="H299" s="38"/>
      <c r="I299" s="56"/>
    </row>
    <row r="300" spans="6:9" ht="12.75">
      <c r="F300" s="38"/>
      <c r="G300" s="12"/>
      <c r="H300" s="38"/>
      <c r="I300" s="56"/>
    </row>
    <row r="301" spans="6:9" ht="12.75">
      <c r="F301" s="38"/>
      <c r="G301" s="12"/>
      <c r="H301" s="38"/>
      <c r="I301" s="56"/>
    </row>
    <row r="302" spans="6:9" ht="12.75">
      <c r="F302" s="38"/>
      <c r="G302" s="12"/>
      <c r="H302" s="38"/>
      <c r="I302" s="56"/>
    </row>
    <row r="303" spans="6:9" ht="12.75">
      <c r="F303" s="38"/>
      <c r="G303" s="12"/>
      <c r="H303" s="38"/>
      <c r="I303" s="56"/>
    </row>
    <row r="304" spans="6:9" ht="12.75">
      <c r="F304" s="38"/>
      <c r="G304" s="12"/>
      <c r="H304" s="38"/>
      <c r="I304" s="56"/>
    </row>
    <row r="305" spans="6:9" ht="12.75">
      <c r="F305" s="38"/>
      <c r="G305" s="12"/>
      <c r="H305" s="38"/>
      <c r="I305" s="56"/>
    </row>
    <row r="306" spans="6:9" ht="12.75">
      <c r="F306" s="38"/>
      <c r="G306" s="12"/>
      <c r="H306" s="38"/>
      <c r="I306" s="56"/>
    </row>
    <row r="307" spans="6:9" ht="12.75">
      <c r="F307" s="38"/>
      <c r="G307" s="12"/>
      <c r="H307" s="38"/>
      <c r="I307" s="56"/>
    </row>
    <row r="308" spans="6:9" ht="12.75">
      <c r="F308" s="38"/>
      <c r="G308" s="12"/>
      <c r="H308" s="38"/>
      <c r="I308" s="56"/>
    </row>
    <row r="309" spans="6:9" ht="12.75">
      <c r="F309" s="38"/>
      <c r="G309" s="12"/>
      <c r="H309" s="38"/>
      <c r="I309" s="56"/>
    </row>
    <row r="310" spans="6:9" ht="12.75">
      <c r="F310" s="38"/>
      <c r="G310" s="12"/>
      <c r="H310" s="38"/>
      <c r="I310" s="56"/>
    </row>
    <row r="311" spans="6:9" ht="12.75">
      <c r="F311" s="38"/>
      <c r="G311" s="12"/>
      <c r="H311" s="38"/>
      <c r="I311" s="56"/>
    </row>
    <row r="312" spans="6:9" ht="12.75">
      <c r="F312" s="38"/>
      <c r="G312" s="12"/>
      <c r="H312" s="38"/>
      <c r="I312" s="56"/>
    </row>
    <row r="313" spans="6:9" ht="12.75">
      <c r="F313" s="38"/>
      <c r="G313" s="12"/>
      <c r="H313" s="38"/>
      <c r="I313" s="56"/>
    </row>
    <row r="314" spans="6:9" ht="12.75">
      <c r="F314" s="38"/>
      <c r="G314" s="12"/>
      <c r="H314" s="38"/>
      <c r="I314" s="56"/>
    </row>
    <row r="315" spans="6:9" ht="12.75">
      <c r="F315" s="38"/>
      <c r="G315" s="12"/>
      <c r="H315" s="38"/>
      <c r="I315" s="56"/>
    </row>
    <row r="316" spans="6:9" ht="12.75">
      <c r="F316" s="38"/>
      <c r="G316" s="12"/>
      <c r="H316" s="38"/>
      <c r="I316" s="56"/>
    </row>
    <row r="317" spans="6:9" ht="12.75">
      <c r="F317" s="38"/>
      <c r="G317" s="12"/>
      <c r="H317" s="38"/>
      <c r="I317" s="56"/>
    </row>
    <row r="318" spans="6:9" ht="12.75">
      <c r="F318" s="38"/>
      <c r="G318" s="12"/>
      <c r="H318" s="38"/>
      <c r="I318" s="56"/>
    </row>
    <row r="319" spans="6:9" ht="12.75">
      <c r="F319" s="38"/>
      <c r="G319" s="12"/>
      <c r="H319" s="38"/>
      <c r="I319" s="56"/>
    </row>
    <row r="320" spans="6:9" ht="12.75">
      <c r="F320" s="38"/>
      <c r="G320" s="12"/>
      <c r="H320" s="38"/>
      <c r="I320" s="56"/>
    </row>
    <row r="321" spans="6:9" ht="12.75">
      <c r="F321" s="38"/>
      <c r="G321" s="12"/>
      <c r="H321" s="38"/>
      <c r="I321" s="56"/>
    </row>
    <row r="322" spans="6:9" ht="12.75">
      <c r="F322" s="38"/>
      <c r="G322" s="12"/>
      <c r="H322" s="38"/>
      <c r="I322" s="56"/>
    </row>
    <row r="323" spans="6:9" ht="12.75">
      <c r="F323" s="38"/>
      <c r="G323" s="12"/>
      <c r="H323" s="38"/>
      <c r="I323" s="56"/>
    </row>
    <row r="324" spans="6:9" ht="12.75">
      <c r="F324" s="38"/>
      <c r="G324" s="12"/>
      <c r="H324" s="38"/>
      <c r="I324" s="56"/>
    </row>
    <row r="325" spans="6:9" ht="12.75">
      <c r="F325" s="38"/>
      <c r="G325" s="12"/>
      <c r="H325" s="38"/>
      <c r="I325" s="56"/>
    </row>
    <row r="326" spans="6:9" ht="12.75">
      <c r="F326" s="38"/>
      <c r="G326" s="12"/>
      <c r="H326" s="38"/>
      <c r="I326" s="56"/>
    </row>
    <row r="327" spans="6:9" ht="12.75">
      <c r="F327" s="38"/>
      <c r="G327" s="12"/>
      <c r="H327" s="38"/>
      <c r="I327" s="56"/>
    </row>
    <row r="328" spans="6:9" ht="12.75">
      <c r="F328" s="38"/>
      <c r="G328" s="12"/>
      <c r="H328" s="38"/>
      <c r="I328" s="56"/>
    </row>
    <row r="329" spans="6:9" ht="12.75">
      <c r="F329" s="38"/>
      <c r="G329" s="12"/>
      <c r="H329" s="38"/>
      <c r="I329" s="56"/>
    </row>
    <row r="330" spans="6:9" ht="12.75">
      <c r="F330" s="38"/>
      <c r="G330" s="12"/>
      <c r="H330" s="38"/>
      <c r="I330" s="56"/>
    </row>
    <row r="331" spans="6:9" ht="12.75">
      <c r="F331" s="38"/>
      <c r="G331" s="12"/>
      <c r="H331" s="38"/>
      <c r="I331" s="56"/>
    </row>
    <row r="332" spans="6:9" ht="12.75">
      <c r="F332" s="38"/>
      <c r="G332" s="12"/>
      <c r="H332" s="38"/>
      <c r="I332" s="56"/>
    </row>
    <row r="333" spans="6:9" ht="12.75">
      <c r="F333" s="38"/>
      <c r="G333" s="12"/>
      <c r="H333" s="38"/>
      <c r="I333" s="56"/>
    </row>
    <row r="334" spans="6:9" ht="12.75">
      <c r="F334" s="38"/>
      <c r="G334" s="12"/>
      <c r="H334" s="38"/>
      <c r="I334" s="56"/>
    </row>
    <row r="335" spans="6:9" ht="12.75">
      <c r="F335" s="38"/>
      <c r="G335" s="12"/>
      <c r="H335" s="38"/>
      <c r="I335" s="56"/>
    </row>
    <row r="336" spans="6:9" ht="12.75">
      <c r="F336" s="38"/>
      <c r="G336" s="12"/>
      <c r="H336" s="38"/>
      <c r="I336" s="56"/>
    </row>
    <row r="337" spans="6:9" ht="12.75">
      <c r="F337" s="38"/>
      <c r="G337" s="12"/>
      <c r="H337" s="38"/>
      <c r="I337" s="56"/>
    </row>
    <row r="338" spans="6:9" ht="12.75">
      <c r="F338" s="38"/>
      <c r="G338" s="12"/>
      <c r="H338" s="38"/>
      <c r="I338" s="56"/>
    </row>
    <row r="339" spans="6:9" ht="12.75">
      <c r="F339" s="38"/>
      <c r="G339" s="12"/>
      <c r="H339" s="38"/>
      <c r="I339" s="56"/>
    </row>
    <row r="340" spans="6:9" ht="12.75">
      <c r="F340" s="38"/>
      <c r="G340" s="12"/>
      <c r="H340" s="38"/>
      <c r="I340" s="56"/>
    </row>
    <row r="341" spans="6:9" ht="12.75">
      <c r="F341" s="38"/>
      <c r="G341" s="12"/>
      <c r="H341" s="38"/>
      <c r="I341" s="56"/>
    </row>
    <row r="342" spans="6:9" ht="12.75">
      <c r="F342" s="38"/>
      <c r="G342" s="12"/>
      <c r="H342" s="38"/>
      <c r="I342" s="56"/>
    </row>
    <row r="343" spans="6:9" ht="12.75">
      <c r="F343" s="38"/>
      <c r="G343" s="12"/>
      <c r="H343" s="38"/>
      <c r="I343" s="56"/>
    </row>
    <row r="344" spans="6:9" ht="12.75">
      <c r="F344" s="38"/>
      <c r="G344" s="12"/>
      <c r="H344" s="38"/>
      <c r="I344" s="56"/>
    </row>
    <row r="345" spans="6:9" ht="12.75">
      <c r="F345" s="38"/>
      <c r="G345" s="12"/>
      <c r="H345" s="38"/>
      <c r="I345" s="56"/>
    </row>
    <row r="346" spans="6:9" ht="12.75">
      <c r="F346" s="38"/>
      <c r="G346" s="12"/>
      <c r="H346" s="38"/>
      <c r="I346" s="56"/>
    </row>
    <row r="347" spans="6:9" ht="12.75">
      <c r="F347" s="38"/>
      <c r="G347" s="12"/>
      <c r="H347" s="38"/>
      <c r="I347" s="56"/>
    </row>
    <row r="348" spans="6:9" ht="12.75">
      <c r="F348" s="38"/>
      <c r="G348" s="12"/>
      <c r="H348" s="38"/>
      <c r="I348" s="56"/>
    </row>
    <row r="349" spans="6:9" ht="12.75">
      <c r="F349" s="38"/>
      <c r="G349" s="12"/>
      <c r="H349" s="38"/>
      <c r="I349" s="56"/>
    </row>
    <row r="350" spans="6:9" ht="12.75">
      <c r="F350" s="38"/>
      <c r="G350" s="12"/>
      <c r="H350" s="38"/>
      <c r="I350" s="56"/>
    </row>
    <row r="351" spans="6:9" ht="12.75">
      <c r="F351" s="38"/>
      <c r="G351" s="12"/>
      <c r="H351" s="38"/>
      <c r="I351" s="56"/>
    </row>
    <row r="352" spans="6:9" ht="12.75">
      <c r="F352" s="38"/>
      <c r="G352" s="12"/>
      <c r="H352" s="38"/>
      <c r="I352" s="56"/>
    </row>
    <row r="353" spans="6:9" ht="12.75">
      <c r="F353" s="38"/>
      <c r="G353" s="12"/>
      <c r="H353" s="38"/>
      <c r="I353" s="56"/>
    </row>
    <row r="354" spans="6:9" ht="12.75">
      <c r="F354" s="38"/>
      <c r="G354" s="12"/>
      <c r="H354" s="38"/>
      <c r="I354" s="56"/>
    </row>
    <row r="355" spans="6:9" ht="12.75">
      <c r="F355" s="38"/>
      <c r="G355" s="12"/>
      <c r="H355" s="38"/>
      <c r="I355" s="56"/>
    </row>
    <row r="356" spans="6:9" ht="12.75">
      <c r="F356" s="38"/>
      <c r="G356" s="12"/>
      <c r="H356" s="38"/>
      <c r="I356" s="56"/>
    </row>
    <row r="357" spans="6:9" ht="12.75">
      <c r="F357" s="38"/>
      <c r="G357" s="12"/>
      <c r="H357" s="38"/>
      <c r="I357" s="56"/>
    </row>
    <row r="358" spans="6:9" ht="12.75">
      <c r="F358" s="38"/>
      <c r="G358" s="12"/>
      <c r="H358" s="38"/>
      <c r="I358" s="56"/>
    </row>
    <row r="359" spans="6:9" ht="12.75">
      <c r="F359" s="38"/>
      <c r="G359" s="12"/>
      <c r="H359" s="38"/>
      <c r="I359" s="56"/>
    </row>
    <row r="360" spans="6:9" ht="12.75">
      <c r="F360" s="38"/>
      <c r="G360" s="12"/>
      <c r="H360" s="38"/>
      <c r="I360" s="56"/>
    </row>
    <row r="361" spans="6:9" ht="12.75">
      <c r="F361" s="38"/>
      <c r="G361" s="12"/>
      <c r="H361" s="38"/>
      <c r="I361" s="56"/>
    </row>
    <row r="362" spans="6:9" ht="12.75">
      <c r="F362" s="38"/>
      <c r="G362" s="12"/>
      <c r="H362" s="38"/>
      <c r="I362" s="56"/>
    </row>
    <row r="363" spans="6:9" ht="12.75">
      <c r="F363" s="38"/>
      <c r="G363" s="12"/>
      <c r="H363" s="38"/>
      <c r="I363" s="56"/>
    </row>
    <row r="364" spans="6:9" ht="12.75">
      <c r="F364" s="38"/>
      <c r="G364" s="12"/>
      <c r="H364" s="38"/>
      <c r="I364" s="56"/>
    </row>
    <row r="365" spans="6:9" ht="12.75">
      <c r="F365" s="38"/>
      <c r="G365" s="12"/>
      <c r="H365" s="38"/>
      <c r="I365" s="56"/>
    </row>
    <row r="366" spans="6:9" ht="12.75">
      <c r="F366" s="38"/>
      <c r="G366" s="12"/>
      <c r="H366" s="38"/>
      <c r="I366" s="56"/>
    </row>
    <row r="367" spans="6:9" ht="12.75">
      <c r="F367" s="38"/>
      <c r="G367" s="12"/>
      <c r="H367" s="38"/>
      <c r="I367" s="56"/>
    </row>
    <row r="368" spans="6:9" ht="12.75">
      <c r="F368" s="38"/>
      <c r="G368" s="12"/>
      <c r="H368" s="38"/>
      <c r="I368" s="56"/>
    </row>
    <row r="369" spans="6:9" ht="12.75">
      <c r="F369" s="38"/>
      <c r="G369" s="12"/>
      <c r="H369" s="38"/>
      <c r="I369" s="56"/>
    </row>
    <row r="370" spans="6:9" ht="12.75">
      <c r="F370" s="38"/>
      <c r="G370" s="12"/>
      <c r="H370" s="38"/>
      <c r="I370" s="56"/>
    </row>
    <row r="371" spans="6:9" ht="12.75">
      <c r="F371" s="38"/>
      <c r="G371" s="12"/>
      <c r="H371" s="38"/>
      <c r="I371" s="56"/>
    </row>
    <row r="372" spans="6:9" ht="12.75">
      <c r="F372" s="38"/>
      <c r="G372" s="12"/>
      <c r="H372" s="38"/>
      <c r="I372" s="56"/>
    </row>
    <row r="373" spans="6:9" ht="12.75">
      <c r="F373" s="38"/>
      <c r="G373" s="12"/>
      <c r="H373" s="38"/>
      <c r="I373" s="56"/>
    </row>
    <row r="374" spans="6:9" ht="12.75">
      <c r="F374" s="38"/>
      <c r="G374" s="12"/>
      <c r="H374" s="38"/>
      <c r="I374" s="56"/>
    </row>
    <row r="375" spans="6:9" ht="12.75">
      <c r="F375" s="38"/>
      <c r="G375" s="12"/>
      <c r="H375" s="38"/>
      <c r="I375" s="56"/>
    </row>
    <row r="376" spans="6:9" ht="12.75">
      <c r="F376" s="38"/>
      <c r="G376" s="12"/>
      <c r="H376" s="38"/>
      <c r="I376" s="56"/>
    </row>
    <row r="377" spans="6:9" ht="12.75">
      <c r="F377" s="38"/>
      <c r="G377" s="12"/>
      <c r="H377" s="38"/>
      <c r="I377" s="56"/>
    </row>
    <row r="378" spans="6:9" ht="12.75">
      <c r="F378" s="38"/>
      <c r="G378" s="12"/>
      <c r="H378" s="38"/>
      <c r="I378" s="56"/>
    </row>
    <row r="379" spans="6:9" ht="12.75">
      <c r="F379" s="38"/>
      <c r="G379" s="12"/>
      <c r="H379" s="38"/>
      <c r="I379" s="56"/>
    </row>
    <row r="380" spans="6:9" ht="12.75">
      <c r="F380" s="38"/>
      <c r="G380" s="12"/>
      <c r="H380" s="38"/>
      <c r="I380" s="56"/>
    </row>
    <row r="381" spans="6:9" ht="12.75">
      <c r="F381" s="38"/>
      <c r="G381" s="12"/>
      <c r="H381" s="38"/>
      <c r="I381" s="56"/>
    </row>
    <row r="382" spans="6:9" ht="12.75">
      <c r="F382" s="38"/>
      <c r="G382" s="12"/>
      <c r="H382" s="38"/>
      <c r="I382" s="56"/>
    </row>
    <row r="383" spans="6:9" ht="12.75">
      <c r="F383" s="38"/>
      <c r="G383" s="12"/>
      <c r="H383" s="38"/>
      <c r="I383" s="56"/>
    </row>
    <row r="384" spans="6:9" ht="12.75">
      <c r="F384" s="38"/>
      <c r="G384" s="12"/>
      <c r="H384" s="38"/>
      <c r="I384" s="56"/>
    </row>
    <row r="385" spans="6:9" ht="12.75">
      <c r="F385" s="38"/>
      <c r="G385" s="12"/>
      <c r="H385" s="38"/>
      <c r="I385" s="56"/>
    </row>
    <row r="386" spans="6:9" ht="12.75">
      <c r="F386" s="38"/>
      <c r="G386" s="12"/>
      <c r="H386" s="38"/>
      <c r="I386" s="56"/>
    </row>
    <row r="387" spans="6:9" ht="12.75">
      <c r="F387" s="38"/>
      <c r="G387" s="12"/>
      <c r="H387" s="38"/>
      <c r="I387" s="56"/>
    </row>
    <row r="388" spans="6:9" ht="12.75">
      <c r="F388" s="38"/>
      <c r="G388" s="12"/>
      <c r="H388" s="38"/>
      <c r="I388" s="56"/>
    </row>
    <row r="389" spans="6:9" ht="12.75">
      <c r="F389" s="38"/>
      <c r="G389" s="12"/>
      <c r="H389" s="38"/>
      <c r="I389" s="56"/>
    </row>
    <row r="390" spans="6:9" ht="12.75">
      <c r="F390" s="38"/>
      <c r="G390" s="12"/>
      <c r="H390" s="38"/>
      <c r="I390" s="56"/>
    </row>
    <row r="391" spans="6:9" ht="12.75">
      <c r="F391" s="38"/>
      <c r="G391" s="12"/>
      <c r="H391" s="38"/>
      <c r="I391" s="56"/>
    </row>
    <row r="392" spans="6:9" ht="12.75">
      <c r="F392" s="38"/>
      <c r="G392" s="12"/>
      <c r="H392" s="38"/>
      <c r="I392" s="56"/>
    </row>
    <row r="393" spans="6:9" ht="12.75">
      <c r="F393" s="38"/>
      <c r="G393" s="12"/>
      <c r="H393" s="38"/>
      <c r="I393" s="56"/>
    </row>
    <row r="394" spans="6:9" ht="12.75">
      <c r="F394" s="38"/>
      <c r="G394" s="12"/>
      <c r="H394" s="38"/>
      <c r="I394" s="56"/>
    </row>
    <row r="395" spans="6:9" ht="12.75">
      <c r="F395" s="38"/>
      <c r="G395" s="12"/>
      <c r="H395" s="38"/>
      <c r="I395" s="56"/>
    </row>
    <row r="396" spans="6:9" ht="12.75">
      <c r="F396" s="38"/>
      <c r="G396" s="12"/>
      <c r="H396" s="38"/>
      <c r="I396" s="56"/>
    </row>
    <row r="397" spans="6:9" ht="12.75">
      <c r="F397" s="38"/>
      <c r="G397" s="12"/>
      <c r="H397" s="38"/>
      <c r="I397" s="56"/>
    </row>
    <row r="398" spans="6:9" ht="12.75">
      <c r="F398" s="38"/>
      <c r="G398" s="12"/>
      <c r="H398" s="38"/>
      <c r="I398" s="56"/>
    </row>
    <row r="399" spans="6:9" ht="12.75">
      <c r="F399" s="38"/>
      <c r="G399" s="12"/>
      <c r="H399" s="38"/>
      <c r="I399" s="56"/>
    </row>
    <row r="400" spans="6:9" ht="12.75">
      <c r="F400" s="38"/>
      <c r="G400" s="12"/>
      <c r="H400" s="38"/>
      <c r="I400" s="56"/>
    </row>
    <row r="401" spans="6:9" ht="12.75">
      <c r="F401" s="38"/>
      <c r="G401" s="12"/>
      <c r="H401" s="38"/>
      <c r="I401" s="56"/>
    </row>
    <row r="402" spans="6:9" ht="12.75">
      <c r="F402" s="38"/>
      <c r="G402" s="12"/>
      <c r="H402" s="38"/>
      <c r="I402" s="56"/>
    </row>
    <row r="403" spans="6:9" ht="12.75">
      <c r="F403" s="38"/>
      <c r="G403" s="12"/>
      <c r="H403" s="38"/>
      <c r="I403" s="56"/>
    </row>
    <row r="404" spans="6:9" ht="12.75">
      <c r="F404" s="38"/>
      <c r="G404" s="12"/>
      <c r="H404" s="38"/>
      <c r="I404" s="56"/>
    </row>
    <row r="405" spans="6:9" ht="12.75">
      <c r="F405" s="38"/>
      <c r="G405" s="12"/>
      <c r="H405" s="38"/>
      <c r="I405" s="56"/>
    </row>
    <row r="406" spans="6:9" ht="12.75">
      <c r="F406" s="38"/>
      <c r="G406" s="12"/>
      <c r="H406" s="38"/>
      <c r="I406" s="56"/>
    </row>
    <row r="407" spans="6:9" ht="12.75">
      <c r="F407" s="38"/>
      <c r="G407" s="12"/>
      <c r="H407" s="38"/>
      <c r="I407" s="56"/>
    </row>
    <row r="408" spans="6:9" ht="12.75">
      <c r="F408" s="38"/>
      <c r="G408" s="12"/>
      <c r="H408" s="38"/>
      <c r="I408" s="56"/>
    </row>
    <row r="409" spans="6:9" ht="12.75">
      <c r="F409" s="38"/>
      <c r="G409" s="12"/>
      <c r="H409" s="38"/>
      <c r="I409" s="56"/>
    </row>
    <row r="410" spans="6:9" ht="12.75">
      <c r="F410" s="38"/>
      <c r="G410" s="12"/>
      <c r="H410" s="38"/>
      <c r="I410" s="56"/>
    </row>
    <row r="411" spans="6:9" ht="12.75">
      <c r="F411" s="38"/>
      <c r="G411" s="12"/>
      <c r="H411" s="38"/>
      <c r="I411" s="56"/>
    </row>
    <row r="412" spans="6:9" ht="12.75">
      <c r="F412" s="38"/>
      <c r="G412" s="12"/>
      <c r="H412" s="38"/>
      <c r="I412" s="56"/>
    </row>
    <row r="413" spans="6:9" ht="12.75">
      <c r="F413" s="38"/>
      <c r="G413" s="12"/>
      <c r="H413" s="38"/>
      <c r="I413" s="56"/>
    </row>
    <row r="414" spans="6:9" ht="12.75">
      <c r="F414" s="38"/>
      <c r="G414" s="12"/>
      <c r="H414" s="38"/>
      <c r="I414" s="56"/>
    </row>
    <row r="415" spans="6:9" ht="12.75">
      <c r="F415" s="38"/>
      <c r="G415" s="12"/>
      <c r="H415" s="38"/>
      <c r="I415" s="56"/>
    </row>
    <row r="416" spans="6:9" ht="12.75">
      <c r="F416" s="38"/>
      <c r="G416" s="12"/>
      <c r="H416" s="38"/>
      <c r="I416" s="56"/>
    </row>
    <row r="417" spans="6:9" ht="12.75">
      <c r="F417" s="38"/>
      <c r="G417" s="12"/>
      <c r="H417" s="38"/>
      <c r="I417" s="56"/>
    </row>
    <row r="418" spans="6:9" ht="12.75">
      <c r="F418" s="38"/>
      <c r="G418" s="12"/>
      <c r="H418" s="38"/>
      <c r="I418" s="56"/>
    </row>
    <row r="419" spans="6:9" ht="12.75">
      <c r="F419" s="38"/>
      <c r="G419" s="12"/>
      <c r="H419" s="38"/>
      <c r="I419" s="56"/>
    </row>
    <row r="420" spans="6:9" ht="12.75">
      <c r="F420" s="38"/>
      <c r="G420" s="12"/>
      <c r="H420" s="38"/>
      <c r="I420" s="56"/>
    </row>
    <row r="421" spans="6:9" ht="12.75">
      <c r="F421" s="38"/>
      <c r="G421" s="12"/>
      <c r="H421" s="38"/>
      <c r="I421" s="56"/>
    </row>
    <row r="422" spans="6:9" ht="12.75">
      <c r="F422" s="38"/>
      <c r="G422" s="12"/>
      <c r="H422" s="38"/>
      <c r="I422" s="56"/>
    </row>
    <row r="423" spans="6:9" ht="12.75">
      <c r="F423" s="38"/>
      <c r="G423" s="12"/>
      <c r="H423" s="38"/>
      <c r="I423" s="56"/>
    </row>
    <row r="424" spans="6:9" ht="12.75">
      <c r="F424" s="38"/>
      <c r="G424" s="12"/>
      <c r="H424" s="38"/>
      <c r="I424" s="56"/>
    </row>
    <row r="425" spans="6:9" ht="12.75">
      <c r="F425" s="38"/>
      <c r="G425" s="12"/>
      <c r="H425" s="38"/>
      <c r="I425" s="56"/>
    </row>
    <row r="426" spans="6:9" ht="12.75">
      <c r="F426" s="38"/>
      <c r="G426" s="12"/>
      <c r="H426" s="38"/>
      <c r="I426" s="56"/>
    </row>
    <row r="427" spans="6:9" ht="12.75">
      <c r="F427" s="38"/>
      <c r="G427" s="12"/>
      <c r="H427" s="38"/>
      <c r="I427" s="56"/>
    </row>
    <row r="428" spans="6:9" ht="12.75">
      <c r="F428" s="38"/>
      <c r="G428" s="12"/>
      <c r="H428" s="38"/>
      <c r="I428" s="56"/>
    </row>
    <row r="429" spans="6:9" ht="12.75">
      <c r="F429" s="38"/>
      <c r="G429" s="12"/>
      <c r="H429" s="38"/>
      <c r="I429" s="56"/>
    </row>
    <row r="430" spans="6:9" ht="12.75">
      <c r="F430" s="38"/>
      <c r="G430" s="12"/>
      <c r="H430" s="38"/>
      <c r="I430" s="56"/>
    </row>
    <row r="431" spans="6:9" ht="12.75">
      <c r="F431" s="38"/>
      <c r="G431" s="12"/>
      <c r="H431" s="38"/>
      <c r="I431" s="56"/>
    </row>
    <row r="432" spans="6:9" ht="12.75">
      <c r="F432" s="38"/>
      <c r="G432" s="12"/>
      <c r="H432" s="38"/>
      <c r="I432" s="56"/>
    </row>
    <row r="433" spans="6:9" ht="12.75">
      <c r="F433" s="38"/>
      <c r="G433" s="12"/>
      <c r="H433" s="38"/>
      <c r="I433" s="56"/>
    </row>
    <row r="434" spans="6:9" ht="12.75">
      <c r="F434" s="38"/>
      <c r="G434" s="12"/>
      <c r="H434" s="38"/>
      <c r="I434" s="56"/>
    </row>
    <row r="435" spans="6:9" ht="12.75">
      <c r="F435" s="38"/>
      <c r="G435" s="12"/>
      <c r="H435" s="38"/>
      <c r="I435" s="56"/>
    </row>
    <row r="436" spans="6:9" ht="12.75">
      <c r="F436" s="38"/>
      <c r="G436" s="12"/>
      <c r="H436" s="38"/>
      <c r="I436" s="56"/>
    </row>
    <row r="437" spans="6:9" ht="12.75">
      <c r="F437" s="38"/>
      <c r="G437" s="12"/>
      <c r="H437" s="38"/>
      <c r="I437" s="56"/>
    </row>
    <row r="438" spans="6:9" ht="12.75">
      <c r="F438" s="38"/>
      <c r="G438" s="12"/>
      <c r="H438" s="38"/>
      <c r="I438" s="56"/>
    </row>
    <row r="439" spans="6:9" ht="12.75">
      <c r="F439" s="38"/>
      <c r="G439" s="12"/>
      <c r="H439" s="38"/>
      <c r="I439" s="56"/>
    </row>
    <row r="440" spans="6:9" ht="12.75">
      <c r="F440" s="38"/>
      <c r="G440" s="12"/>
      <c r="H440" s="38"/>
      <c r="I440" s="56"/>
    </row>
    <row r="441" spans="6:9" ht="12.75">
      <c r="F441" s="38"/>
      <c r="G441" s="12"/>
      <c r="H441" s="38"/>
      <c r="I441" s="56"/>
    </row>
    <row r="442" spans="6:9" ht="12.75">
      <c r="F442" s="38"/>
      <c r="G442" s="12"/>
      <c r="H442" s="38"/>
      <c r="I442" s="56"/>
    </row>
    <row r="443" spans="6:9" ht="12.75">
      <c r="F443" s="38"/>
      <c r="G443" s="12"/>
      <c r="H443" s="38"/>
      <c r="I443" s="56"/>
    </row>
    <row r="444" spans="6:9" ht="12.75">
      <c r="F444" s="38"/>
      <c r="G444" s="12"/>
      <c r="H444" s="38"/>
      <c r="I444" s="56"/>
    </row>
    <row r="445" spans="6:9" ht="12.75">
      <c r="F445" s="38"/>
      <c r="G445" s="12"/>
      <c r="H445" s="38"/>
      <c r="I445" s="56"/>
    </row>
    <row r="446" spans="6:9" ht="12.75">
      <c r="F446" s="38"/>
      <c r="G446" s="12"/>
      <c r="H446" s="38"/>
      <c r="I446" s="56"/>
    </row>
    <row r="447" spans="6:9" ht="12.75">
      <c r="F447" s="38"/>
      <c r="G447" s="12"/>
      <c r="H447" s="38"/>
      <c r="I447" s="56"/>
    </row>
    <row r="448" spans="6:9" ht="12.75">
      <c r="F448" s="38"/>
      <c r="G448" s="12"/>
      <c r="H448" s="38"/>
      <c r="I448" s="56"/>
    </row>
    <row r="449" spans="6:9" ht="12.75">
      <c r="F449" s="38"/>
      <c r="G449" s="12"/>
      <c r="H449" s="38"/>
      <c r="I449" s="56"/>
    </row>
    <row r="450" spans="6:9" ht="12.75">
      <c r="F450" s="38"/>
      <c r="G450" s="12"/>
      <c r="H450" s="38"/>
      <c r="I450" s="56"/>
    </row>
    <row r="451" spans="6:9" ht="12.75">
      <c r="F451" s="38"/>
      <c r="G451" s="12"/>
      <c r="H451" s="38"/>
      <c r="I451" s="56"/>
    </row>
    <row r="452" spans="6:9" ht="12.75">
      <c r="F452" s="38"/>
      <c r="G452" s="12"/>
      <c r="H452" s="38"/>
      <c r="I452" s="56"/>
    </row>
    <row r="453" spans="6:9" ht="12.75">
      <c r="F453" s="38"/>
      <c r="G453" s="12"/>
      <c r="H453" s="38"/>
      <c r="I453" s="56"/>
    </row>
    <row r="454" spans="6:9" ht="12.75">
      <c r="F454" s="38"/>
      <c r="G454" s="12"/>
      <c r="H454" s="38"/>
      <c r="I454" s="56"/>
    </row>
    <row r="455" spans="6:9" ht="12.75">
      <c r="F455" s="38"/>
      <c r="G455" s="12"/>
      <c r="H455" s="38"/>
      <c r="I455" s="56"/>
    </row>
    <row r="456" spans="6:9" ht="12.75">
      <c r="F456" s="38"/>
      <c r="G456" s="12"/>
      <c r="H456" s="38"/>
      <c r="I456" s="56"/>
    </row>
    <row r="457" spans="6:9" ht="12.75">
      <c r="F457" s="38"/>
      <c r="G457" s="12"/>
      <c r="H457" s="38"/>
      <c r="I457" s="56"/>
    </row>
    <row r="458" spans="6:9" ht="12.75">
      <c r="F458" s="38"/>
      <c r="G458" s="12"/>
      <c r="H458" s="38"/>
      <c r="I458" s="56"/>
    </row>
    <row r="459" spans="6:9" ht="12.75">
      <c r="F459" s="38"/>
      <c r="G459" s="12"/>
      <c r="H459" s="38"/>
      <c r="I459" s="56"/>
    </row>
    <row r="460" spans="6:9" ht="12.75">
      <c r="F460" s="38"/>
      <c r="G460" s="12"/>
      <c r="H460" s="38"/>
      <c r="I460" s="56"/>
    </row>
    <row r="461" spans="6:9" ht="12.75">
      <c r="F461" s="38"/>
      <c r="G461" s="12"/>
      <c r="H461" s="38"/>
      <c r="I461" s="56"/>
    </row>
    <row r="462" spans="6:9" ht="12.75">
      <c r="F462" s="38"/>
      <c r="G462" s="12"/>
      <c r="H462" s="38"/>
      <c r="I462" s="56"/>
    </row>
    <row r="463" spans="6:9" ht="12.75">
      <c r="F463" s="38"/>
      <c r="G463" s="12"/>
      <c r="H463" s="38"/>
      <c r="I463" s="56"/>
    </row>
    <row r="464" spans="6:9" ht="12.75">
      <c r="F464" s="38"/>
      <c r="G464" s="12"/>
      <c r="H464" s="38"/>
      <c r="I464" s="56"/>
    </row>
    <row r="465" spans="6:9" ht="12.75">
      <c r="F465" s="38"/>
      <c r="G465" s="12"/>
      <c r="H465" s="38"/>
      <c r="I465" s="56"/>
    </row>
    <row r="466" spans="6:9" ht="12.75">
      <c r="F466" s="38"/>
      <c r="G466" s="12"/>
      <c r="H466" s="38"/>
      <c r="I466" s="56"/>
    </row>
    <row r="467" spans="6:9" ht="12.75">
      <c r="F467" s="38"/>
      <c r="G467" s="12"/>
      <c r="H467" s="38"/>
      <c r="I467" s="56"/>
    </row>
    <row r="468" spans="6:9" ht="12.75">
      <c r="F468" s="38"/>
      <c r="G468" s="12"/>
      <c r="H468" s="38"/>
      <c r="I468" s="56"/>
    </row>
    <row r="469" spans="6:9" ht="12.75">
      <c r="F469" s="38"/>
      <c r="G469" s="12"/>
      <c r="H469" s="38"/>
      <c r="I469" s="56"/>
    </row>
    <row r="470" spans="6:9" ht="12.75">
      <c r="F470" s="38"/>
      <c r="G470" s="12"/>
      <c r="H470" s="38"/>
      <c r="I470" s="56"/>
    </row>
    <row r="471" spans="6:9" ht="12.75">
      <c r="F471" s="38"/>
      <c r="G471" s="12"/>
      <c r="H471" s="38"/>
      <c r="I471" s="56"/>
    </row>
    <row r="472" spans="6:9" ht="12.75">
      <c r="F472" s="38"/>
      <c r="G472" s="12"/>
      <c r="H472" s="38"/>
      <c r="I472" s="56"/>
    </row>
    <row r="473" spans="6:9" ht="12.75">
      <c r="F473" s="38"/>
      <c r="G473" s="12"/>
      <c r="H473" s="38"/>
      <c r="I473" s="56"/>
    </row>
    <row r="474" spans="6:9" ht="12.75">
      <c r="F474" s="38"/>
      <c r="G474" s="12"/>
      <c r="H474" s="38"/>
      <c r="I474" s="56"/>
    </row>
    <row r="475" spans="6:9" ht="12.75">
      <c r="F475" s="38"/>
      <c r="G475" s="12"/>
      <c r="H475" s="38"/>
      <c r="I475" s="56"/>
    </row>
    <row r="476" spans="6:9" ht="12.75">
      <c r="F476" s="38"/>
      <c r="G476" s="12"/>
      <c r="H476" s="38"/>
      <c r="I476" s="56"/>
    </row>
    <row r="477" spans="6:9" ht="12.75">
      <c r="F477" s="38"/>
      <c r="G477" s="12"/>
      <c r="H477" s="38"/>
      <c r="I477" s="56"/>
    </row>
    <row r="478" spans="6:9" ht="12.75">
      <c r="F478" s="38"/>
      <c r="G478" s="12"/>
      <c r="H478" s="38"/>
      <c r="I478" s="56"/>
    </row>
    <row r="479" spans="6:9" ht="12.75">
      <c r="F479" s="38"/>
      <c r="G479" s="12"/>
      <c r="H479" s="38"/>
      <c r="I479" s="56"/>
    </row>
    <row r="480" spans="6:9" ht="12.75">
      <c r="F480" s="38"/>
      <c r="G480" s="12"/>
      <c r="H480" s="38"/>
      <c r="I480" s="56"/>
    </row>
    <row r="481" spans="6:9" ht="12.75">
      <c r="F481" s="38"/>
      <c r="G481" s="12"/>
      <c r="H481" s="38"/>
      <c r="I481" s="56"/>
    </row>
    <row r="482" spans="6:9" ht="12.75">
      <c r="F482" s="38"/>
      <c r="G482" s="12"/>
      <c r="H482" s="38"/>
      <c r="I482" s="56"/>
    </row>
    <row r="483" spans="6:9" ht="12.75">
      <c r="F483" s="38"/>
      <c r="G483" s="12"/>
      <c r="H483" s="38"/>
      <c r="I483" s="56"/>
    </row>
    <row r="484" spans="6:9" ht="12.75">
      <c r="F484" s="38"/>
      <c r="G484" s="12"/>
      <c r="H484" s="38"/>
      <c r="I484" s="56"/>
    </row>
    <row r="485" spans="6:9" ht="12.75">
      <c r="F485" s="38"/>
      <c r="G485" s="12"/>
      <c r="H485" s="38"/>
      <c r="I485" s="56"/>
    </row>
    <row r="486" spans="6:9" ht="12.75">
      <c r="F486" s="38"/>
      <c r="G486" s="12"/>
      <c r="H486" s="38"/>
      <c r="I486" s="56"/>
    </row>
    <row r="487" spans="6:9" ht="12.75">
      <c r="F487" s="38"/>
      <c r="G487" s="12"/>
      <c r="H487" s="38"/>
      <c r="I487" s="56"/>
    </row>
    <row r="488" spans="6:9" ht="12.75">
      <c r="F488" s="38"/>
      <c r="G488" s="12"/>
      <c r="H488" s="38"/>
      <c r="I488" s="56"/>
    </row>
    <row r="489" spans="6:9" ht="12.75">
      <c r="F489" s="38"/>
      <c r="G489" s="12"/>
      <c r="H489" s="38"/>
      <c r="I489" s="56"/>
    </row>
    <row r="490" spans="6:9" ht="12.75">
      <c r="F490" s="38"/>
      <c r="G490" s="12"/>
      <c r="H490" s="38"/>
      <c r="I490" s="56"/>
    </row>
    <row r="491" spans="6:9" ht="12.75">
      <c r="F491" s="38"/>
      <c r="G491" s="12"/>
      <c r="H491" s="38"/>
      <c r="I491" s="56"/>
    </row>
    <row r="492" spans="6:9" ht="12.75">
      <c r="F492" s="38"/>
      <c r="G492" s="12"/>
      <c r="H492" s="38"/>
      <c r="I492" s="56"/>
    </row>
    <row r="493" spans="6:9" ht="12.75">
      <c r="F493" s="38"/>
      <c r="G493" s="12"/>
      <c r="H493" s="38"/>
      <c r="I493" s="56"/>
    </row>
    <row r="494" spans="6:9" ht="12.75">
      <c r="F494" s="38"/>
      <c r="G494" s="12"/>
      <c r="H494" s="38"/>
      <c r="I494" s="56"/>
    </row>
    <row r="495" spans="6:9" ht="12.75">
      <c r="F495" s="38"/>
      <c r="G495" s="12"/>
      <c r="H495" s="38"/>
      <c r="I495" s="56"/>
    </row>
    <row r="496" spans="6:9" ht="12.75">
      <c r="F496" s="38"/>
      <c r="G496" s="12"/>
      <c r="H496" s="38"/>
      <c r="I496" s="56"/>
    </row>
    <row r="497" spans="6:9" ht="12.75">
      <c r="F497" s="38"/>
      <c r="G497" s="12"/>
      <c r="H497" s="38"/>
      <c r="I497" s="56"/>
    </row>
    <row r="498" spans="6:9" ht="12.75">
      <c r="F498" s="38"/>
      <c r="G498" s="12"/>
      <c r="H498" s="38"/>
      <c r="I498" s="56"/>
    </row>
    <row r="499" spans="6:9" ht="12.75">
      <c r="F499" s="38"/>
      <c r="G499" s="12"/>
      <c r="H499" s="38"/>
      <c r="I499" s="56"/>
    </row>
    <row r="500" spans="6:9" ht="12.75">
      <c r="F500" s="38"/>
      <c r="G500" s="12"/>
      <c r="H500" s="38"/>
      <c r="I500" s="56"/>
    </row>
    <row r="501" spans="6:9" ht="12.75">
      <c r="F501" s="38"/>
      <c r="G501" s="12"/>
      <c r="H501" s="38"/>
      <c r="I501" s="56"/>
    </row>
    <row r="502" spans="6:9" ht="12.75">
      <c r="F502" s="38"/>
      <c r="G502" s="12"/>
      <c r="H502" s="38"/>
      <c r="I502" s="56"/>
    </row>
    <row r="503" spans="6:9" ht="12.75">
      <c r="F503" s="38"/>
      <c r="G503" s="12"/>
      <c r="H503" s="38"/>
      <c r="I503" s="56"/>
    </row>
    <row r="504" spans="6:9" ht="12.75">
      <c r="F504" s="38"/>
      <c r="G504" s="12"/>
      <c r="H504" s="38"/>
      <c r="I504" s="56"/>
    </row>
    <row r="505" spans="6:9" ht="12.75">
      <c r="F505" s="38"/>
      <c r="G505" s="12"/>
      <c r="H505" s="38"/>
      <c r="I505" s="56"/>
    </row>
    <row r="506" spans="6:9" ht="12.75">
      <c r="F506" s="38"/>
      <c r="G506" s="12"/>
      <c r="H506" s="38"/>
      <c r="I506" s="56"/>
    </row>
    <row r="507" spans="6:9" ht="12.75">
      <c r="F507" s="38"/>
      <c r="G507" s="12"/>
      <c r="H507" s="38"/>
      <c r="I507" s="56"/>
    </row>
    <row r="508" spans="6:9" ht="12.75">
      <c r="F508" s="38"/>
      <c r="G508" s="12"/>
      <c r="H508" s="38"/>
      <c r="I508" s="56"/>
    </row>
    <row r="509" spans="6:9" ht="12.75">
      <c r="F509" s="38"/>
      <c r="G509" s="12"/>
      <c r="H509" s="38"/>
      <c r="I509" s="56"/>
    </row>
    <row r="510" spans="6:9" ht="12.75">
      <c r="F510" s="38"/>
      <c r="G510" s="12"/>
      <c r="H510" s="38"/>
      <c r="I510" s="56"/>
    </row>
    <row r="511" spans="6:9" ht="12.75">
      <c r="F511" s="38"/>
      <c r="G511" s="12"/>
      <c r="H511" s="38"/>
      <c r="I511" s="56"/>
    </row>
    <row r="512" spans="6:9" ht="12.75">
      <c r="F512" s="38"/>
      <c r="G512" s="12"/>
      <c r="H512" s="38"/>
      <c r="I512" s="56"/>
    </row>
    <row r="513" spans="6:9" ht="12.75">
      <c r="F513" s="38"/>
      <c r="G513" s="12"/>
      <c r="H513" s="38"/>
      <c r="I513" s="56"/>
    </row>
    <row r="514" spans="6:9" ht="12.75">
      <c r="F514" s="38"/>
      <c r="G514" s="12"/>
      <c r="H514" s="38"/>
      <c r="I514" s="56"/>
    </row>
    <row r="515" spans="6:9" ht="12.75">
      <c r="F515" s="38"/>
      <c r="G515" s="12"/>
      <c r="H515" s="38"/>
      <c r="I515" s="56"/>
    </row>
    <row r="516" spans="6:9" ht="12.75">
      <c r="F516" s="38"/>
      <c r="G516" s="12"/>
      <c r="H516" s="38"/>
      <c r="I516" s="56"/>
    </row>
    <row r="517" spans="6:9" ht="12.75">
      <c r="F517" s="38"/>
      <c r="G517" s="12"/>
      <c r="H517" s="38"/>
      <c r="I517" s="56"/>
    </row>
    <row r="518" spans="6:9" ht="12.75">
      <c r="F518" s="38"/>
      <c r="G518" s="12"/>
      <c r="H518" s="38"/>
      <c r="I518" s="56"/>
    </row>
    <row r="519" spans="6:9" ht="12.75">
      <c r="F519" s="38"/>
      <c r="G519" s="12"/>
      <c r="H519" s="38"/>
      <c r="I519" s="56"/>
    </row>
    <row r="520" spans="6:9" ht="12.75">
      <c r="F520" s="38"/>
      <c r="G520" s="12"/>
      <c r="H520" s="38"/>
      <c r="I520" s="56"/>
    </row>
    <row r="521" spans="6:9" ht="12.75">
      <c r="F521" s="38"/>
      <c r="G521" s="12"/>
      <c r="H521" s="38"/>
      <c r="I521" s="56"/>
    </row>
    <row r="522" spans="6:9" ht="12.75">
      <c r="F522" s="38"/>
      <c r="G522" s="12"/>
      <c r="H522" s="38"/>
      <c r="I522" s="56"/>
    </row>
    <row r="523" spans="6:9" ht="12.75">
      <c r="F523" s="38"/>
      <c r="G523" s="12"/>
      <c r="H523" s="38"/>
      <c r="I523" s="56"/>
    </row>
    <row r="524" spans="6:9" ht="12.75">
      <c r="F524" s="38"/>
      <c r="G524" s="12"/>
      <c r="H524" s="38"/>
      <c r="I524" s="56"/>
    </row>
    <row r="525" spans="6:9" ht="12.75">
      <c r="F525" s="38"/>
      <c r="G525" s="12"/>
      <c r="H525" s="38"/>
      <c r="I525" s="56"/>
    </row>
    <row r="526" spans="6:9" ht="12.75">
      <c r="F526" s="38"/>
      <c r="G526" s="12"/>
      <c r="H526" s="38"/>
      <c r="I526" s="56"/>
    </row>
    <row r="527" spans="6:9" ht="12.75">
      <c r="F527" s="38"/>
      <c r="G527" s="12"/>
      <c r="H527" s="38"/>
      <c r="I527" s="56"/>
    </row>
    <row r="528" spans="6:9" ht="12.75">
      <c r="F528" s="38"/>
      <c r="G528" s="12"/>
      <c r="H528" s="38"/>
      <c r="I528" s="56"/>
    </row>
    <row r="529" spans="6:9" ht="12.75">
      <c r="F529" s="38"/>
      <c r="G529" s="12"/>
      <c r="H529" s="38"/>
      <c r="I529" s="56"/>
    </row>
    <row r="530" spans="6:9" ht="12.75">
      <c r="F530" s="38"/>
      <c r="G530" s="12"/>
      <c r="H530" s="38"/>
      <c r="I530" s="56"/>
    </row>
    <row r="531" spans="6:9" ht="12.75">
      <c r="F531" s="38"/>
      <c r="G531" s="12"/>
      <c r="H531" s="38"/>
      <c r="I531" s="56"/>
    </row>
    <row r="532" spans="6:9" ht="12.75">
      <c r="F532" s="38"/>
      <c r="G532" s="12"/>
      <c r="H532" s="38"/>
      <c r="I532" s="56"/>
    </row>
    <row r="533" spans="6:9" ht="12.75">
      <c r="F533" s="38"/>
      <c r="G533" s="12"/>
      <c r="H533" s="38"/>
      <c r="I533" s="56"/>
    </row>
    <row r="534" spans="6:9" ht="12.75">
      <c r="F534" s="38"/>
      <c r="G534" s="12"/>
      <c r="H534" s="38"/>
      <c r="I534" s="56"/>
    </row>
    <row r="535" spans="6:9" ht="12.75">
      <c r="F535" s="38"/>
      <c r="G535" s="12"/>
      <c r="H535" s="38"/>
      <c r="I535" s="56"/>
    </row>
    <row r="536" spans="6:9" ht="12.75">
      <c r="F536" s="38"/>
      <c r="G536" s="12"/>
      <c r="H536" s="38"/>
      <c r="I536" s="56"/>
    </row>
    <row r="537" spans="6:9" ht="12.75">
      <c r="F537" s="38"/>
      <c r="G537" s="12"/>
      <c r="H537" s="38"/>
      <c r="I537" s="56"/>
    </row>
    <row r="538" spans="6:9" ht="12.75">
      <c r="F538" s="38"/>
      <c r="G538" s="12"/>
      <c r="H538" s="38"/>
      <c r="I538" s="56"/>
    </row>
    <row r="539" spans="6:9" ht="12.75">
      <c r="F539" s="38"/>
      <c r="G539" s="12"/>
      <c r="H539" s="38"/>
      <c r="I539" s="56"/>
    </row>
    <row r="540" spans="6:9" ht="12.75">
      <c r="F540" s="38"/>
      <c r="G540" s="12"/>
      <c r="H540" s="38"/>
      <c r="I540" s="56"/>
    </row>
    <row r="541" spans="6:9" ht="12.75">
      <c r="F541" s="38"/>
      <c r="G541" s="12"/>
      <c r="H541" s="38"/>
      <c r="I541" s="56"/>
    </row>
    <row r="542" spans="6:9" ht="12.75">
      <c r="F542" s="38"/>
      <c r="G542" s="12"/>
      <c r="H542" s="38"/>
      <c r="I542" s="56"/>
    </row>
    <row r="543" spans="6:9" ht="12.75">
      <c r="F543" s="38"/>
      <c r="G543" s="12"/>
      <c r="H543" s="38"/>
      <c r="I543" s="56"/>
    </row>
    <row r="544" spans="6:9" ht="12.75">
      <c r="F544" s="38"/>
      <c r="G544" s="12"/>
      <c r="H544" s="38"/>
      <c r="I544" s="56"/>
    </row>
    <row r="545" spans="6:9" ht="12.75">
      <c r="F545" s="38"/>
      <c r="G545" s="12"/>
      <c r="H545" s="38"/>
      <c r="I545" s="56"/>
    </row>
    <row r="546" spans="6:9" ht="12.75">
      <c r="F546" s="38"/>
      <c r="G546" s="12"/>
      <c r="H546" s="38"/>
      <c r="I546" s="56"/>
    </row>
    <row r="547" spans="6:9" ht="12.75">
      <c r="F547" s="38"/>
      <c r="G547" s="12"/>
      <c r="H547" s="38"/>
      <c r="I547" s="56"/>
    </row>
    <row r="548" spans="6:9" ht="12.75">
      <c r="F548" s="38"/>
      <c r="G548" s="12"/>
      <c r="H548" s="38"/>
      <c r="I548" s="56"/>
    </row>
    <row r="549" spans="6:9" ht="12.75">
      <c r="F549" s="38"/>
      <c r="G549" s="12"/>
      <c r="H549" s="38"/>
      <c r="I549" s="56"/>
    </row>
    <row r="550" spans="6:9" ht="12.75">
      <c r="F550" s="38"/>
      <c r="G550" s="12"/>
      <c r="H550" s="38"/>
      <c r="I550" s="56"/>
    </row>
    <row r="551" spans="6:9" ht="12.75">
      <c r="F551" s="38"/>
      <c r="G551" s="12"/>
      <c r="H551" s="38"/>
      <c r="I551" s="56"/>
    </row>
    <row r="552" spans="6:9" ht="12.75">
      <c r="F552" s="38"/>
      <c r="G552" s="12"/>
      <c r="H552" s="38"/>
      <c r="I552" s="56"/>
    </row>
    <row r="553" spans="6:9" ht="12.75">
      <c r="F553" s="38"/>
      <c r="G553" s="12"/>
      <c r="H553" s="38"/>
      <c r="I553" s="56"/>
    </row>
    <row r="554" spans="6:9" ht="12.75">
      <c r="F554" s="38"/>
      <c r="G554" s="12"/>
      <c r="H554" s="38"/>
      <c r="I554" s="56"/>
    </row>
    <row r="555" spans="6:9" ht="12.75">
      <c r="F555" s="38"/>
      <c r="G555" s="12"/>
      <c r="H555" s="38"/>
      <c r="I555" s="56"/>
    </row>
    <row r="556" spans="6:9" ht="12.75">
      <c r="F556" s="38"/>
      <c r="G556" s="12"/>
      <c r="H556" s="38"/>
      <c r="I556" s="56"/>
    </row>
    <row r="557" spans="6:9" ht="12.75">
      <c r="F557" s="38"/>
      <c r="G557" s="12"/>
      <c r="H557" s="38"/>
      <c r="I557" s="56"/>
    </row>
    <row r="558" spans="6:9" ht="12.75">
      <c r="F558" s="38"/>
      <c r="G558" s="12"/>
      <c r="H558" s="38"/>
      <c r="I558" s="56"/>
    </row>
    <row r="559" spans="6:9" ht="12.75">
      <c r="F559" s="38"/>
      <c r="G559" s="12"/>
      <c r="H559" s="38"/>
      <c r="I559" s="56"/>
    </row>
    <row r="560" spans="6:9" ht="12.75">
      <c r="F560" s="38"/>
      <c r="G560" s="12"/>
      <c r="H560" s="38"/>
      <c r="I560" s="56"/>
    </row>
    <row r="561" spans="6:9" ht="12.75">
      <c r="F561" s="38"/>
      <c r="G561" s="12"/>
      <c r="H561" s="38"/>
      <c r="I561" s="56"/>
    </row>
    <row r="562" spans="6:9" ht="12.75">
      <c r="F562" s="38"/>
      <c r="G562" s="12"/>
      <c r="H562" s="38"/>
      <c r="I562" s="56"/>
    </row>
    <row r="563" spans="6:9" ht="12.75">
      <c r="F563" s="38"/>
      <c r="G563" s="12"/>
      <c r="H563" s="38"/>
      <c r="I563" s="56"/>
    </row>
    <row r="564" spans="6:9" ht="12.75">
      <c r="F564" s="38"/>
      <c r="G564" s="12"/>
      <c r="H564" s="38"/>
      <c r="I564" s="56"/>
    </row>
    <row r="565" spans="6:9" ht="12.75">
      <c r="F565" s="38"/>
      <c r="G565" s="12"/>
      <c r="H565" s="38"/>
      <c r="I565" s="56"/>
    </row>
    <row r="566" spans="6:9" ht="12.75">
      <c r="F566" s="38"/>
      <c r="G566" s="12"/>
      <c r="H566" s="38"/>
      <c r="I566" s="56"/>
    </row>
    <row r="567" spans="6:9" ht="12.75">
      <c r="F567" s="38"/>
      <c r="G567" s="12"/>
      <c r="H567" s="38"/>
      <c r="I567" s="56"/>
    </row>
    <row r="568" spans="6:9" ht="12.75">
      <c r="F568" s="38"/>
      <c r="G568" s="12"/>
      <c r="H568" s="38"/>
      <c r="I568" s="56"/>
    </row>
    <row r="569" spans="6:9" ht="12.75">
      <c r="F569" s="38"/>
      <c r="G569" s="12"/>
      <c r="H569" s="38"/>
      <c r="I569" s="56"/>
    </row>
    <row r="570" spans="6:9" ht="12.75">
      <c r="F570" s="38"/>
      <c r="G570" s="12"/>
      <c r="H570" s="38"/>
      <c r="I570" s="56"/>
    </row>
    <row r="571" spans="6:9" ht="12.75">
      <c r="F571" s="38"/>
      <c r="G571" s="12"/>
      <c r="H571" s="38"/>
      <c r="I571" s="56"/>
    </row>
    <row r="572" spans="6:9" ht="12.75">
      <c r="F572" s="38"/>
      <c r="G572" s="12"/>
      <c r="H572" s="38"/>
      <c r="I572" s="56"/>
    </row>
    <row r="573" spans="6:9" ht="12.75">
      <c r="F573" s="38"/>
      <c r="G573" s="12"/>
      <c r="H573" s="38"/>
      <c r="I573" s="56"/>
    </row>
    <row r="574" spans="6:9" ht="12.75">
      <c r="F574" s="38"/>
      <c r="G574" s="12"/>
      <c r="H574" s="38"/>
      <c r="I574" s="56"/>
    </row>
    <row r="575" spans="6:9" ht="12.75">
      <c r="F575" s="38"/>
      <c r="G575" s="12"/>
      <c r="H575" s="38"/>
      <c r="I575" s="56"/>
    </row>
    <row r="576" spans="6:9" ht="12.75">
      <c r="F576" s="38"/>
      <c r="G576" s="12"/>
      <c r="H576" s="38"/>
      <c r="I576" s="56"/>
    </row>
    <row r="577" spans="6:9" ht="12.75">
      <c r="F577" s="38"/>
      <c r="G577" s="12"/>
      <c r="H577" s="38"/>
      <c r="I577" s="56"/>
    </row>
    <row r="578" spans="6:9" ht="12.75">
      <c r="F578" s="38"/>
      <c r="G578" s="12"/>
      <c r="H578" s="38"/>
      <c r="I578" s="56"/>
    </row>
    <row r="579" spans="6:9" ht="12.75">
      <c r="F579" s="38"/>
      <c r="G579" s="12"/>
      <c r="H579" s="38"/>
      <c r="I579" s="56"/>
    </row>
    <row r="580" spans="6:9" ht="12.75">
      <c r="F580" s="38"/>
      <c r="G580" s="12"/>
      <c r="H580" s="38"/>
      <c r="I580" s="56"/>
    </row>
    <row r="581" spans="6:9" ht="12.75">
      <c r="F581" s="38"/>
      <c r="G581" s="12"/>
      <c r="H581" s="38"/>
      <c r="I581" s="56"/>
    </row>
    <row r="582" spans="6:9" ht="12.75">
      <c r="F582" s="38"/>
      <c r="G582" s="12"/>
      <c r="H582" s="38"/>
      <c r="I582" s="56"/>
    </row>
    <row r="583" spans="6:9" ht="12.75">
      <c r="F583" s="38"/>
      <c r="G583" s="12"/>
      <c r="H583" s="38"/>
      <c r="I583" s="56"/>
    </row>
    <row r="584" spans="6:9" ht="12.75">
      <c r="F584" s="38"/>
      <c r="G584" s="12"/>
      <c r="H584" s="38"/>
      <c r="I584" s="56"/>
    </row>
    <row r="585" spans="6:9" ht="12.75">
      <c r="F585" s="38"/>
      <c r="G585" s="12"/>
      <c r="H585" s="38"/>
      <c r="I585" s="56"/>
    </row>
    <row r="586" spans="6:9" ht="12.75">
      <c r="F586" s="38"/>
      <c r="G586" s="12"/>
      <c r="H586" s="38"/>
      <c r="I586" s="56"/>
    </row>
    <row r="587" spans="6:9" ht="12.75">
      <c r="F587" s="38"/>
      <c r="G587" s="12"/>
      <c r="H587" s="38"/>
      <c r="I587" s="56"/>
    </row>
    <row r="588" spans="6:9" ht="12.75">
      <c r="F588" s="38"/>
      <c r="G588" s="12"/>
      <c r="H588" s="38"/>
      <c r="I588" s="56"/>
    </row>
    <row r="589" spans="6:9" ht="12.75">
      <c r="F589" s="38"/>
      <c r="G589" s="12"/>
      <c r="H589" s="38"/>
      <c r="I589" s="56"/>
    </row>
    <row r="590" spans="6:9" ht="12.75">
      <c r="F590" s="38"/>
      <c r="G590" s="12"/>
      <c r="H590" s="38"/>
      <c r="I590" s="56"/>
    </row>
    <row r="591" spans="6:9" ht="12.75">
      <c r="F591" s="38"/>
      <c r="G591" s="12"/>
      <c r="H591" s="38"/>
      <c r="I591" s="56"/>
    </row>
    <row r="592" spans="6:9" ht="12.75">
      <c r="F592" s="38"/>
      <c r="G592" s="12"/>
      <c r="H592" s="38"/>
      <c r="I592" s="56"/>
    </row>
    <row r="593" spans="6:9" ht="12.75">
      <c r="F593" s="38"/>
      <c r="G593" s="12"/>
      <c r="H593" s="38"/>
      <c r="I593" s="56"/>
    </row>
    <row r="594" spans="6:9" ht="12.75">
      <c r="F594" s="38"/>
      <c r="G594" s="12"/>
      <c r="H594" s="38"/>
      <c r="I594" s="56"/>
    </row>
    <row r="595" spans="6:9" ht="12.75">
      <c r="F595" s="38"/>
      <c r="G595" s="12"/>
      <c r="H595" s="38"/>
      <c r="I595" s="56"/>
    </row>
    <row r="596" spans="6:9" ht="12.75">
      <c r="F596" s="38"/>
      <c r="G596" s="12"/>
      <c r="H596" s="38"/>
      <c r="I596" s="56"/>
    </row>
    <row r="597" spans="6:9" ht="12.75">
      <c r="F597" s="38"/>
      <c r="G597" s="12"/>
      <c r="H597" s="38"/>
      <c r="I597" s="56"/>
    </row>
    <row r="598" spans="6:9" ht="12.75">
      <c r="F598" s="38"/>
      <c r="G598" s="12"/>
      <c r="H598" s="38"/>
      <c r="I598" s="56"/>
    </row>
    <row r="599" spans="6:9" ht="12.75">
      <c r="F599" s="38"/>
      <c r="G599" s="12"/>
      <c r="H599" s="38"/>
      <c r="I599" s="56"/>
    </row>
    <row r="600" spans="6:9" ht="12.75">
      <c r="F600" s="38"/>
      <c r="G600" s="12"/>
      <c r="H600" s="38"/>
      <c r="I600" s="56"/>
    </row>
    <row r="601" spans="6:9" ht="12.75">
      <c r="F601" s="38"/>
      <c r="G601" s="12"/>
      <c r="H601" s="38"/>
      <c r="I601" s="56"/>
    </row>
    <row r="602" spans="6:9" ht="12.75">
      <c r="F602" s="38"/>
      <c r="G602" s="12"/>
      <c r="H602" s="38"/>
      <c r="I602" s="56"/>
    </row>
    <row r="603" spans="6:9" ht="12.75">
      <c r="F603" s="38"/>
      <c r="G603" s="12"/>
      <c r="H603" s="38"/>
      <c r="I603" s="56"/>
    </row>
    <row r="604" spans="6:9" ht="12.75">
      <c r="F604" s="38"/>
      <c r="G604" s="12"/>
      <c r="H604" s="38"/>
      <c r="I604" s="56"/>
    </row>
    <row r="605" spans="6:9" ht="12.75">
      <c r="F605" s="38"/>
      <c r="G605" s="12"/>
      <c r="H605" s="38"/>
      <c r="I605" s="56"/>
    </row>
    <row r="606" spans="6:9" ht="12.75">
      <c r="F606" s="38"/>
      <c r="G606" s="12"/>
      <c r="H606" s="38"/>
      <c r="I606" s="56"/>
    </row>
    <row r="607" spans="6:9" ht="12.75">
      <c r="F607" s="38"/>
      <c r="G607" s="12"/>
      <c r="H607" s="38"/>
      <c r="I607" s="56"/>
    </row>
    <row r="608" spans="6:9" ht="12.75">
      <c r="F608" s="38"/>
      <c r="G608" s="12"/>
      <c r="H608" s="38"/>
      <c r="I608" s="56"/>
    </row>
    <row r="609" spans="6:9" ht="12.75">
      <c r="F609" s="38"/>
      <c r="G609" s="12"/>
      <c r="H609" s="38"/>
      <c r="I609" s="56"/>
    </row>
    <row r="610" spans="6:9" ht="12.75">
      <c r="F610" s="38"/>
      <c r="G610" s="12"/>
      <c r="H610" s="38"/>
      <c r="I610" s="56"/>
    </row>
    <row r="611" spans="6:9" ht="12.75">
      <c r="F611" s="38"/>
      <c r="G611" s="12"/>
      <c r="H611" s="38"/>
      <c r="I611" s="56"/>
    </row>
    <row r="612" spans="6:9" ht="12.75">
      <c r="F612" s="38"/>
      <c r="G612" s="12"/>
      <c r="H612" s="38"/>
      <c r="I612" s="56"/>
    </row>
    <row r="613" spans="6:9" ht="12.75">
      <c r="F613" s="38"/>
      <c r="G613" s="12"/>
      <c r="H613" s="38"/>
      <c r="I613" s="56"/>
    </row>
    <row r="614" spans="6:9" ht="12.75">
      <c r="F614" s="38"/>
      <c r="G614" s="12"/>
      <c r="H614" s="38"/>
      <c r="I614" s="56"/>
    </row>
    <row r="615" spans="6:9" ht="12.75">
      <c r="F615" s="38"/>
      <c r="G615" s="12"/>
      <c r="H615" s="38"/>
      <c r="I615" s="56"/>
    </row>
    <row r="616" spans="6:9" ht="12.75">
      <c r="F616" s="38"/>
      <c r="G616" s="12"/>
      <c r="H616" s="38"/>
      <c r="I616" s="56"/>
    </row>
    <row r="617" spans="6:9" ht="12.75">
      <c r="F617" s="38"/>
      <c r="G617" s="12"/>
      <c r="H617" s="38"/>
      <c r="I617" s="56"/>
    </row>
    <row r="618" spans="6:9" ht="12.75">
      <c r="F618" s="38"/>
      <c r="G618" s="12"/>
      <c r="H618" s="38"/>
      <c r="I618" s="56"/>
    </row>
    <row r="619" spans="6:9" ht="12.75">
      <c r="F619" s="38"/>
      <c r="G619" s="12"/>
      <c r="H619" s="38"/>
      <c r="I619" s="56"/>
    </row>
    <row r="620" spans="6:9" ht="12.75">
      <c r="F620" s="38"/>
      <c r="G620" s="12"/>
      <c r="H620" s="38"/>
      <c r="I620" s="56"/>
    </row>
    <row r="621" spans="6:9" ht="12.75">
      <c r="F621" s="38"/>
      <c r="G621" s="12"/>
      <c r="H621" s="38"/>
      <c r="I621" s="56"/>
    </row>
    <row r="622" spans="6:9" ht="12.75">
      <c r="F622" s="38"/>
      <c r="G622" s="12"/>
      <c r="H622" s="38"/>
      <c r="I622" s="56"/>
    </row>
    <row r="623" spans="6:9" ht="12.75">
      <c r="F623" s="38"/>
      <c r="G623" s="12"/>
      <c r="H623" s="38"/>
      <c r="I623" s="56"/>
    </row>
    <row r="624" spans="6:9" ht="12.75">
      <c r="F624" s="38"/>
      <c r="G624" s="12"/>
      <c r="H624" s="38"/>
      <c r="I624" s="56"/>
    </row>
    <row r="625" spans="6:9" ht="12.75">
      <c r="F625" s="38"/>
      <c r="G625" s="12"/>
      <c r="H625" s="38"/>
      <c r="I625" s="56"/>
    </row>
    <row r="626" spans="6:9" ht="12.75">
      <c r="F626" s="38"/>
      <c r="G626" s="12"/>
      <c r="H626" s="38"/>
      <c r="I626" s="56"/>
    </row>
    <row r="627" spans="6:9" ht="12.75">
      <c r="F627" s="38"/>
      <c r="G627" s="12"/>
      <c r="H627" s="38"/>
      <c r="I627" s="56"/>
    </row>
    <row r="628" spans="6:9" ht="12.75">
      <c r="F628" s="38"/>
      <c r="G628" s="12"/>
      <c r="H628" s="38"/>
      <c r="I628" s="56"/>
    </row>
    <row r="629" spans="6:9" ht="12.75">
      <c r="F629" s="38"/>
      <c r="G629" s="12"/>
      <c r="H629" s="38"/>
      <c r="I629" s="56"/>
    </row>
    <row r="630" spans="6:9" ht="12.75">
      <c r="F630" s="38"/>
      <c r="G630" s="12"/>
      <c r="H630" s="38"/>
      <c r="I630" s="56"/>
    </row>
    <row r="631" spans="6:9" ht="12.75">
      <c r="F631" s="38"/>
      <c r="G631" s="12"/>
      <c r="H631" s="38"/>
      <c r="I631" s="56"/>
    </row>
    <row r="632" spans="6:9" ht="12.75">
      <c r="F632" s="38"/>
      <c r="G632" s="12"/>
      <c r="H632" s="38"/>
      <c r="I632" s="56"/>
    </row>
    <row r="633" spans="6:9" ht="12.75">
      <c r="F633" s="38"/>
      <c r="G633" s="12"/>
      <c r="H633" s="38"/>
      <c r="I633" s="56"/>
    </row>
    <row r="634" spans="6:9" ht="12.75">
      <c r="F634" s="38"/>
      <c r="G634" s="12"/>
      <c r="H634" s="38"/>
      <c r="I634" s="56"/>
    </row>
    <row r="635" spans="6:9" ht="12.75">
      <c r="F635" s="38"/>
      <c r="G635" s="12"/>
      <c r="H635" s="38"/>
      <c r="I635" s="56"/>
    </row>
    <row r="636" spans="6:9" ht="12.75">
      <c r="F636" s="38"/>
      <c r="G636" s="12"/>
      <c r="H636" s="38"/>
      <c r="I636" s="56"/>
    </row>
    <row r="637" spans="6:9" ht="12.75">
      <c r="F637" s="38"/>
      <c r="G637" s="12"/>
      <c r="H637" s="38"/>
      <c r="I637" s="56"/>
    </row>
    <row r="638" spans="6:9" ht="12.75">
      <c r="F638" s="38"/>
      <c r="G638" s="12"/>
      <c r="H638" s="38"/>
      <c r="I638" s="56"/>
    </row>
    <row r="639" spans="6:9" ht="12.75">
      <c r="F639" s="38"/>
      <c r="G639" s="12"/>
      <c r="H639" s="38"/>
      <c r="I639" s="56"/>
    </row>
    <row r="640" spans="6:9" ht="12.75">
      <c r="F640" s="38"/>
      <c r="G640" s="12"/>
      <c r="H640" s="38"/>
      <c r="I640" s="56"/>
    </row>
    <row r="641" spans="6:9" ht="12.75">
      <c r="F641" s="38"/>
      <c r="G641" s="12"/>
      <c r="H641" s="38"/>
      <c r="I641" s="56"/>
    </row>
    <row r="642" spans="6:9" ht="12.75">
      <c r="F642" s="38"/>
      <c r="G642" s="12"/>
      <c r="H642" s="38"/>
      <c r="I642" s="56"/>
    </row>
    <row r="643" spans="6:9" ht="12.75">
      <c r="F643" s="38"/>
      <c r="G643" s="12"/>
      <c r="H643" s="38"/>
      <c r="I643" s="56"/>
    </row>
    <row r="644" spans="6:9" ht="12.75">
      <c r="F644" s="38"/>
      <c r="G644" s="12"/>
      <c r="H644" s="38"/>
      <c r="I644" s="56"/>
    </row>
    <row r="645" spans="6:9" ht="12.75">
      <c r="F645" s="38"/>
      <c r="G645" s="12"/>
      <c r="H645" s="38"/>
      <c r="I645" s="56"/>
    </row>
    <row r="646" spans="6:9" ht="12.75">
      <c r="F646" s="38"/>
      <c r="G646" s="12"/>
      <c r="H646" s="38"/>
      <c r="I646" s="56"/>
    </row>
    <row r="647" spans="6:9" ht="12.75">
      <c r="F647" s="38"/>
      <c r="G647" s="12"/>
      <c r="H647" s="38"/>
      <c r="I647" s="56"/>
    </row>
    <row r="648" spans="6:9" ht="12.75">
      <c r="F648" s="38"/>
      <c r="G648" s="12"/>
      <c r="H648" s="38"/>
      <c r="I648" s="56"/>
    </row>
    <row r="649" spans="6:9" ht="12.75">
      <c r="F649" s="38"/>
      <c r="G649" s="12"/>
      <c r="H649" s="38"/>
      <c r="I649" s="56"/>
    </row>
    <row r="650" spans="6:9" ht="12.75">
      <c r="F650" s="38"/>
      <c r="G650" s="12"/>
      <c r="H650" s="38"/>
      <c r="I650" s="56"/>
    </row>
    <row r="651" spans="6:9" ht="12.75">
      <c r="F651" s="38"/>
      <c r="G651" s="12"/>
      <c r="H651" s="38"/>
      <c r="I651" s="56"/>
    </row>
    <row r="652" spans="6:9" ht="12.75">
      <c r="F652" s="38"/>
      <c r="G652" s="12"/>
      <c r="H652" s="38"/>
      <c r="I652" s="56"/>
    </row>
    <row r="653" spans="6:9" ht="12.75">
      <c r="F653" s="38"/>
      <c r="G653" s="12"/>
      <c r="H653" s="38"/>
      <c r="I653" s="56"/>
    </row>
    <row r="654" spans="6:9" ht="12.75">
      <c r="F654" s="38"/>
      <c r="G654" s="12"/>
      <c r="H654" s="38"/>
      <c r="I654" s="56"/>
    </row>
    <row r="655" spans="6:9" ht="12.75">
      <c r="F655" s="38"/>
      <c r="G655" s="12"/>
      <c r="H655" s="38"/>
      <c r="I655" s="56"/>
    </row>
    <row r="656" spans="6:9" ht="12.75">
      <c r="F656" s="38"/>
      <c r="G656" s="12"/>
      <c r="H656" s="38"/>
      <c r="I656" s="56"/>
    </row>
    <row r="657" spans="6:9" ht="12.75">
      <c r="F657" s="38"/>
      <c r="G657" s="12"/>
      <c r="H657" s="38"/>
      <c r="I657" s="56"/>
    </row>
    <row r="658" spans="6:9" ht="12.75">
      <c r="F658" s="38"/>
      <c r="G658" s="12"/>
      <c r="H658" s="38"/>
      <c r="I658" s="56"/>
    </row>
    <row r="659" spans="6:9" ht="12.75">
      <c r="F659" s="38"/>
      <c r="G659" s="12"/>
      <c r="H659" s="38"/>
      <c r="I659" s="56"/>
    </row>
    <row r="660" spans="6:9" ht="12.75">
      <c r="F660" s="38"/>
      <c r="G660" s="12"/>
      <c r="H660" s="38"/>
      <c r="I660" s="56"/>
    </row>
    <row r="661" spans="6:9" ht="12.75">
      <c r="F661" s="38"/>
      <c r="G661" s="12"/>
      <c r="H661" s="38"/>
      <c r="I661" s="56"/>
    </row>
    <row r="662" spans="6:9" ht="12.75">
      <c r="F662" s="38"/>
      <c r="G662" s="12"/>
      <c r="H662" s="38"/>
      <c r="I662" s="56"/>
    </row>
    <row r="663" spans="6:9" ht="12.75">
      <c r="F663" s="38"/>
      <c r="G663" s="12"/>
      <c r="H663" s="38"/>
      <c r="I663" s="56"/>
    </row>
    <row r="664" spans="6:9" ht="12.75">
      <c r="F664" s="38"/>
      <c r="G664" s="12"/>
      <c r="H664" s="38"/>
      <c r="I664" s="56"/>
    </row>
    <row r="665" spans="6:9" ht="12.75">
      <c r="F665" s="38"/>
      <c r="G665" s="12"/>
      <c r="H665" s="38"/>
      <c r="I665" s="56"/>
    </row>
    <row r="666" spans="6:9" ht="12.75">
      <c r="F666" s="38"/>
      <c r="G666" s="12"/>
      <c r="H666" s="38"/>
      <c r="I666" s="56"/>
    </row>
    <row r="667" spans="6:9" ht="12.75">
      <c r="F667" s="38"/>
      <c r="G667" s="12"/>
      <c r="H667" s="38"/>
      <c r="I667" s="56"/>
    </row>
    <row r="668" spans="6:9" ht="12.75">
      <c r="F668" s="38"/>
      <c r="G668" s="12"/>
      <c r="H668" s="38"/>
      <c r="I668" s="56"/>
    </row>
    <row r="669" spans="6:9" ht="12.75">
      <c r="F669" s="38"/>
      <c r="G669" s="12"/>
      <c r="H669" s="38"/>
      <c r="I669" s="56"/>
    </row>
    <row r="670" spans="6:9" ht="12.75">
      <c r="F670" s="38"/>
      <c r="G670" s="12"/>
      <c r="H670" s="38"/>
      <c r="I670" s="56"/>
    </row>
    <row r="671" spans="6:9" ht="12.75">
      <c r="F671" s="38"/>
      <c r="G671" s="12"/>
      <c r="H671" s="38"/>
      <c r="I671" s="56"/>
    </row>
    <row r="672" spans="6:9" ht="12.75">
      <c r="F672" s="38"/>
      <c r="G672" s="12"/>
      <c r="H672" s="38"/>
      <c r="I672" s="56"/>
    </row>
    <row r="673" spans="6:9" ht="12.75">
      <c r="F673" s="38"/>
      <c r="G673" s="12"/>
      <c r="H673" s="38"/>
      <c r="I673" s="56"/>
    </row>
    <row r="674" spans="6:9" ht="12.75">
      <c r="F674" s="38"/>
      <c r="G674" s="12"/>
      <c r="H674" s="38"/>
      <c r="I674" s="56"/>
    </row>
    <row r="675" spans="6:9" ht="12.75">
      <c r="F675" s="38"/>
      <c r="G675" s="12"/>
      <c r="H675" s="38"/>
      <c r="I675" s="56"/>
    </row>
    <row r="676" spans="6:9" ht="12.75">
      <c r="F676" s="38"/>
      <c r="G676" s="12"/>
      <c r="H676" s="38"/>
      <c r="I676" s="56"/>
    </row>
    <row r="677" spans="6:9" ht="12.75">
      <c r="F677" s="38"/>
      <c r="G677" s="12"/>
      <c r="H677" s="38"/>
      <c r="I677" s="56"/>
    </row>
    <row r="678" spans="6:9" ht="12.75">
      <c r="F678" s="38"/>
      <c r="G678" s="12"/>
      <c r="H678" s="38"/>
      <c r="I678" s="56"/>
    </row>
    <row r="679" spans="6:9" ht="12.75">
      <c r="F679" s="38"/>
      <c r="G679" s="12"/>
      <c r="H679" s="38"/>
      <c r="I679" s="56"/>
    </row>
    <row r="680" spans="6:9" ht="12.75">
      <c r="F680" s="38"/>
      <c r="G680" s="12"/>
      <c r="H680" s="38"/>
      <c r="I680" s="56"/>
    </row>
    <row r="681" spans="6:9" ht="12.75">
      <c r="F681" s="38"/>
      <c r="G681" s="12"/>
      <c r="H681" s="38"/>
      <c r="I681" s="56"/>
    </row>
    <row r="682" spans="6:9" ht="12.75">
      <c r="F682" s="38"/>
      <c r="G682" s="12"/>
      <c r="H682" s="38"/>
      <c r="I682" s="56"/>
    </row>
    <row r="683" spans="6:9" ht="12.75">
      <c r="F683" s="38"/>
      <c r="G683" s="12"/>
      <c r="H683" s="38"/>
      <c r="I683" s="56"/>
    </row>
    <row r="684" spans="6:9" ht="12.75">
      <c r="F684" s="38"/>
      <c r="G684" s="12"/>
      <c r="H684" s="38"/>
      <c r="I684" s="56"/>
    </row>
    <row r="685" spans="6:9" ht="12.75">
      <c r="F685" s="38"/>
      <c r="G685" s="12"/>
      <c r="H685" s="38"/>
      <c r="I685" s="56"/>
    </row>
    <row r="686" spans="6:9" ht="12.75">
      <c r="F686" s="38"/>
      <c r="G686" s="12"/>
      <c r="H686" s="38"/>
      <c r="I686" s="56"/>
    </row>
    <row r="687" spans="6:9" ht="12.75">
      <c r="F687" s="38"/>
      <c r="G687" s="12"/>
      <c r="H687" s="38"/>
      <c r="I687" s="56"/>
    </row>
    <row r="688" spans="6:9" ht="12.75">
      <c r="F688" s="38"/>
      <c r="G688" s="12"/>
      <c r="H688" s="38"/>
      <c r="I688" s="56"/>
    </row>
    <row r="689" spans="6:9" ht="12.75">
      <c r="F689" s="38"/>
      <c r="G689" s="12"/>
      <c r="H689" s="38"/>
      <c r="I689" s="56"/>
    </row>
    <row r="690" spans="6:9" ht="12.75">
      <c r="F690" s="38"/>
      <c r="G690" s="12"/>
      <c r="H690" s="38"/>
      <c r="I690" s="56"/>
    </row>
    <row r="691" spans="6:9" ht="12.75">
      <c r="F691" s="38"/>
      <c r="G691" s="12"/>
      <c r="H691" s="38"/>
      <c r="I691" s="56"/>
    </row>
    <row r="692" spans="6:9" ht="12.75">
      <c r="F692" s="38"/>
      <c r="G692" s="12"/>
      <c r="H692" s="38"/>
      <c r="I692" s="56"/>
    </row>
    <row r="693" spans="6:9" ht="12.75">
      <c r="F693" s="38"/>
      <c r="G693" s="12"/>
      <c r="H693" s="38"/>
      <c r="I693" s="56"/>
    </row>
    <row r="694" spans="6:9" ht="12.75">
      <c r="F694" s="38"/>
      <c r="G694" s="12"/>
      <c r="H694" s="38"/>
      <c r="I694" s="56"/>
    </row>
    <row r="695" spans="6:9" ht="12.75">
      <c r="F695" s="38"/>
      <c r="G695" s="12"/>
      <c r="H695" s="38"/>
      <c r="I695" s="56"/>
    </row>
    <row r="696" spans="6:9" ht="12.75">
      <c r="F696" s="38"/>
      <c r="G696" s="12"/>
      <c r="H696" s="38"/>
      <c r="I696" s="56"/>
    </row>
    <row r="697" spans="6:9" ht="12.75">
      <c r="F697" s="38"/>
      <c r="G697" s="12"/>
      <c r="H697" s="38"/>
      <c r="I697" s="56"/>
    </row>
    <row r="698" spans="6:9" ht="12.75">
      <c r="F698" s="38"/>
      <c r="G698" s="12"/>
      <c r="H698" s="38"/>
      <c r="I698" s="56"/>
    </row>
    <row r="699" spans="6:9" ht="12.75">
      <c r="F699" s="38"/>
      <c r="G699" s="12"/>
      <c r="H699" s="38"/>
      <c r="I699" s="56"/>
    </row>
    <row r="700" spans="6:9" ht="12.75">
      <c r="F700" s="38"/>
      <c r="G700" s="12"/>
      <c r="H700" s="38"/>
      <c r="I700" s="56"/>
    </row>
    <row r="701" spans="6:9" ht="12.75">
      <c r="F701" s="38"/>
      <c r="G701" s="12"/>
      <c r="H701" s="38"/>
      <c r="I701" s="56"/>
    </row>
    <row r="702" spans="6:9" ht="12.75">
      <c r="F702" s="38"/>
      <c r="G702" s="12"/>
      <c r="H702" s="38"/>
      <c r="I702" s="56"/>
    </row>
    <row r="703" spans="6:9" ht="12.75">
      <c r="F703" s="38"/>
      <c r="G703" s="12"/>
      <c r="H703" s="38"/>
      <c r="I703" s="56"/>
    </row>
    <row r="704" spans="6:9" ht="12.75">
      <c r="F704" s="38"/>
      <c r="G704" s="12"/>
      <c r="H704" s="38"/>
      <c r="I704" s="56"/>
    </row>
    <row r="705" spans="6:9" ht="12.75">
      <c r="F705" s="38"/>
      <c r="G705" s="12"/>
      <c r="H705" s="38"/>
      <c r="I705" s="56"/>
    </row>
    <row r="706" spans="6:9" ht="12.75">
      <c r="F706" s="38"/>
      <c r="G706" s="12"/>
      <c r="H706" s="38"/>
      <c r="I706" s="56"/>
    </row>
    <row r="707" spans="6:9" ht="12.75">
      <c r="F707" s="38"/>
      <c r="G707" s="12"/>
      <c r="H707" s="38"/>
      <c r="I707" s="56"/>
    </row>
    <row r="708" spans="6:9" ht="12.75">
      <c r="F708" s="38"/>
      <c r="G708" s="12"/>
      <c r="H708" s="38"/>
      <c r="I708" s="56"/>
    </row>
    <row r="709" spans="6:9" ht="12.75">
      <c r="F709" s="38"/>
      <c r="G709" s="12"/>
      <c r="H709" s="38"/>
      <c r="I709" s="56"/>
    </row>
    <row r="710" spans="6:9" ht="12.75">
      <c r="F710" s="38"/>
      <c r="G710" s="12"/>
      <c r="H710" s="38"/>
      <c r="I710" s="56"/>
    </row>
    <row r="711" spans="6:9" ht="12.75">
      <c r="F711" s="38"/>
      <c r="G711" s="12"/>
      <c r="H711" s="38"/>
      <c r="I711" s="56"/>
    </row>
    <row r="712" spans="6:9" ht="12.75">
      <c r="F712" s="38"/>
      <c r="G712" s="12"/>
      <c r="H712" s="38"/>
      <c r="I712" s="56"/>
    </row>
    <row r="713" spans="6:9" ht="12.75">
      <c r="F713" s="38"/>
      <c r="G713" s="12"/>
      <c r="H713" s="38"/>
      <c r="I713" s="56"/>
    </row>
    <row r="714" spans="6:9" ht="12.75">
      <c r="F714" s="38"/>
      <c r="G714" s="12"/>
      <c r="H714" s="38"/>
      <c r="I714" s="56"/>
    </row>
    <row r="715" spans="6:9" ht="12.75">
      <c r="F715" s="38"/>
      <c r="G715" s="12"/>
      <c r="H715" s="38"/>
      <c r="I715" s="56"/>
    </row>
    <row r="716" spans="6:9" ht="12.75">
      <c r="F716" s="38"/>
      <c r="G716" s="12"/>
      <c r="H716" s="38"/>
      <c r="I716" s="56"/>
    </row>
    <row r="717" spans="6:9" ht="12.75">
      <c r="F717" s="38"/>
      <c r="G717" s="12"/>
      <c r="H717" s="38"/>
      <c r="I717" s="56"/>
    </row>
    <row r="718" spans="6:9" ht="12.75">
      <c r="F718" s="38"/>
      <c r="G718" s="12"/>
      <c r="H718" s="38"/>
      <c r="I718" s="56"/>
    </row>
    <row r="719" spans="6:9" ht="12.75">
      <c r="F719" s="38"/>
      <c r="G719" s="12"/>
      <c r="H719" s="38"/>
      <c r="I719" s="56"/>
    </row>
    <row r="720" spans="6:9" ht="12.75">
      <c r="F720" s="38"/>
      <c r="G720" s="12"/>
      <c r="H720" s="38"/>
      <c r="I720" s="56"/>
    </row>
    <row r="721" spans="6:9" ht="12.75">
      <c r="F721" s="38"/>
      <c r="G721" s="12"/>
      <c r="H721" s="38"/>
      <c r="I721" s="56"/>
    </row>
    <row r="722" spans="6:9" ht="12.75">
      <c r="F722" s="38"/>
      <c r="G722" s="12"/>
      <c r="H722" s="38"/>
      <c r="I722" s="56"/>
    </row>
    <row r="723" spans="6:9" ht="12.75">
      <c r="F723" s="38"/>
      <c r="G723" s="12"/>
      <c r="H723" s="38"/>
      <c r="I723" s="56"/>
    </row>
    <row r="724" spans="6:9" ht="12.75">
      <c r="F724" s="38"/>
      <c r="G724" s="12"/>
      <c r="H724" s="38"/>
      <c r="I724" s="56"/>
    </row>
    <row r="725" spans="6:9" ht="12.75">
      <c r="F725" s="38"/>
      <c r="G725" s="12"/>
      <c r="H725" s="38"/>
      <c r="I725" s="56"/>
    </row>
    <row r="726" spans="6:9" ht="12.75">
      <c r="F726" s="38"/>
      <c r="G726" s="12"/>
      <c r="H726" s="38"/>
      <c r="I726" s="56"/>
    </row>
    <row r="727" spans="6:9" ht="12.75">
      <c r="F727" s="38"/>
      <c r="G727" s="12"/>
      <c r="H727" s="38"/>
      <c r="I727" s="56"/>
    </row>
    <row r="728" spans="6:9" ht="12.75">
      <c r="F728" s="38"/>
      <c r="G728" s="12"/>
      <c r="H728" s="38"/>
      <c r="I728" s="56"/>
    </row>
    <row r="729" spans="6:9" ht="12.75">
      <c r="F729" s="38"/>
      <c r="G729" s="12"/>
      <c r="H729" s="38"/>
      <c r="I729" s="56"/>
    </row>
    <row r="730" spans="6:9" ht="12.75">
      <c r="F730" s="38"/>
      <c r="G730" s="12"/>
      <c r="H730" s="38"/>
      <c r="I730" s="56"/>
    </row>
    <row r="731" spans="6:9" ht="12.75">
      <c r="F731" s="38"/>
      <c r="G731" s="12"/>
      <c r="H731" s="38"/>
      <c r="I731" s="56"/>
    </row>
    <row r="732" spans="6:9" ht="12.75">
      <c r="F732" s="38"/>
      <c r="G732" s="12"/>
      <c r="H732" s="38"/>
      <c r="I732" s="56"/>
    </row>
    <row r="733" spans="6:9" ht="12.75">
      <c r="F733" s="38"/>
      <c r="G733" s="12"/>
      <c r="H733" s="38"/>
      <c r="I733" s="56"/>
    </row>
    <row r="734" spans="6:9" ht="12.75">
      <c r="F734" s="38"/>
      <c r="G734" s="12"/>
      <c r="H734" s="38"/>
      <c r="I734" s="56"/>
    </row>
    <row r="735" spans="6:9" ht="12.75">
      <c r="F735" s="38"/>
      <c r="G735" s="12"/>
      <c r="H735" s="38"/>
      <c r="I735" s="56"/>
    </row>
    <row r="736" spans="6:9" ht="12.75">
      <c r="F736" s="38"/>
      <c r="G736" s="12"/>
      <c r="H736" s="38"/>
      <c r="I736" s="56"/>
    </row>
    <row r="737" spans="6:9" ht="12.75">
      <c r="F737" s="38"/>
      <c r="G737" s="12"/>
      <c r="H737" s="38"/>
      <c r="I737" s="56"/>
    </row>
    <row r="738" spans="6:9" ht="12.75">
      <c r="F738" s="38"/>
      <c r="G738" s="12"/>
      <c r="H738" s="38"/>
      <c r="I738" s="56"/>
    </row>
    <row r="739" spans="6:9" ht="12.75">
      <c r="F739" s="38"/>
      <c r="G739" s="12"/>
      <c r="H739" s="38"/>
      <c r="I739" s="56"/>
    </row>
    <row r="740" spans="6:9" ht="12.75">
      <c r="F740" s="38"/>
      <c r="G740" s="12"/>
      <c r="H740" s="38"/>
      <c r="I740" s="56"/>
    </row>
    <row r="741" spans="6:9" ht="12.75">
      <c r="F741" s="38"/>
      <c r="G741" s="12"/>
      <c r="H741" s="38"/>
      <c r="I741" s="56"/>
    </row>
    <row r="742" spans="6:9" ht="12.75">
      <c r="F742" s="38"/>
      <c r="G742" s="12"/>
      <c r="H742" s="38"/>
      <c r="I742" s="56"/>
    </row>
    <row r="743" spans="6:9" ht="12.75">
      <c r="F743" s="38"/>
      <c r="G743" s="12"/>
      <c r="H743" s="38"/>
      <c r="I743" s="56"/>
    </row>
    <row r="744" spans="6:9" ht="12.75">
      <c r="F744" s="38"/>
      <c r="G744" s="12"/>
      <c r="H744" s="38"/>
      <c r="I744" s="56"/>
    </row>
    <row r="745" spans="6:9" ht="12.75">
      <c r="F745" s="38"/>
      <c r="G745" s="12"/>
      <c r="H745" s="38"/>
      <c r="I745" s="56"/>
    </row>
    <row r="746" spans="6:9" ht="12.75">
      <c r="F746" s="38"/>
      <c r="G746" s="12"/>
      <c r="H746" s="38"/>
      <c r="I746" s="56"/>
    </row>
    <row r="747" spans="6:9" ht="12.75">
      <c r="F747" s="38"/>
      <c r="G747" s="12"/>
      <c r="H747" s="38"/>
      <c r="I747" s="56"/>
    </row>
    <row r="748" spans="6:9" ht="12.75">
      <c r="F748" s="38"/>
      <c r="G748" s="12"/>
      <c r="H748" s="38"/>
      <c r="I748" s="56"/>
    </row>
    <row r="749" spans="6:9" ht="12.75">
      <c r="F749" s="38"/>
      <c r="G749" s="12"/>
      <c r="H749" s="38"/>
      <c r="I749" s="56"/>
    </row>
    <row r="750" spans="6:9" ht="12.75">
      <c r="F750" s="38"/>
      <c r="G750" s="12"/>
      <c r="H750" s="38"/>
      <c r="I750" s="56"/>
    </row>
    <row r="751" spans="6:9" ht="12.75">
      <c r="F751" s="38"/>
      <c r="G751" s="12"/>
      <c r="H751" s="38"/>
      <c r="I751" s="56"/>
    </row>
    <row r="752" spans="6:9" ht="12.75">
      <c r="F752" s="38"/>
      <c r="G752" s="12"/>
      <c r="H752" s="38"/>
      <c r="I752" s="56"/>
    </row>
    <row r="753" spans="6:9" ht="12.75">
      <c r="F753" s="38"/>
      <c r="G753" s="12"/>
      <c r="H753" s="38"/>
      <c r="I753" s="56"/>
    </row>
    <row r="754" spans="6:9" ht="12.75">
      <c r="F754" s="38"/>
      <c r="G754" s="12"/>
      <c r="H754" s="38"/>
      <c r="I754" s="56"/>
    </row>
    <row r="755" spans="6:9" ht="12.75">
      <c r="F755" s="38"/>
      <c r="G755" s="12"/>
      <c r="H755" s="38"/>
      <c r="I755" s="56"/>
    </row>
    <row r="756" spans="6:9" ht="12.75">
      <c r="F756" s="38"/>
      <c r="G756" s="12"/>
      <c r="H756" s="38"/>
      <c r="I756" s="56"/>
    </row>
    <row r="757" spans="6:9" ht="12.75">
      <c r="F757" s="38"/>
      <c r="G757" s="12"/>
      <c r="H757" s="38"/>
      <c r="I757" s="56"/>
    </row>
    <row r="758" spans="6:9" ht="12.75">
      <c r="F758" s="38"/>
      <c r="G758" s="12"/>
      <c r="H758" s="38"/>
      <c r="I758" s="56"/>
    </row>
    <row r="759" spans="6:9" ht="12.75">
      <c r="F759" s="38"/>
      <c r="G759" s="12"/>
      <c r="H759" s="38"/>
      <c r="I759" s="56"/>
    </row>
    <row r="760" spans="6:9" ht="12.75">
      <c r="F760" s="38"/>
      <c r="G760" s="12"/>
      <c r="H760" s="38"/>
      <c r="I760" s="56"/>
    </row>
    <row r="761" spans="6:9" ht="12.75">
      <c r="F761" s="38"/>
      <c r="G761" s="12"/>
      <c r="H761" s="38"/>
      <c r="I761" s="56"/>
    </row>
    <row r="762" spans="6:9" ht="12.75">
      <c r="F762" s="38"/>
      <c r="G762" s="12"/>
      <c r="H762" s="38"/>
      <c r="I762" s="56"/>
    </row>
    <row r="763" spans="6:9" ht="12.75">
      <c r="F763" s="38"/>
      <c r="G763" s="12"/>
      <c r="H763" s="38"/>
      <c r="I763" s="56"/>
    </row>
    <row r="764" spans="6:9" ht="12.75">
      <c r="F764" s="38"/>
      <c r="G764" s="12"/>
      <c r="H764" s="38"/>
      <c r="I764" s="56"/>
    </row>
    <row r="765" spans="6:9" ht="12.75">
      <c r="F765" s="38"/>
      <c r="G765" s="12"/>
      <c r="H765" s="38"/>
      <c r="I765" s="56"/>
    </row>
    <row r="766" spans="6:9" ht="12.75">
      <c r="F766" s="38"/>
      <c r="G766" s="12"/>
      <c r="H766" s="38"/>
      <c r="I766" s="56"/>
    </row>
    <row r="767" spans="6:9" ht="12.75">
      <c r="F767" s="38"/>
      <c r="G767" s="12"/>
      <c r="H767" s="38"/>
      <c r="I767" s="56"/>
    </row>
    <row r="768" spans="6:9" ht="12.75">
      <c r="F768" s="38"/>
      <c r="G768" s="12"/>
      <c r="H768" s="38"/>
      <c r="I768" s="56"/>
    </row>
    <row r="769" spans="6:9" ht="12.75">
      <c r="F769" s="38"/>
      <c r="G769" s="12"/>
      <c r="H769" s="38"/>
      <c r="I769" s="56"/>
    </row>
    <row r="770" spans="6:9" ht="12.75">
      <c r="F770" s="38"/>
      <c r="G770" s="12"/>
      <c r="H770" s="38"/>
      <c r="I770" s="56"/>
    </row>
    <row r="771" spans="6:9" ht="12.75">
      <c r="F771" s="38"/>
      <c r="G771" s="12"/>
      <c r="H771" s="38"/>
      <c r="I771" s="56"/>
    </row>
    <row r="772" spans="6:9" ht="12.75">
      <c r="F772" s="38"/>
      <c r="G772" s="12"/>
      <c r="H772" s="38"/>
      <c r="I772" s="56"/>
    </row>
    <row r="773" spans="6:9" ht="12.75">
      <c r="F773" s="38"/>
      <c r="G773" s="12"/>
      <c r="H773" s="38"/>
      <c r="I773" s="56"/>
    </row>
    <row r="774" spans="6:9" ht="12.75">
      <c r="F774" s="38"/>
      <c r="G774" s="12"/>
      <c r="H774" s="38"/>
      <c r="I774" s="56"/>
    </row>
    <row r="775" spans="6:9" ht="12.75">
      <c r="F775" s="38"/>
      <c r="G775" s="12"/>
      <c r="H775" s="38"/>
      <c r="I775" s="56"/>
    </row>
    <row r="776" spans="6:9" ht="12.75">
      <c r="F776" s="38"/>
      <c r="G776" s="12"/>
      <c r="H776" s="38"/>
      <c r="I776" s="56"/>
    </row>
    <row r="777" spans="6:9" ht="12.75">
      <c r="F777" s="38"/>
      <c r="G777" s="12"/>
      <c r="H777" s="38"/>
      <c r="I777" s="56"/>
    </row>
    <row r="778" spans="6:9" ht="12.75">
      <c r="F778" s="38"/>
      <c r="G778" s="12"/>
      <c r="H778" s="38"/>
      <c r="I778" s="56"/>
    </row>
    <row r="779" spans="6:9" ht="12.75">
      <c r="F779" s="38"/>
      <c r="G779" s="12"/>
      <c r="H779" s="38"/>
      <c r="I779" s="56"/>
    </row>
    <row r="780" spans="6:9" ht="12.75">
      <c r="F780" s="38"/>
      <c r="G780" s="12"/>
      <c r="H780" s="38"/>
      <c r="I780" s="56"/>
    </row>
    <row r="781" spans="6:9" ht="12.75">
      <c r="F781" s="38"/>
      <c r="G781" s="12"/>
      <c r="H781" s="38"/>
      <c r="I781" s="56"/>
    </row>
    <row r="782" spans="6:9" ht="12.75">
      <c r="F782" s="38"/>
      <c r="G782" s="12"/>
      <c r="H782" s="38"/>
      <c r="I782" s="56"/>
    </row>
    <row r="783" spans="6:9" ht="12.75">
      <c r="F783" s="38"/>
      <c r="G783" s="12"/>
      <c r="H783" s="38"/>
      <c r="I783" s="56"/>
    </row>
    <row r="784" spans="6:9" ht="12.75">
      <c r="F784" s="38"/>
      <c r="G784" s="12"/>
      <c r="H784" s="38"/>
      <c r="I784" s="56"/>
    </row>
    <row r="785" spans="6:9" ht="12.75">
      <c r="F785" s="38"/>
      <c r="G785" s="12"/>
      <c r="H785" s="38"/>
      <c r="I785" s="56"/>
    </row>
    <row r="786" spans="6:9" ht="12.75">
      <c r="F786" s="38"/>
      <c r="G786" s="12"/>
      <c r="H786" s="38"/>
      <c r="I786" s="56"/>
    </row>
    <row r="787" spans="6:9" ht="12.75">
      <c r="F787" s="38"/>
      <c r="G787" s="12"/>
      <c r="H787" s="38"/>
      <c r="I787" s="56"/>
    </row>
    <row r="788" spans="6:9" ht="12.75">
      <c r="F788" s="38"/>
      <c r="G788" s="12"/>
      <c r="H788" s="38"/>
      <c r="I788" s="56"/>
    </row>
    <row r="789" spans="6:9" ht="12.75">
      <c r="F789" s="38"/>
      <c r="G789" s="12"/>
      <c r="H789" s="38"/>
      <c r="I789" s="56"/>
    </row>
    <row r="790" spans="6:9" ht="12.75">
      <c r="F790" s="38"/>
      <c r="G790" s="12"/>
      <c r="H790" s="38"/>
      <c r="I790" s="56"/>
    </row>
    <row r="791" spans="6:9" ht="12.75">
      <c r="F791" s="38"/>
      <c r="G791" s="12"/>
      <c r="H791" s="38"/>
      <c r="I791" s="56"/>
    </row>
    <row r="792" spans="6:9" ht="12.75">
      <c r="F792" s="38"/>
      <c r="G792" s="12"/>
      <c r="H792" s="38"/>
      <c r="I792" s="56"/>
    </row>
    <row r="793" spans="6:9" ht="12.75">
      <c r="F793" s="38"/>
      <c r="G793" s="12"/>
      <c r="H793" s="38"/>
      <c r="I793" s="56"/>
    </row>
    <row r="794" spans="6:9" ht="12.75">
      <c r="F794" s="38"/>
      <c r="G794" s="12"/>
      <c r="H794" s="38"/>
      <c r="I794" s="56"/>
    </row>
    <row r="795" spans="6:9" ht="12.75">
      <c r="F795" s="38"/>
      <c r="G795" s="12"/>
      <c r="H795" s="38"/>
      <c r="I795" s="56"/>
    </row>
    <row r="796" spans="6:9" ht="12.75">
      <c r="F796" s="38"/>
      <c r="G796" s="12"/>
      <c r="H796" s="38"/>
      <c r="I796" s="56"/>
    </row>
    <row r="797" spans="6:9" ht="12.75">
      <c r="F797" s="38"/>
      <c r="G797" s="12"/>
      <c r="H797" s="38"/>
      <c r="I797" s="56"/>
    </row>
    <row r="798" spans="6:9" ht="12.75">
      <c r="F798" s="38"/>
      <c r="G798" s="12"/>
      <c r="H798" s="38"/>
      <c r="I798" s="56"/>
    </row>
    <row r="799" spans="6:9" ht="12.75">
      <c r="F799" s="38"/>
      <c r="G799" s="12"/>
      <c r="H799" s="38"/>
      <c r="I799" s="56"/>
    </row>
    <row r="800" spans="6:9" ht="12.75">
      <c r="F800" s="38"/>
      <c r="G800" s="12"/>
      <c r="H800" s="38"/>
      <c r="I800" s="56"/>
    </row>
    <row r="801" spans="6:9" ht="12.75">
      <c r="F801" s="38"/>
      <c r="G801" s="12"/>
      <c r="H801" s="38"/>
      <c r="I801" s="56"/>
    </row>
    <row r="802" spans="6:9" ht="12.75">
      <c r="F802" s="38"/>
      <c r="G802" s="12"/>
      <c r="H802" s="38"/>
      <c r="I802" s="56"/>
    </row>
    <row r="803" spans="6:9" ht="12.75">
      <c r="F803" s="38"/>
      <c r="G803" s="12"/>
      <c r="H803" s="38"/>
      <c r="I803" s="56"/>
    </row>
    <row r="804" spans="6:9" ht="12.75">
      <c r="F804" s="38"/>
      <c r="G804" s="12"/>
      <c r="H804" s="38"/>
      <c r="I804" s="56"/>
    </row>
    <row r="805" spans="6:9" ht="12.75">
      <c r="F805" s="38"/>
      <c r="G805" s="12"/>
      <c r="H805" s="38"/>
      <c r="I805" s="56"/>
    </row>
    <row r="806" spans="6:9" ht="12.75">
      <c r="F806" s="38"/>
      <c r="G806" s="12"/>
      <c r="H806" s="38"/>
      <c r="I806" s="56"/>
    </row>
    <row r="807" spans="6:9" ht="12.75">
      <c r="F807" s="38"/>
      <c r="G807" s="12"/>
      <c r="H807" s="38"/>
      <c r="I807" s="56"/>
    </row>
    <row r="808" spans="6:9" ht="12.75">
      <c r="F808" s="38"/>
      <c r="G808" s="12"/>
      <c r="H808" s="38"/>
      <c r="I808" s="56"/>
    </row>
    <row r="809" spans="6:9" ht="12.75">
      <c r="F809" s="38"/>
      <c r="G809" s="12"/>
      <c r="H809" s="38"/>
      <c r="I809" s="56"/>
    </row>
    <row r="810" spans="6:9" ht="12.75">
      <c r="F810" s="38"/>
      <c r="G810" s="12"/>
      <c r="H810" s="38"/>
      <c r="I810" s="56"/>
    </row>
    <row r="811" spans="6:9" ht="12.75">
      <c r="F811" s="38"/>
      <c r="G811" s="12"/>
      <c r="H811" s="38"/>
      <c r="I811" s="56"/>
    </row>
    <row r="812" spans="6:9" ht="12.75">
      <c r="F812" s="38"/>
      <c r="G812" s="12"/>
      <c r="H812" s="38"/>
      <c r="I812" s="56"/>
    </row>
    <row r="813" spans="6:9" ht="12.75">
      <c r="F813" s="38"/>
      <c r="G813" s="12"/>
      <c r="H813" s="38"/>
      <c r="I813" s="56"/>
    </row>
    <row r="814" spans="6:9" ht="12.75">
      <c r="F814" s="38"/>
      <c r="G814" s="12"/>
      <c r="H814" s="38"/>
      <c r="I814" s="56"/>
    </row>
    <row r="815" spans="6:9" ht="12.75">
      <c r="F815" s="38"/>
      <c r="G815" s="12"/>
      <c r="H815" s="38"/>
      <c r="I815" s="56"/>
    </row>
    <row r="816" spans="6:9" ht="12.75">
      <c r="F816" s="38"/>
      <c r="G816" s="12"/>
      <c r="H816" s="38"/>
      <c r="I816" s="56"/>
    </row>
    <row r="817" spans="6:9" ht="12.75">
      <c r="F817" s="38"/>
      <c r="G817" s="12"/>
      <c r="H817" s="38"/>
      <c r="I817" s="56"/>
    </row>
    <row r="818" spans="6:9" ht="12.75">
      <c r="F818" s="38"/>
      <c r="G818" s="12"/>
      <c r="H818" s="38"/>
      <c r="I818" s="56"/>
    </row>
    <row r="819" spans="6:9" ht="12.75">
      <c r="F819" s="38"/>
      <c r="G819" s="12"/>
      <c r="H819" s="38"/>
      <c r="I819" s="56"/>
    </row>
    <row r="820" spans="6:9" ht="12.75">
      <c r="F820" s="38"/>
      <c r="G820" s="12"/>
      <c r="H820" s="38"/>
      <c r="I820" s="56"/>
    </row>
    <row r="821" spans="6:9" ht="12.75">
      <c r="F821" s="38"/>
      <c r="G821" s="12"/>
      <c r="H821" s="38"/>
      <c r="I821" s="56"/>
    </row>
    <row r="822" spans="6:9" ht="12.75">
      <c r="F822" s="38"/>
      <c r="G822" s="12"/>
      <c r="H822" s="38"/>
      <c r="I822" s="56"/>
    </row>
    <row r="823" spans="6:9" ht="12.75">
      <c r="F823" s="38"/>
      <c r="G823" s="12"/>
      <c r="H823" s="38"/>
      <c r="I823" s="56"/>
    </row>
    <row r="824" spans="6:9" ht="12.75">
      <c r="F824" s="38"/>
      <c r="G824" s="12"/>
      <c r="H824" s="38"/>
      <c r="I824" s="56"/>
    </row>
    <row r="825" spans="6:9" ht="12.75">
      <c r="F825" s="38"/>
      <c r="G825" s="12"/>
      <c r="H825" s="38"/>
      <c r="I825" s="56"/>
    </row>
    <row r="826" spans="6:9" ht="12.75">
      <c r="F826" s="38"/>
      <c r="G826" s="12"/>
      <c r="H826" s="38"/>
      <c r="I826" s="56"/>
    </row>
    <row r="827" spans="6:9" ht="12.75">
      <c r="F827" s="38"/>
      <c r="G827" s="12"/>
      <c r="H827" s="38"/>
      <c r="I827" s="56"/>
    </row>
    <row r="828" spans="6:9" ht="12.75">
      <c r="F828" s="38"/>
      <c r="G828" s="12"/>
      <c r="H828" s="38"/>
      <c r="I828" s="56"/>
    </row>
    <row r="829" spans="6:9" ht="12.75">
      <c r="F829" s="38"/>
      <c r="G829" s="12"/>
      <c r="H829" s="38"/>
      <c r="I829" s="56"/>
    </row>
    <row r="830" spans="6:9" ht="12.75">
      <c r="F830" s="38"/>
      <c r="G830" s="12"/>
      <c r="H830" s="38"/>
      <c r="I830" s="56"/>
    </row>
    <row r="831" spans="6:9" ht="12.75">
      <c r="F831" s="38"/>
      <c r="G831" s="12"/>
      <c r="H831" s="38"/>
      <c r="I831" s="56"/>
    </row>
    <row r="832" spans="6:9" ht="12.75">
      <c r="F832" s="38"/>
      <c r="G832" s="12"/>
      <c r="H832" s="38"/>
      <c r="I832" s="56"/>
    </row>
    <row r="833" spans="6:9" ht="12.75">
      <c r="F833" s="38"/>
      <c r="G833" s="12"/>
      <c r="H833" s="38"/>
      <c r="I833" s="56"/>
    </row>
    <row r="834" spans="6:9" ht="12.75">
      <c r="F834" s="38"/>
      <c r="G834" s="12"/>
      <c r="H834" s="38"/>
      <c r="I834" s="56"/>
    </row>
    <row r="835" spans="6:9" ht="12.75">
      <c r="F835" s="38"/>
      <c r="G835" s="12"/>
      <c r="H835" s="38"/>
      <c r="I835" s="56"/>
    </row>
    <row r="836" spans="6:9" ht="12.75">
      <c r="F836" s="38"/>
      <c r="G836" s="12"/>
      <c r="H836" s="38"/>
      <c r="I836" s="56"/>
    </row>
    <row r="837" spans="6:9" ht="12.75">
      <c r="F837" s="38"/>
      <c r="G837" s="12"/>
      <c r="H837" s="38"/>
      <c r="I837" s="56"/>
    </row>
    <row r="838" spans="6:9" ht="12.75">
      <c r="F838" s="38"/>
      <c r="G838" s="12"/>
      <c r="H838" s="38"/>
      <c r="I838" s="56"/>
    </row>
    <row r="839" spans="6:9" ht="12.75">
      <c r="F839" s="38"/>
      <c r="G839" s="12"/>
      <c r="H839" s="38"/>
      <c r="I839" s="56"/>
    </row>
    <row r="840" spans="6:9" ht="12.75">
      <c r="F840" s="38"/>
      <c r="G840" s="12"/>
      <c r="H840" s="38"/>
      <c r="I840" s="56"/>
    </row>
    <row r="841" spans="6:9" ht="12.75">
      <c r="F841" s="38"/>
      <c r="G841" s="12"/>
      <c r="H841" s="38"/>
      <c r="I841" s="56"/>
    </row>
    <row r="842" spans="6:9" ht="12.75">
      <c r="F842" s="38"/>
      <c r="G842" s="12"/>
      <c r="H842" s="38"/>
      <c r="I842" s="56"/>
    </row>
    <row r="843" spans="6:9" ht="12.75">
      <c r="F843" s="38"/>
      <c r="G843" s="12"/>
      <c r="H843" s="38"/>
      <c r="I843" s="56"/>
    </row>
    <row r="844" spans="6:9" ht="12.75">
      <c r="F844" s="38"/>
      <c r="G844" s="12"/>
      <c r="H844" s="38"/>
      <c r="I844" s="56"/>
    </row>
    <row r="845" spans="6:9" ht="12.75">
      <c r="F845" s="38"/>
      <c r="G845" s="12"/>
      <c r="H845" s="38"/>
      <c r="I845" s="56"/>
    </row>
    <row r="846" spans="6:9" ht="12.75">
      <c r="F846" s="38"/>
      <c r="G846" s="12"/>
      <c r="H846" s="38"/>
      <c r="I846" s="56"/>
    </row>
    <row r="847" spans="6:9" ht="12.75">
      <c r="F847" s="38"/>
      <c r="G847" s="12"/>
      <c r="H847" s="38"/>
      <c r="I847" s="56"/>
    </row>
    <row r="848" spans="6:9" ht="12.75">
      <c r="F848" s="38"/>
      <c r="G848" s="12"/>
      <c r="H848" s="38"/>
      <c r="I848" s="56"/>
    </row>
    <row r="849" spans="6:9" ht="12.75">
      <c r="F849" s="38"/>
      <c r="G849" s="12"/>
      <c r="H849" s="38"/>
      <c r="I849" s="56"/>
    </row>
    <row r="850" spans="6:9" ht="12.75">
      <c r="F850" s="38"/>
      <c r="G850" s="12"/>
      <c r="H850" s="38"/>
      <c r="I850" s="56"/>
    </row>
    <row r="851" spans="6:9" ht="12.75">
      <c r="F851" s="38"/>
      <c r="G851" s="12"/>
      <c r="H851" s="38"/>
      <c r="I851" s="56"/>
    </row>
    <row r="852" spans="6:9" ht="12.75">
      <c r="F852" s="38"/>
      <c r="G852" s="12"/>
      <c r="H852" s="38"/>
      <c r="I852" s="56"/>
    </row>
    <row r="853" spans="6:9" ht="12.75">
      <c r="F853" s="38"/>
      <c r="G853" s="12"/>
      <c r="H853" s="38"/>
      <c r="I853" s="56"/>
    </row>
    <row r="854" spans="6:9" ht="12.75">
      <c r="F854" s="38"/>
      <c r="G854" s="12"/>
      <c r="H854" s="38"/>
      <c r="I854" s="56"/>
    </row>
    <row r="855" spans="6:9" ht="12.75">
      <c r="F855" s="38"/>
      <c r="G855" s="12"/>
      <c r="H855" s="38"/>
      <c r="I855" s="56"/>
    </row>
    <row r="856" spans="6:9" ht="12.75">
      <c r="F856" s="38"/>
      <c r="G856" s="12"/>
      <c r="H856" s="38"/>
      <c r="I856" s="56"/>
    </row>
    <row r="857" spans="6:9" ht="12.75">
      <c r="F857" s="38"/>
      <c r="G857" s="12"/>
      <c r="H857" s="38"/>
      <c r="I857" s="56"/>
    </row>
    <row r="858" spans="6:9" ht="12.75">
      <c r="F858" s="38"/>
      <c r="G858" s="12"/>
      <c r="H858" s="38"/>
      <c r="I858" s="56"/>
    </row>
    <row r="859" spans="6:9" ht="12.75">
      <c r="F859" s="38"/>
      <c r="G859" s="12"/>
      <c r="H859" s="38"/>
      <c r="I859" s="56"/>
    </row>
    <row r="860" spans="6:9" ht="12.75">
      <c r="F860" s="38"/>
      <c r="G860" s="12"/>
      <c r="H860" s="38"/>
      <c r="I860" s="56"/>
    </row>
    <row r="861" spans="6:9" ht="12.75">
      <c r="F861" s="38"/>
      <c r="G861" s="12"/>
      <c r="H861" s="38"/>
      <c r="I861" s="56"/>
    </row>
    <row r="862" spans="6:9" ht="12.75">
      <c r="F862" s="38"/>
      <c r="G862" s="12"/>
      <c r="H862" s="38"/>
      <c r="I862" s="56"/>
    </row>
    <row r="863" spans="6:9" ht="12.75">
      <c r="F863" s="38"/>
      <c r="G863" s="12"/>
      <c r="H863" s="38"/>
      <c r="I863" s="56"/>
    </row>
    <row r="864" spans="6:9" ht="12.75">
      <c r="F864" s="38"/>
      <c r="G864" s="12"/>
      <c r="H864" s="38"/>
      <c r="I864" s="56"/>
    </row>
    <row r="865" spans="6:9" ht="12.75">
      <c r="F865" s="38"/>
      <c r="G865" s="12"/>
      <c r="H865" s="38"/>
      <c r="I865" s="56"/>
    </row>
    <row r="866" spans="6:9" ht="12.75">
      <c r="F866" s="38"/>
      <c r="G866" s="12"/>
      <c r="H866" s="38"/>
      <c r="I866" s="56"/>
    </row>
    <row r="867" spans="6:9" ht="12.75">
      <c r="F867" s="38"/>
      <c r="G867" s="12"/>
      <c r="H867" s="38"/>
      <c r="I867" s="56"/>
    </row>
    <row r="868" spans="6:9" ht="12.75">
      <c r="F868" s="38"/>
      <c r="G868" s="12"/>
      <c r="H868" s="38"/>
      <c r="I868" s="56"/>
    </row>
    <row r="869" spans="6:9" ht="12.75">
      <c r="F869" s="38"/>
      <c r="G869" s="12"/>
      <c r="H869" s="38"/>
      <c r="I869" s="56"/>
    </row>
    <row r="870" spans="6:9" ht="12.75">
      <c r="F870" s="38"/>
      <c r="G870" s="12"/>
      <c r="H870" s="38"/>
      <c r="I870" s="56"/>
    </row>
    <row r="871" spans="6:9" ht="12.75">
      <c r="F871" s="38"/>
      <c r="G871" s="12"/>
      <c r="H871" s="38"/>
      <c r="I871" s="56"/>
    </row>
    <row r="872" spans="6:9" ht="12.75">
      <c r="F872" s="38"/>
      <c r="G872" s="12"/>
      <c r="H872" s="38"/>
      <c r="I872" s="56"/>
    </row>
    <row r="873" spans="6:9" ht="12.75">
      <c r="F873" s="38"/>
      <c r="G873" s="12"/>
      <c r="H873" s="38"/>
      <c r="I873" s="56"/>
    </row>
    <row r="874" spans="6:9" ht="12.75">
      <c r="F874" s="38"/>
      <c r="G874" s="12"/>
      <c r="H874" s="38"/>
      <c r="I874" s="56"/>
    </row>
    <row r="875" spans="6:9" ht="12.75">
      <c r="F875" s="38"/>
      <c r="G875" s="12"/>
      <c r="H875" s="38"/>
      <c r="I875" s="56"/>
    </row>
    <row r="876" spans="6:9" ht="12.75">
      <c r="F876" s="38"/>
      <c r="G876" s="12"/>
      <c r="H876" s="38"/>
      <c r="I876" s="56"/>
    </row>
    <row r="877" spans="6:9" ht="12.75">
      <c r="F877" s="38"/>
      <c r="G877" s="12"/>
      <c r="H877" s="38"/>
      <c r="I877" s="56"/>
    </row>
    <row r="878" spans="6:9" ht="12.75">
      <c r="F878" s="38"/>
      <c r="G878" s="12"/>
      <c r="H878" s="38"/>
      <c r="I878" s="56"/>
    </row>
    <row r="879" spans="6:9" ht="12.75">
      <c r="F879" s="38"/>
      <c r="G879" s="12"/>
      <c r="H879" s="38"/>
      <c r="I879" s="56"/>
    </row>
    <row r="880" spans="6:9" ht="12.75">
      <c r="F880" s="38"/>
      <c r="G880" s="12"/>
      <c r="H880" s="38"/>
      <c r="I880" s="56"/>
    </row>
    <row r="881" spans="6:9" ht="12.75">
      <c r="F881" s="38"/>
      <c r="G881" s="12"/>
      <c r="H881" s="38"/>
      <c r="I881" s="56"/>
    </row>
    <row r="882" spans="6:9" ht="12.75">
      <c r="F882" s="38"/>
      <c r="G882" s="12"/>
      <c r="H882" s="38"/>
      <c r="I882" s="56"/>
    </row>
    <row r="883" spans="6:9" ht="12.75">
      <c r="F883" s="38"/>
      <c r="G883" s="12"/>
      <c r="H883" s="38"/>
      <c r="I883" s="56"/>
    </row>
    <row r="884" spans="6:9" ht="12.75">
      <c r="F884" s="38"/>
      <c r="G884" s="12"/>
      <c r="H884" s="38"/>
      <c r="I884" s="56"/>
    </row>
    <row r="885" spans="6:9" ht="12.75">
      <c r="F885" s="38"/>
      <c r="G885" s="12"/>
      <c r="H885" s="38"/>
      <c r="I885" s="56"/>
    </row>
    <row r="886" spans="6:9" ht="12.75">
      <c r="F886" s="38"/>
      <c r="G886" s="12"/>
      <c r="H886" s="38"/>
      <c r="I886" s="56"/>
    </row>
    <row r="887" spans="6:9" ht="12.75">
      <c r="F887" s="38"/>
      <c r="G887" s="12"/>
      <c r="H887" s="38"/>
      <c r="I887" s="56"/>
    </row>
    <row r="888" spans="6:9" ht="12.75">
      <c r="F888" s="38"/>
      <c r="G888" s="12"/>
      <c r="H888" s="38"/>
      <c r="I888" s="56"/>
    </row>
    <row r="889" spans="6:9" ht="12.75">
      <c r="F889" s="38"/>
      <c r="G889" s="12"/>
      <c r="H889" s="38"/>
      <c r="I889" s="56"/>
    </row>
    <row r="890" spans="6:9" ht="12.75">
      <c r="F890" s="38"/>
      <c r="G890" s="12"/>
      <c r="H890" s="38"/>
      <c r="I890" s="56"/>
    </row>
    <row r="891" spans="6:9" ht="12.75">
      <c r="F891" s="38"/>
      <c r="G891" s="12"/>
      <c r="H891" s="38"/>
      <c r="I891" s="56"/>
    </row>
    <row r="892" spans="6:9" ht="12.75">
      <c r="F892" s="38"/>
      <c r="G892" s="12"/>
      <c r="H892" s="38"/>
      <c r="I892" s="56"/>
    </row>
    <row r="893" spans="6:9" ht="12.75">
      <c r="F893" s="38"/>
      <c r="G893" s="12"/>
      <c r="H893" s="38"/>
      <c r="I893" s="56"/>
    </row>
    <row r="894" spans="6:9" ht="12.75">
      <c r="F894" s="38"/>
      <c r="G894" s="12"/>
      <c r="H894" s="38"/>
      <c r="I894" s="56"/>
    </row>
    <row r="895" spans="6:9" ht="12.75">
      <c r="F895" s="38"/>
      <c r="G895" s="12"/>
      <c r="H895" s="38"/>
      <c r="I895" s="56"/>
    </row>
    <row r="896" spans="6:9" ht="12.75">
      <c r="F896" s="38"/>
      <c r="G896" s="12"/>
      <c r="H896" s="38"/>
      <c r="I896" s="56"/>
    </row>
    <row r="897" spans="6:9" ht="12.75">
      <c r="F897" s="38"/>
      <c r="G897" s="12"/>
      <c r="H897" s="38"/>
      <c r="I897" s="56"/>
    </row>
    <row r="898" spans="6:9" ht="12.75">
      <c r="F898" s="38"/>
      <c r="G898" s="12"/>
      <c r="H898" s="38"/>
      <c r="I898" s="56"/>
    </row>
    <row r="899" spans="6:9" ht="12.75">
      <c r="F899" s="38"/>
      <c r="G899" s="12"/>
      <c r="H899" s="38"/>
      <c r="I899" s="56"/>
    </row>
    <row r="900" spans="6:9" ht="12.75">
      <c r="F900" s="38"/>
      <c r="G900" s="12"/>
      <c r="H900" s="38"/>
      <c r="I900" s="56"/>
    </row>
    <row r="901" spans="6:9" ht="12.75">
      <c r="F901" s="38"/>
      <c r="G901" s="12"/>
      <c r="H901" s="38"/>
      <c r="I901" s="56"/>
    </row>
    <row r="902" spans="6:9" ht="12.75">
      <c r="F902" s="38"/>
      <c r="G902" s="12"/>
      <c r="H902" s="38"/>
      <c r="I902" s="56"/>
    </row>
    <row r="903" spans="6:9" ht="12.75">
      <c r="F903" s="38"/>
      <c r="G903" s="12"/>
      <c r="H903" s="38"/>
      <c r="I903" s="56"/>
    </row>
    <row r="904" spans="6:9" ht="12.75">
      <c r="F904" s="38"/>
      <c r="G904" s="12"/>
      <c r="H904" s="38"/>
      <c r="I904" s="56"/>
    </row>
    <row r="905" spans="6:9" ht="12.75">
      <c r="F905" s="38"/>
      <c r="G905" s="12"/>
      <c r="H905" s="38"/>
      <c r="I905" s="56"/>
    </row>
    <row r="906" spans="6:9" ht="12.75">
      <c r="F906" s="38"/>
      <c r="G906" s="12"/>
      <c r="H906" s="38"/>
      <c r="I906" s="56"/>
    </row>
    <row r="907" spans="6:9" ht="12.75">
      <c r="F907" s="38"/>
      <c r="G907" s="12"/>
      <c r="H907" s="38"/>
      <c r="I907" s="56"/>
    </row>
    <row r="908" spans="6:9" ht="12.75">
      <c r="F908" s="38"/>
      <c r="G908" s="12"/>
      <c r="H908" s="38"/>
      <c r="I908" s="56"/>
    </row>
    <row r="909" spans="6:9" ht="12.75">
      <c r="F909" s="38"/>
      <c r="G909" s="12"/>
      <c r="H909" s="38"/>
      <c r="I909" s="56"/>
    </row>
    <row r="910" spans="6:9" ht="12.75">
      <c r="F910" s="38"/>
      <c r="G910" s="12"/>
      <c r="H910" s="38"/>
      <c r="I910" s="56"/>
    </row>
    <row r="911" spans="6:9" ht="12.75">
      <c r="F911" s="38"/>
      <c r="G911" s="12"/>
      <c r="H911" s="38"/>
      <c r="I911" s="56"/>
    </row>
    <row r="912" spans="6:9" ht="12.75">
      <c r="F912" s="38"/>
      <c r="G912" s="12"/>
      <c r="H912" s="38"/>
      <c r="I912" s="56"/>
    </row>
    <row r="913" spans="6:9" ht="12.75">
      <c r="F913" s="38"/>
      <c r="G913" s="12"/>
      <c r="H913" s="38"/>
      <c r="I913" s="56"/>
    </row>
    <row r="914" spans="6:9" ht="12.75">
      <c r="F914" s="38"/>
      <c r="G914" s="12"/>
      <c r="H914" s="38"/>
      <c r="I914" s="56"/>
    </row>
    <row r="915" spans="6:9" ht="12.75">
      <c r="F915" s="38"/>
      <c r="G915" s="12"/>
      <c r="H915" s="38"/>
      <c r="I915" s="56"/>
    </row>
    <row r="916" spans="6:9" ht="12.75">
      <c r="F916" s="38"/>
      <c r="G916" s="12"/>
      <c r="H916" s="38"/>
      <c r="I916" s="56"/>
    </row>
    <row r="917" spans="6:9" ht="12.75">
      <c r="F917" s="38"/>
      <c r="G917" s="12"/>
      <c r="H917" s="38"/>
      <c r="I917" s="56"/>
    </row>
    <row r="918" spans="6:9" ht="12.75">
      <c r="F918" s="38"/>
      <c r="G918" s="12"/>
      <c r="H918" s="38"/>
      <c r="I918" s="56"/>
    </row>
    <row r="919" spans="6:9" ht="12.75">
      <c r="F919" s="38"/>
      <c r="G919" s="12"/>
      <c r="H919" s="38"/>
      <c r="I919" s="56"/>
    </row>
    <row r="920" spans="6:9" ht="12.75">
      <c r="F920" s="38"/>
      <c r="G920" s="12"/>
      <c r="H920" s="38"/>
      <c r="I920" s="56"/>
    </row>
    <row r="921" spans="6:9" ht="12.75">
      <c r="F921" s="38"/>
      <c r="G921" s="12"/>
      <c r="H921" s="38"/>
      <c r="I921" s="56"/>
    </row>
    <row r="922" spans="6:9" ht="12.75">
      <c r="F922" s="38"/>
      <c r="G922" s="12"/>
      <c r="H922" s="38"/>
      <c r="I922" s="56"/>
    </row>
    <row r="923" spans="6:9" ht="12.75">
      <c r="F923" s="38"/>
      <c r="G923" s="12"/>
      <c r="H923" s="38"/>
      <c r="I923" s="56"/>
    </row>
    <row r="924" spans="6:9" ht="12.75">
      <c r="F924" s="38"/>
      <c r="G924" s="12"/>
      <c r="H924" s="38"/>
      <c r="I924" s="56"/>
    </row>
    <row r="925" spans="6:9" ht="12.75">
      <c r="F925" s="38"/>
      <c r="G925" s="12"/>
      <c r="H925" s="38"/>
      <c r="I925" s="56"/>
    </row>
    <row r="926" spans="6:9" ht="12.75">
      <c r="F926" s="38"/>
      <c r="G926" s="12"/>
      <c r="H926" s="38"/>
      <c r="I926" s="56"/>
    </row>
    <row r="927" spans="6:9" ht="12.75">
      <c r="F927" s="38"/>
      <c r="G927" s="12"/>
      <c r="H927" s="38"/>
      <c r="I927" s="56"/>
    </row>
    <row r="928" spans="6:9" ht="12.75">
      <c r="F928" s="38"/>
      <c r="G928" s="12"/>
      <c r="H928" s="38"/>
      <c r="I928" s="56"/>
    </row>
    <row r="929" spans="6:9" ht="12.75">
      <c r="F929" s="38"/>
      <c r="G929" s="12"/>
      <c r="H929" s="38"/>
      <c r="I929" s="56"/>
    </row>
    <row r="930" spans="6:9" ht="12.75">
      <c r="F930" s="38"/>
      <c r="G930" s="12"/>
      <c r="H930" s="38"/>
      <c r="I930" s="56"/>
    </row>
    <row r="931" spans="6:9" ht="12.75">
      <c r="F931" s="38"/>
      <c r="G931" s="12"/>
      <c r="H931" s="38"/>
      <c r="I931" s="56"/>
    </row>
    <row r="932" spans="6:9" ht="12.75">
      <c r="F932" s="38"/>
      <c r="G932" s="12"/>
      <c r="H932" s="38"/>
      <c r="I932" s="56"/>
    </row>
    <row r="933" spans="6:9" ht="12.75">
      <c r="F933" s="38"/>
      <c r="G933" s="12"/>
      <c r="H933" s="38"/>
      <c r="I933" s="56"/>
    </row>
    <row r="934" spans="6:9" ht="12.75">
      <c r="F934" s="38"/>
      <c r="G934" s="12"/>
      <c r="H934" s="38"/>
      <c r="I934" s="56"/>
    </row>
    <row r="935" spans="6:9" ht="12.75">
      <c r="F935" s="38"/>
      <c r="G935" s="12"/>
      <c r="H935" s="38"/>
      <c r="I935" s="56"/>
    </row>
    <row r="936" spans="6:9" ht="12.75">
      <c r="F936" s="38"/>
      <c r="G936" s="12"/>
      <c r="H936" s="38"/>
      <c r="I936" s="56"/>
    </row>
    <row r="937" spans="6:9" ht="12.75">
      <c r="F937" s="38"/>
      <c r="G937" s="12"/>
      <c r="H937" s="38"/>
      <c r="I937" s="56"/>
    </row>
    <row r="938" spans="6:9" ht="12.75">
      <c r="F938" s="38"/>
      <c r="G938" s="12"/>
      <c r="H938" s="38"/>
      <c r="I938" s="56"/>
    </row>
    <row r="939" spans="6:9" ht="12.75">
      <c r="F939" s="38"/>
      <c r="G939" s="12"/>
      <c r="H939" s="38"/>
      <c r="I939" s="56"/>
    </row>
    <row r="940" spans="6:9" ht="12.75">
      <c r="F940" s="38"/>
      <c r="G940" s="12"/>
      <c r="H940" s="38"/>
      <c r="I940" s="56"/>
    </row>
    <row r="941" spans="6:9" ht="12.75">
      <c r="F941" s="38"/>
      <c r="G941" s="12"/>
      <c r="H941" s="38"/>
      <c r="I941" s="56"/>
    </row>
    <row r="942" spans="6:9" ht="12.75">
      <c r="F942" s="38"/>
      <c r="G942" s="12"/>
      <c r="H942" s="38"/>
      <c r="I942" s="56"/>
    </row>
    <row r="943" spans="6:9" ht="12.75">
      <c r="F943" s="38"/>
      <c r="G943" s="12"/>
      <c r="H943" s="38"/>
      <c r="I943" s="56"/>
    </row>
    <row r="944" spans="6:9" ht="12.75">
      <c r="F944" s="38"/>
      <c r="G944" s="12"/>
      <c r="H944" s="38"/>
      <c r="I944" s="56"/>
    </row>
    <row r="945" spans="6:9" ht="12.75">
      <c r="F945" s="38"/>
      <c r="G945" s="12"/>
      <c r="H945" s="38"/>
      <c r="I945" s="56"/>
    </row>
    <row r="946" spans="6:9" ht="12.75">
      <c r="F946" s="38"/>
      <c r="G946" s="12"/>
      <c r="H946" s="38"/>
      <c r="I946" s="56"/>
    </row>
    <row r="947" spans="6:9" ht="12.75">
      <c r="F947" s="38"/>
      <c r="G947" s="12"/>
      <c r="H947" s="38"/>
      <c r="I947" s="56"/>
    </row>
    <row r="948" spans="6:9" ht="12.75">
      <c r="F948" s="38"/>
      <c r="G948" s="12"/>
      <c r="H948" s="38"/>
      <c r="I948" s="56"/>
    </row>
    <row r="949" spans="6:9" ht="12.75">
      <c r="F949" s="38"/>
      <c r="G949" s="12"/>
      <c r="H949" s="38"/>
      <c r="I949" s="56"/>
    </row>
    <row r="950" spans="6:9" ht="12.75">
      <c r="F950" s="38"/>
      <c r="G950" s="12"/>
      <c r="H950" s="38"/>
      <c r="I950" s="56"/>
    </row>
    <row r="951" spans="6:9" ht="12.75">
      <c r="F951" s="38"/>
      <c r="G951" s="12"/>
      <c r="H951" s="38"/>
      <c r="I951" s="56"/>
    </row>
    <row r="952" spans="6:9" ht="12.75">
      <c r="F952" s="38"/>
      <c r="G952" s="12"/>
      <c r="H952" s="38"/>
      <c r="I952" s="56"/>
    </row>
    <row r="953" spans="6:9" ht="12.75">
      <c r="F953" s="38"/>
      <c r="G953" s="12"/>
      <c r="H953" s="38"/>
      <c r="I953" s="56"/>
    </row>
    <row r="954" spans="6:9" ht="12.75">
      <c r="F954" s="38"/>
      <c r="G954" s="12"/>
      <c r="H954" s="38"/>
      <c r="I954" s="56"/>
    </row>
    <row r="955" spans="6:9" ht="12.75">
      <c r="F955" s="38"/>
      <c r="G955" s="12"/>
      <c r="H955" s="38"/>
      <c r="I955" s="56"/>
    </row>
    <row r="956" spans="6:9" ht="12.75">
      <c r="F956" s="38"/>
      <c r="G956" s="12"/>
      <c r="H956" s="38"/>
      <c r="I956" s="56"/>
    </row>
    <row r="957" spans="6:9" ht="12.75">
      <c r="F957" s="38"/>
      <c r="G957" s="12"/>
      <c r="H957" s="38"/>
      <c r="I957" s="56"/>
    </row>
    <row r="958" spans="6:9" ht="12.75">
      <c r="F958" s="38"/>
      <c r="G958" s="12"/>
      <c r="H958" s="38"/>
      <c r="I958" s="56"/>
    </row>
    <row r="959" spans="6:9" ht="12.75">
      <c r="F959" s="38"/>
      <c r="G959" s="12"/>
      <c r="H959" s="38"/>
      <c r="I959" s="56"/>
    </row>
    <row r="960" spans="6:9" ht="12.75">
      <c r="F960" s="38"/>
      <c r="G960" s="12"/>
      <c r="H960" s="38"/>
      <c r="I960" s="56"/>
    </row>
    <row r="961" spans="6:9" ht="12.75">
      <c r="F961" s="38"/>
      <c r="G961" s="12"/>
      <c r="H961" s="38"/>
      <c r="I961" s="56"/>
    </row>
    <row r="962" spans="6:9" ht="12.75">
      <c r="F962" s="38"/>
      <c r="G962" s="12"/>
      <c r="H962" s="38"/>
      <c r="I962" s="56"/>
    </row>
    <row r="963" spans="6:9" ht="12.75">
      <c r="F963" s="38"/>
      <c r="G963" s="12"/>
      <c r="H963" s="38"/>
      <c r="I963" s="56"/>
    </row>
    <row r="964" spans="6:9" ht="12.75">
      <c r="F964" s="38"/>
      <c r="G964" s="12"/>
      <c r="H964" s="38"/>
      <c r="I964" s="56"/>
    </row>
    <row r="965" spans="6:9" ht="12.75">
      <c r="F965" s="38"/>
      <c r="G965" s="12"/>
      <c r="H965" s="38"/>
      <c r="I965" s="56"/>
    </row>
    <row r="966" spans="6:9" ht="12.75">
      <c r="F966" s="38"/>
      <c r="G966" s="12"/>
      <c r="H966" s="38"/>
      <c r="I966" s="56"/>
    </row>
    <row r="967" spans="6:9" ht="12.75">
      <c r="F967" s="38"/>
      <c r="G967" s="12"/>
      <c r="H967" s="38"/>
      <c r="I967" s="56"/>
    </row>
    <row r="968" spans="6:9" ht="12.75">
      <c r="F968" s="38"/>
      <c r="G968" s="12"/>
      <c r="H968" s="38"/>
      <c r="I968" s="56"/>
    </row>
    <row r="969" spans="6:9" ht="12.75">
      <c r="F969" s="38"/>
      <c r="G969" s="12"/>
      <c r="H969" s="38"/>
      <c r="I969" s="56"/>
    </row>
    <row r="970" spans="6:9" ht="12.75">
      <c r="F970" s="38"/>
      <c r="G970" s="12"/>
      <c r="H970" s="38"/>
      <c r="I970" s="56"/>
    </row>
    <row r="971" spans="6:9" ht="12.75">
      <c r="F971" s="38"/>
      <c r="G971" s="12"/>
      <c r="H971" s="38"/>
      <c r="I971" s="56"/>
    </row>
    <row r="972" spans="6:9" ht="12.75">
      <c r="F972" s="38"/>
      <c r="G972" s="12"/>
      <c r="H972" s="38"/>
      <c r="I972" s="56"/>
    </row>
    <row r="973" spans="6:9" ht="12.75">
      <c r="F973" s="38"/>
      <c r="G973" s="12"/>
      <c r="H973" s="38"/>
      <c r="I973" s="56"/>
    </row>
    <row r="974" spans="6:9" ht="12.75">
      <c r="F974" s="38"/>
      <c r="G974" s="12"/>
      <c r="H974" s="38"/>
      <c r="I974" s="56"/>
    </row>
    <row r="975" spans="6:9" ht="12.75">
      <c r="F975" s="38"/>
      <c r="G975" s="12"/>
      <c r="H975" s="38"/>
      <c r="I975" s="56"/>
    </row>
    <row r="976" spans="6:9" ht="12.75">
      <c r="F976" s="38"/>
      <c r="G976" s="12"/>
      <c r="H976" s="38"/>
      <c r="I976" s="56"/>
    </row>
    <row r="977" spans="6:9" ht="12.75">
      <c r="F977" s="38"/>
      <c r="G977" s="12"/>
      <c r="H977" s="38"/>
      <c r="I977" s="56"/>
    </row>
    <row r="978" spans="6:9" ht="12.75">
      <c r="F978" s="38"/>
      <c r="G978" s="12"/>
      <c r="H978" s="38"/>
      <c r="I978" s="56"/>
    </row>
    <row r="979" spans="6:9" ht="12.75">
      <c r="F979" s="38"/>
      <c r="G979" s="12"/>
      <c r="H979" s="38"/>
      <c r="I979" s="56"/>
    </row>
    <row r="980" spans="6:9" ht="12.75">
      <c r="F980" s="38"/>
      <c r="G980" s="12"/>
      <c r="H980" s="38"/>
      <c r="I980" s="56"/>
    </row>
    <row r="981" spans="6:9" ht="12.75">
      <c r="F981" s="38"/>
      <c r="G981" s="12"/>
      <c r="H981" s="38"/>
      <c r="I981" s="56"/>
    </row>
    <row r="982" spans="6:9" ht="12.75">
      <c r="F982" s="38"/>
      <c r="G982" s="12"/>
      <c r="H982" s="38"/>
      <c r="I982" s="56"/>
    </row>
    <row r="983" spans="6:9" ht="12.75">
      <c r="F983" s="38"/>
      <c r="G983" s="12"/>
      <c r="H983" s="38"/>
      <c r="I983" s="56"/>
    </row>
    <row r="984" spans="6:9" ht="12.75">
      <c r="F984" s="38"/>
      <c r="G984" s="12"/>
      <c r="H984" s="38"/>
      <c r="I984" s="56"/>
    </row>
    <row r="985" spans="6:9" ht="12.75">
      <c r="F985" s="38"/>
      <c r="G985" s="12"/>
      <c r="H985" s="38"/>
      <c r="I985" s="56"/>
    </row>
    <row r="986" spans="6:9" ht="12.75">
      <c r="F986" s="38"/>
      <c r="G986" s="12"/>
      <c r="H986" s="38"/>
      <c r="I986" s="56"/>
    </row>
    <row r="987" spans="6:9" ht="12.75">
      <c r="F987" s="38"/>
      <c r="G987" s="12"/>
      <c r="H987" s="38"/>
      <c r="I987" s="56"/>
    </row>
    <row r="988" spans="6:9" ht="12.75">
      <c r="F988" s="38"/>
      <c r="G988" s="12"/>
      <c r="H988" s="38"/>
      <c r="I988" s="56"/>
    </row>
    <row r="989" spans="6:9" ht="12.75">
      <c r="F989" s="38"/>
      <c r="G989" s="12"/>
      <c r="H989" s="38"/>
      <c r="I989" s="56"/>
    </row>
    <row r="990" spans="6:9" ht="12.75">
      <c r="F990" s="38"/>
      <c r="G990" s="12"/>
      <c r="H990" s="38"/>
      <c r="I990" s="56"/>
    </row>
    <row r="991" spans="6:9" ht="12.75">
      <c r="F991" s="38"/>
      <c r="G991" s="12"/>
      <c r="H991" s="38"/>
      <c r="I991" s="56"/>
    </row>
    <row r="992" spans="6:9" ht="12.75">
      <c r="F992" s="38"/>
      <c r="G992" s="12"/>
      <c r="H992" s="38"/>
      <c r="I992" s="56"/>
    </row>
    <row r="993" spans="6:9" ht="12.75">
      <c r="F993" s="38"/>
      <c r="G993" s="12"/>
      <c r="H993" s="38"/>
      <c r="I993" s="56"/>
    </row>
    <row r="994" spans="6:9" ht="12.75">
      <c r="F994" s="38"/>
      <c r="G994" s="12"/>
      <c r="H994" s="38"/>
      <c r="I994" s="56"/>
    </row>
    <row r="995" spans="6:9" ht="12.75">
      <c r="F995" s="38"/>
      <c r="G995" s="12"/>
      <c r="H995" s="38"/>
      <c r="I995" s="56"/>
    </row>
    <row r="996" spans="6:9" ht="12.75">
      <c r="F996" s="38"/>
      <c r="G996" s="12"/>
      <c r="H996" s="38"/>
      <c r="I996" s="56"/>
    </row>
    <row r="997" spans="6:9" ht="12.75">
      <c r="F997" s="38"/>
      <c r="G997" s="12"/>
      <c r="H997" s="38"/>
      <c r="I997" s="56"/>
    </row>
    <row r="998" spans="6:9" ht="12.75">
      <c r="F998" s="38"/>
      <c r="G998" s="12"/>
      <c r="H998" s="38"/>
      <c r="I998" s="56"/>
    </row>
    <row r="999" spans="6:9" ht="12.75">
      <c r="F999" s="38"/>
      <c r="G999" s="12"/>
      <c r="H999" s="38"/>
      <c r="I999" s="56"/>
    </row>
    <row r="1000" spans="6:9" ht="12.75">
      <c r="F1000" s="38"/>
      <c r="G1000" s="12"/>
      <c r="H1000" s="38"/>
      <c r="I1000" s="56"/>
    </row>
  </sheetData>
  <mergeCells count="2">
    <mergeCell ref="K1:P1"/>
    <mergeCell ref="Q1: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Z956"/>
  <sheetViews>
    <sheetView workbookViewId="0">
      <pane ySplit="1" topLeftCell="A2" activePane="bottomLeft" state="frozen"/>
      <selection pane="bottomLeft" activeCell="C68" sqref="C68"/>
    </sheetView>
  </sheetViews>
  <sheetFormatPr defaultColWidth="14.42578125" defaultRowHeight="15" customHeight="1"/>
  <cols>
    <col min="1" max="1" width="18.7109375" customWidth="1"/>
    <col min="5" max="8" width="14.42578125" style="62"/>
  </cols>
  <sheetData>
    <row r="1" spans="1:26" ht="15" customHeight="1">
      <c r="A1" s="1" t="s">
        <v>0</v>
      </c>
      <c r="B1" s="1" t="s">
        <v>1</v>
      </c>
      <c r="C1" s="1" t="s">
        <v>2</v>
      </c>
      <c r="D1" s="1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4" t="s">
        <v>9</v>
      </c>
    </row>
    <row r="2" spans="1:26" ht="15" customHeight="1">
      <c r="A2" s="4" t="s">
        <v>228</v>
      </c>
      <c r="B2" s="4" t="s">
        <v>11</v>
      </c>
      <c r="C2" s="4">
        <v>500</v>
      </c>
      <c r="D2" s="4">
        <v>29</v>
      </c>
      <c r="E2" s="38">
        <f t="shared" ref="E2:E67" si="0">D2/C2</f>
        <v>5.8000000000000003E-2</v>
      </c>
      <c r="F2" s="38">
        <f>0.00078*C2</f>
        <v>0.39</v>
      </c>
      <c r="G2" s="38">
        <f t="shared" ref="G2:G67" si="1">D2-F2</f>
        <v>28.61</v>
      </c>
      <c r="H2" s="38">
        <f t="shared" ref="H2:H67" si="2">(F2)/C2</f>
        <v>7.7999999999999999E-4</v>
      </c>
      <c r="I2" s="26">
        <v>0</v>
      </c>
      <c r="J2" s="39" t="s">
        <v>12</v>
      </c>
    </row>
    <row r="3" spans="1:26" ht="15" customHeight="1">
      <c r="A3" s="4" t="s">
        <v>229</v>
      </c>
      <c r="B3" s="4" t="s">
        <v>11</v>
      </c>
      <c r="C3" s="4">
        <v>500</v>
      </c>
      <c r="D3" s="4">
        <v>30</v>
      </c>
      <c r="E3" s="38">
        <f t="shared" si="0"/>
        <v>0.06</v>
      </c>
      <c r="F3" s="38">
        <f t="shared" ref="F3:F12" si="3">MAX(0.00078 * C3, D3 - (C3*($G$2/$C$2)))</f>
        <v>1.3900000000000006</v>
      </c>
      <c r="G3" s="38">
        <f t="shared" si="1"/>
        <v>28.61</v>
      </c>
      <c r="H3" s="38">
        <f t="shared" si="2"/>
        <v>2.7800000000000012E-3</v>
      </c>
      <c r="I3" s="26">
        <v>0.1</v>
      </c>
      <c r="J3" s="4"/>
    </row>
    <row r="4" spans="1:26" ht="15" customHeight="1">
      <c r="A4" s="4" t="s">
        <v>230</v>
      </c>
      <c r="B4" s="4" t="s">
        <v>11</v>
      </c>
      <c r="C4" s="4">
        <v>500</v>
      </c>
      <c r="D4" s="4">
        <v>36</v>
      </c>
      <c r="E4" s="38">
        <f t="shared" si="0"/>
        <v>7.1999999999999995E-2</v>
      </c>
      <c r="F4" s="38">
        <f t="shared" si="3"/>
        <v>7.3900000000000006</v>
      </c>
      <c r="G4" s="38">
        <f t="shared" si="1"/>
        <v>28.61</v>
      </c>
      <c r="H4" s="38">
        <f t="shared" si="2"/>
        <v>1.4780000000000001E-2</v>
      </c>
      <c r="I4" s="26">
        <v>0.25</v>
      </c>
      <c r="J4" s="4"/>
    </row>
    <row r="5" spans="1:26" ht="15" customHeight="1">
      <c r="A5" s="4" t="s">
        <v>231</v>
      </c>
      <c r="B5" s="4" t="s">
        <v>11</v>
      </c>
      <c r="C5" s="4">
        <v>500</v>
      </c>
      <c r="D5" s="4">
        <v>39</v>
      </c>
      <c r="E5" s="38">
        <f t="shared" si="0"/>
        <v>7.8E-2</v>
      </c>
      <c r="F5" s="38">
        <f t="shared" si="3"/>
        <v>10.39</v>
      </c>
      <c r="G5" s="38">
        <f t="shared" si="1"/>
        <v>28.61</v>
      </c>
      <c r="H5" s="38">
        <f t="shared" si="2"/>
        <v>2.078E-2</v>
      </c>
      <c r="I5" s="26">
        <v>0.5</v>
      </c>
      <c r="J5" s="4"/>
    </row>
    <row r="6" spans="1:26" ht="15" customHeight="1">
      <c r="A6" s="4" t="s">
        <v>232</v>
      </c>
      <c r="B6" s="4" t="s">
        <v>11</v>
      </c>
      <c r="C6" s="4">
        <v>500</v>
      </c>
      <c r="D6" s="4">
        <v>53</v>
      </c>
      <c r="E6" s="38">
        <f t="shared" si="0"/>
        <v>0.106</v>
      </c>
      <c r="F6" s="38">
        <f t="shared" si="3"/>
        <v>24.39</v>
      </c>
      <c r="G6" s="38">
        <f t="shared" si="1"/>
        <v>28.61</v>
      </c>
      <c r="H6" s="38">
        <f t="shared" si="2"/>
        <v>4.8780000000000004E-2</v>
      </c>
      <c r="I6" s="26">
        <v>0.75</v>
      </c>
      <c r="J6" s="4"/>
    </row>
    <row r="7" spans="1:26" ht="15" customHeight="1">
      <c r="A7" s="4" t="s">
        <v>233</v>
      </c>
      <c r="B7" s="4" t="s">
        <v>11</v>
      </c>
      <c r="C7" s="4">
        <v>500</v>
      </c>
      <c r="D7" s="4">
        <v>52</v>
      </c>
      <c r="E7" s="38">
        <f t="shared" si="0"/>
        <v>0.104</v>
      </c>
      <c r="F7" s="38">
        <f t="shared" si="3"/>
        <v>23.39</v>
      </c>
      <c r="G7" s="38">
        <f t="shared" si="1"/>
        <v>28.61</v>
      </c>
      <c r="H7" s="38">
        <f t="shared" si="2"/>
        <v>4.6780000000000002E-2</v>
      </c>
      <c r="I7" s="26">
        <v>1</v>
      </c>
    </row>
    <row r="8" spans="1:26" ht="15" customHeight="1">
      <c r="A8" s="4" t="s">
        <v>234</v>
      </c>
      <c r="B8" s="4" t="s">
        <v>11</v>
      </c>
      <c r="C8" s="4">
        <v>500</v>
      </c>
      <c r="D8" s="4">
        <v>95</v>
      </c>
      <c r="E8" s="38">
        <f t="shared" si="0"/>
        <v>0.19</v>
      </c>
      <c r="F8" s="38">
        <f t="shared" si="3"/>
        <v>66.39</v>
      </c>
      <c r="G8" s="38">
        <f t="shared" si="1"/>
        <v>28.61</v>
      </c>
      <c r="H8" s="38">
        <f t="shared" si="2"/>
        <v>0.13278000000000001</v>
      </c>
      <c r="I8" s="26">
        <v>1.5</v>
      </c>
    </row>
    <row r="9" spans="1:26" ht="15" customHeight="1">
      <c r="A9" s="4" t="s">
        <v>235</v>
      </c>
      <c r="B9" s="4" t="s">
        <v>11</v>
      </c>
      <c r="C9" s="4">
        <v>500</v>
      </c>
      <c r="D9" s="4">
        <v>95</v>
      </c>
      <c r="E9" s="38">
        <f t="shared" si="0"/>
        <v>0.19</v>
      </c>
      <c r="F9" s="38">
        <f t="shared" si="3"/>
        <v>66.39</v>
      </c>
      <c r="G9" s="38">
        <f t="shared" si="1"/>
        <v>28.61</v>
      </c>
      <c r="H9" s="38">
        <f t="shared" si="2"/>
        <v>0.13278000000000001</v>
      </c>
      <c r="I9" s="26">
        <v>2</v>
      </c>
    </row>
    <row r="10" spans="1:26" ht="15" customHeight="1">
      <c r="A10" s="4" t="s">
        <v>236</v>
      </c>
      <c r="B10" s="4" t="s">
        <v>11</v>
      </c>
      <c r="C10" s="4">
        <v>500</v>
      </c>
      <c r="D10" s="4">
        <v>260</v>
      </c>
      <c r="E10" s="38">
        <f t="shared" si="0"/>
        <v>0.52</v>
      </c>
      <c r="F10" s="38">
        <f t="shared" si="3"/>
        <v>231.39</v>
      </c>
      <c r="G10" s="38">
        <f t="shared" si="1"/>
        <v>28.610000000000014</v>
      </c>
      <c r="H10" s="38">
        <f t="shared" si="2"/>
        <v>0.46277999999999997</v>
      </c>
      <c r="I10" s="26">
        <v>3</v>
      </c>
    </row>
    <row r="11" spans="1:26" ht="15" customHeight="1">
      <c r="A11" s="4" t="s">
        <v>237</v>
      </c>
      <c r="B11" s="4" t="s">
        <v>11</v>
      </c>
      <c r="C11" s="4">
        <v>500</v>
      </c>
      <c r="D11" s="4">
        <v>309</v>
      </c>
      <c r="E11" s="38">
        <f t="shared" si="0"/>
        <v>0.61799999999999999</v>
      </c>
      <c r="F11" s="38">
        <f t="shared" si="3"/>
        <v>280.39</v>
      </c>
      <c r="G11" s="38">
        <f t="shared" si="1"/>
        <v>28.610000000000014</v>
      </c>
      <c r="H11" s="38">
        <f t="shared" si="2"/>
        <v>0.56077999999999995</v>
      </c>
      <c r="I11" s="26">
        <v>4</v>
      </c>
    </row>
    <row r="12" spans="1:26" s="68" customFormat="1" ht="15" customHeight="1">
      <c r="A12" s="63" t="s">
        <v>238</v>
      </c>
      <c r="B12" s="63" t="s">
        <v>11</v>
      </c>
      <c r="C12" s="63">
        <v>339</v>
      </c>
      <c r="D12" s="63">
        <v>291</v>
      </c>
      <c r="E12" s="67">
        <f t="shared" si="0"/>
        <v>0.8584070796460177</v>
      </c>
      <c r="F12" s="67">
        <f t="shared" si="3"/>
        <v>271.60242</v>
      </c>
      <c r="G12" s="67">
        <f t="shared" si="1"/>
        <v>19.397580000000005</v>
      </c>
      <c r="H12" s="67">
        <f t="shared" si="2"/>
        <v>0.80118707964601765</v>
      </c>
      <c r="I12" s="96">
        <v>5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5" customHeight="1">
      <c r="A13" s="4" t="s">
        <v>228</v>
      </c>
      <c r="B13" s="4" t="s">
        <v>11</v>
      </c>
      <c r="C13" s="4">
        <v>500</v>
      </c>
      <c r="D13" s="4">
        <v>19.509998933999999</v>
      </c>
      <c r="E13" s="38">
        <f t="shared" si="0"/>
        <v>3.9019997867999999E-2</v>
      </c>
      <c r="F13" s="38">
        <f>0.00078*C13</f>
        <v>0.39</v>
      </c>
      <c r="G13" s="38">
        <f t="shared" si="1"/>
        <v>19.119998933999998</v>
      </c>
      <c r="H13" s="38">
        <f t="shared" si="2"/>
        <v>7.7999999999999999E-4</v>
      </c>
      <c r="I13" s="26">
        <v>0</v>
      </c>
      <c r="J13" s="72" t="s">
        <v>180</v>
      </c>
    </row>
    <row r="14" spans="1:26" ht="15" customHeight="1">
      <c r="A14" s="4" t="s">
        <v>229</v>
      </c>
      <c r="B14" s="4" t="s">
        <v>11</v>
      </c>
      <c r="C14" s="4">
        <v>500</v>
      </c>
      <c r="D14" s="4">
        <v>30</v>
      </c>
      <c r="E14" s="38">
        <f t="shared" si="0"/>
        <v>0.06</v>
      </c>
      <c r="F14" s="38">
        <f t="shared" ref="F14:F23" si="4">MAX(0.00078 * C14, D14 - (C14*($G$13/$C$13)))</f>
        <v>10.880001066000002</v>
      </c>
      <c r="G14" s="38">
        <f t="shared" si="1"/>
        <v>19.119998933999998</v>
      </c>
      <c r="H14" s="38">
        <f t="shared" si="2"/>
        <v>2.1760002132000005E-2</v>
      </c>
      <c r="I14" s="26">
        <v>0.1</v>
      </c>
    </row>
    <row r="15" spans="1:26" ht="15" customHeight="1">
      <c r="A15" s="4" t="s">
        <v>230</v>
      </c>
      <c r="B15" s="4" t="s">
        <v>11</v>
      </c>
      <c r="C15" s="4">
        <v>500</v>
      </c>
      <c r="D15" s="4">
        <v>36</v>
      </c>
      <c r="E15" s="38">
        <f t="shared" si="0"/>
        <v>7.1999999999999995E-2</v>
      </c>
      <c r="F15" s="38">
        <f t="shared" si="4"/>
        <v>16.880001066000002</v>
      </c>
      <c r="G15" s="38">
        <f t="shared" si="1"/>
        <v>19.119998933999998</v>
      </c>
      <c r="H15" s="38">
        <f t="shared" si="2"/>
        <v>3.3760002132000005E-2</v>
      </c>
      <c r="I15" s="26">
        <v>0.25</v>
      </c>
    </row>
    <row r="16" spans="1:26" ht="15" customHeight="1">
      <c r="A16" s="4" t="s">
        <v>231</v>
      </c>
      <c r="B16" s="4" t="s">
        <v>11</v>
      </c>
      <c r="C16" s="4">
        <v>500</v>
      </c>
      <c r="D16" s="4">
        <v>39</v>
      </c>
      <c r="E16" s="38">
        <f t="shared" si="0"/>
        <v>7.8E-2</v>
      </c>
      <c r="F16" s="38">
        <f t="shared" si="4"/>
        <v>19.880001066000002</v>
      </c>
      <c r="G16" s="38">
        <f t="shared" si="1"/>
        <v>19.119998933999998</v>
      </c>
      <c r="H16" s="38">
        <f t="shared" si="2"/>
        <v>3.9760002132000004E-2</v>
      </c>
      <c r="I16" s="26">
        <v>0.5</v>
      </c>
    </row>
    <row r="17" spans="1:26" ht="15" customHeight="1">
      <c r="A17" s="4" t="s">
        <v>232</v>
      </c>
      <c r="B17" s="4" t="s">
        <v>11</v>
      </c>
      <c r="C17" s="4">
        <v>500</v>
      </c>
      <c r="D17" s="4">
        <v>53</v>
      </c>
      <c r="E17" s="38">
        <f t="shared" si="0"/>
        <v>0.106</v>
      </c>
      <c r="F17" s="38">
        <f t="shared" si="4"/>
        <v>33.880001066000005</v>
      </c>
      <c r="G17" s="38">
        <f t="shared" si="1"/>
        <v>19.119998933999995</v>
      </c>
      <c r="H17" s="38">
        <f t="shared" si="2"/>
        <v>6.7760002132000008E-2</v>
      </c>
      <c r="I17" s="26">
        <v>0.75</v>
      </c>
    </row>
    <row r="18" spans="1:26" ht="15" customHeight="1">
      <c r="A18" s="4" t="s">
        <v>233</v>
      </c>
      <c r="B18" s="4" t="s">
        <v>11</v>
      </c>
      <c r="C18" s="4">
        <v>500</v>
      </c>
      <c r="D18" s="4">
        <v>52</v>
      </c>
      <c r="E18" s="38">
        <f t="shared" si="0"/>
        <v>0.104</v>
      </c>
      <c r="F18" s="38">
        <f t="shared" si="4"/>
        <v>32.880001066000005</v>
      </c>
      <c r="G18" s="38">
        <f t="shared" si="1"/>
        <v>19.119998933999995</v>
      </c>
      <c r="H18" s="38">
        <f t="shared" si="2"/>
        <v>6.5760002132000006E-2</v>
      </c>
      <c r="I18" s="26">
        <v>1</v>
      </c>
    </row>
    <row r="19" spans="1:26" ht="15" customHeight="1">
      <c r="A19" s="4" t="s">
        <v>234</v>
      </c>
      <c r="B19" s="4" t="s">
        <v>11</v>
      </c>
      <c r="C19" s="4">
        <v>500</v>
      </c>
      <c r="D19" s="4">
        <v>95</v>
      </c>
      <c r="E19" s="38">
        <f t="shared" si="0"/>
        <v>0.19</v>
      </c>
      <c r="F19" s="38">
        <f t="shared" si="4"/>
        <v>75.880001066000005</v>
      </c>
      <c r="G19" s="38">
        <f t="shared" si="1"/>
        <v>19.119998933999995</v>
      </c>
      <c r="H19" s="38">
        <f t="shared" si="2"/>
        <v>0.151760002132</v>
      </c>
      <c r="I19" s="26">
        <v>1.5</v>
      </c>
    </row>
    <row r="20" spans="1:26" ht="15" customHeight="1">
      <c r="A20" s="4" t="s">
        <v>235</v>
      </c>
      <c r="B20" s="4" t="s">
        <v>11</v>
      </c>
      <c r="C20" s="4">
        <v>500</v>
      </c>
      <c r="D20" s="4">
        <v>95</v>
      </c>
      <c r="E20" s="38">
        <f t="shared" si="0"/>
        <v>0.19</v>
      </c>
      <c r="F20" s="38">
        <f t="shared" si="4"/>
        <v>75.880001066000005</v>
      </c>
      <c r="G20" s="38">
        <f t="shared" si="1"/>
        <v>19.119998933999995</v>
      </c>
      <c r="H20" s="38">
        <f t="shared" si="2"/>
        <v>0.151760002132</v>
      </c>
      <c r="I20" s="26">
        <v>2</v>
      </c>
    </row>
    <row r="21" spans="1:26" ht="15" customHeight="1">
      <c r="A21" s="4" t="s">
        <v>236</v>
      </c>
      <c r="B21" s="4" t="s">
        <v>11</v>
      </c>
      <c r="C21" s="4">
        <v>500</v>
      </c>
      <c r="D21" s="4">
        <v>260</v>
      </c>
      <c r="E21" s="38">
        <f t="shared" si="0"/>
        <v>0.52</v>
      </c>
      <c r="F21" s="38">
        <f t="shared" si="4"/>
        <v>240.88000106600001</v>
      </c>
      <c r="G21" s="38">
        <f t="shared" si="1"/>
        <v>19.119998933999995</v>
      </c>
      <c r="H21" s="38">
        <f t="shared" si="2"/>
        <v>0.48176000213199999</v>
      </c>
      <c r="I21" s="26">
        <v>3</v>
      </c>
    </row>
    <row r="22" spans="1:26" ht="15" customHeight="1">
      <c r="A22" s="4" t="s">
        <v>237</v>
      </c>
      <c r="B22" s="4" t="s">
        <v>11</v>
      </c>
      <c r="C22" s="4">
        <v>500</v>
      </c>
      <c r="D22" s="4">
        <v>309</v>
      </c>
      <c r="E22" s="38">
        <f t="shared" si="0"/>
        <v>0.61799999999999999</v>
      </c>
      <c r="F22" s="38">
        <f t="shared" si="4"/>
        <v>289.88000106599998</v>
      </c>
      <c r="G22" s="38">
        <f t="shared" si="1"/>
        <v>19.119998934000023</v>
      </c>
      <c r="H22" s="38">
        <f t="shared" si="2"/>
        <v>0.57976000213199996</v>
      </c>
      <c r="I22" s="26">
        <v>4</v>
      </c>
    </row>
    <row r="23" spans="1:26" s="68" customFormat="1" ht="15" customHeight="1">
      <c r="A23" s="63" t="s">
        <v>238</v>
      </c>
      <c r="B23" s="63" t="s">
        <v>11</v>
      </c>
      <c r="C23" s="63">
        <v>339</v>
      </c>
      <c r="D23" s="63">
        <v>291</v>
      </c>
      <c r="E23" s="67">
        <f t="shared" si="0"/>
        <v>0.8584070796460177</v>
      </c>
      <c r="F23" s="67">
        <f t="shared" si="4"/>
        <v>278.03664072274802</v>
      </c>
      <c r="G23" s="67">
        <f t="shared" si="1"/>
        <v>12.963359277251982</v>
      </c>
      <c r="H23" s="67">
        <f t="shared" si="2"/>
        <v>0.82016708177801778</v>
      </c>
      <c r="I23" s="96">
        <v>5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6" ht="15" customHeight="1">
      <c r="A24" s="69" t="s">
        <v>239</v>
      </c>
      <c r="B24" s="4" t="s">
        <v>11</v>
      </c>
      <c r="C24" s="4">
        <v>500</v>
      </c>
      <c r="D24" s="4">
        <v>23</v>
      </c>
      <c r="E24" s="38">
        <f t="shared" si="0"/>
        <v>4.5999999999999999E-2</v>
      </c>
      <c r="F24" s="38">
        <f>0.00078*C24</f>
        <v>0.39</v>
      </c>
      <c r="G24" s="38">
        <f t="shared" si="1"/>
        <v>22.61</v>
      </c>
      <c r="H24" s="38">
        <f t="shared" si="2"/>
        <v>7.7999999999999999E-4</v>
      </c>
      <c r="I24" s="26">
        <v>0</v>
      </c>
      <c r="J24" s="39" t="s">
        <v>29</v>
      </c>
    </row>
    <row r="25" spans="1:26" ht="15" customHeight="1">
      <c r="A25" s="4" t="s">
        <v>229</v>
      </c>
      <c r="B25" s="4" t="s">
        <v>11</v>
      </c>
      <c r="C25" s="4">
        <v>500</v>
      </c>
      <c r="D25" s="4">
        <v>30</v>
      </c>
      <c r="E25" s="38">
        <f t="shared" si="0"/>
        <v>0.06</v>
      </c>
      <c r="F25" s="38">
        <f t="shared" ref="F25:F34" si="5">MAX(0.00078 * C25, D25 - (C25*($G$24/$C$24)))</f>
        <v>7.3900000000000006</v>
      </c>
      <c r="G25" s="38">
        <f t="shared" si="1"/>
        <v>22.61</v>
      </c>
      <c r="H25" s="38">
        <f t="shared" si="2"/>
        <v>1.4780000000000001E-2</v>
      </c>
      <c r="I25" s="26">
        <v>0.1</v>
      </c>
    </row>
    <row r="26" spans="1:26" ht="15" customHeight="1">
      <c r="A26" s="4" t="s">
        <v>230</v>
      </c>
      <c r="B26" s="4" t="s">
        <v>11</v>
      </c>
      <c r="C26" s="4">
        <v>500</v>
      </c>
      <c r="D26" s="4">
        <v>36</v>
      </c>
      <c r="E26" s="38">
        <f t="shared" si="0"/>
        <v>7.1999999999999995E-2</v>
      </c>
      <c r="F26" s="38">
        <f t="shared" si="5"/>
        <v>13.39</v>
      </c>
      <c r="G26" s="38">
        <f t="shared" si="1"/>
        <v>22.61</v>
      </c>
      <c r="H26" s="38">
        <f t="shared" si="2"/>
        <v>2.6780000000000002E-2</v>
      </c>
      <c r="I26" s="26">
        <v>0.25</v>
      </c>
    </row>
    <row r="27" spans="1:26" ht="15" customHeight="1">
      <c r="A27" s="4" t="s">
        <v>231</v>
      </c>
      <c r="B27" s="4" t="s">
        <v>11</v>
      </c>
      <c r="C27" s="4">
        <v>500</v>
      </c>
      <c r="D27" s="4">
        <v>39</v>
      </c>
      <c r="E27" s="38">
        <f t="shared" si="0"/>
        <v>7.8E-2</v>
      </c>
      <c r="F27" s="38">
        <f t="shared" si="5"/>
        <v>16.39</v>
      </c>
      <c r="G27" s="38">
        <f t="shared" si="1"/>
        <v>22.61</v>
      </c>
      <c r="H27" s="38">
        <f t="shared" si="2"/>
        <v>3.2780000000000004E-2</v>
      </c>
      <c r="I27" s="26">
        <v>0.5</v>
      </c>
    </row>
    <row r="28" spans="1:26" ht="15" customHeight="1">
      <c r="A28" s="4" t="s">
        <v>232</v>
      </c>
      <c r="B28" s="4" t="s">
        <v>11</v>
      </c>
      <c r="C28" s="4">
        <v>500</v>
      </c>
      <c r="D28" s="4">
        <v>53</v>
      </c>
      <c r="E28" s="38">
        <f t="shared" si="0"/>
        <v>0.106</v>
      </c>
      <c r="F28" s="38">
        <f t="shared" si="5"/>
        <v>30.39</v>
      </c>
      <c r="G28" s="38">
        <f t="shared" si="1"/>
        <v>22.61</v>
      </c>
      <c r="H28" s="38">
        <f t="shared" si="2"/>
        <v>6.0780000000000001E-2</v>
      </c>
      <c r="I28" s="26">
        <v>0.75</v>
      </c>
    </row>
    <row r="29" spans="1:26" ht="15" customHeight="1">
      <c r="A29" s="4" t="s">
        <v>233</v>
      </c>
      <c r="B29" s="4" t="s">
        <v>11</v>
      </c>
      <c r="C29" s="4">
        <v>500</v>
      </c>
      <c r="D29" s="4">
        <v>52</v>
      </c>
      <c r="E29" s="38">
        <f t="shared" si="0"/>
        <v>0.104</v>
      </c>
      <c r="F29" s="38">
        <f t="shared" si="5"/>
        <v>29.39</v>
      </c>
      <c r="G29" s="38">
        <f t="shared" si="1"/>
        <v>22.61</v>
      </c>
      <c r="H29" s="38">
        <f t="shared" si="2"/>
        <v>5.8779999999999999E-2</v>
      </c>
      <c r="I29" s="26">
        <v>1</v>
      </c>
    </row>
    <row r="30" spans="1:26" ht="15" customHeight="1">
      <c r="A30" s="4" t="s">
        <v>234</v>
      </c>
      <c r="B30" s="4" t="s">
        <v>11</v>
      </c>
      <c r="C30" s="4">
        <v>500</v>
      </c>
      <c r="D30" s="4">
        <v>95</v>
      </c>
      <c r="E30" s="38">
        <f t="shared" si="0"/>
        <v>0.19</v>
      </c>
      <c r="F30" s="38">
        <f t="shared" si="5"/>
        <v>72.39</v>
      </c>
      <c r="G30" s="38">
        <f t="shared" si="1"/>
        <v>22.61</v>
      </c>
      <c r="H30" s="38">
        <f t="shared" si="2"/>
        <v>0.14477999999999999</v>
      </c>
      <c r="I30" s="26">
        <v>1.5</v>
      </c>
    </row>
    <row r="31" spans="1:26" ht="15" customHeight="1">
      <c r="A31" s="4" t="s">
        <v>235</v>
      </c>
      <c r="B31" s="4" t="s">
        <v>11</v>
      </c>
      <c r="C31" s="4">
        <v>500</v>
      </c>
      <c r="D31" s="4">
        <v>95</v>
      </c>
      <c r="E31" s="38">
        <f t="shared" si="0"/>
        <v>0.19</v>
      </c>
      <c r="F31" s="38">
        <f t="shared" si="5"/>
        <v>72.39</v>
      </c>
      <c r="G31" s="38">
        <f t="shared" si="1"/>
        <v>22.61</v>
      </c>
      <c r="H31" s="38">
        <f t="shared" si="2"/>
        <v>0.14477999999999999</v>
      </c>
      <c r="I31" s="26">
        <v>2</v>
      </c>
    </row>
    <row r="32" spans="1:26" ht="15" customHeight="1">
      <c r="A32" s="69" t="s">
        <v>240</v>
      </c>
      <c r="B32" s="4" t="s">
        <v>11</v>
      </c>
      <c r="C32" s="4">
        <v>500</v>
      </c>
      <c r="D32" s="4">
        <v>235</v>
      </c>
      <c r="E32" s="38">
        <f t="shared" si="0"/>
        <v>0.47</v>
      </c>
      <c r="F32" s="38">
        <f t="shared" si="5"/>
        <v>212.39</v>
      </c>
      <c r="G32" s="38">
        <f t="shared" si="1"/>
        <v>22.610000000000014</v>
      </c>
      <c r="H32" s="38">
        <f t="shared" si="2"/>
        <v>0.42477999999999999</v>
      </c>
      <c r="I32" s="26">
        <v>3</v>
      </c>
    </row>
    <row r="33" spans="1:10" ht="15" customHeight="1">
      <c r="A33" s="4" t="s">
        <v>237</v>
      </c>
      <c r="B33" s="4" t="s">
        <v>11</v>
      </c>
      <c r="C33" s="4">
        <v>500</v>
      </c>
      <c r="D33" s="4">
        <v>309</v>
      </c>
      <c r="E33" s="38">
        <f t="shared" si="0"/>
        <v>0.61799999999999999</v>
      </c>
      <c r="F33" s="38">
        <f t="shared" si="5"/>
        <v>286.39</v>
      </c>
      <c r="G33" s="38">
        <f t="shared" si="1"/>
        <v>22.610000000000014</v>
      </c>
      <c r="H33" s="38">
        <f t="shared" si="2"/>
        <v>0.57277999999999996</v>
      </c>
      <c r="I33" s="26">
        <v>4</v>
      </c>
    </row>
    <row r="34" spans="1:10" s="68" customFormat="1" ht="15" customHeight="1">
      <c r="A34" s="63" t="s">
        <v>238</v>
      </c>
      <c r="B34" s="63" t="s">
        <v>11</v>
      </c>
      <c r="C34" s="63">
        <v>339</v>
      </c>
      <c r="D34" s="63">
        <v>291</v>
      </c>
      <c r="E34" s="67">
        <f t="shared" si="0"/>
        <v>0.8584070796460177</v>
      </c>
      <c r="F34" s="67">
        <f t="shared" si="5"/>
        <v>275.67041999999998</v>
      </c>
      <c r="G34" s="67">
        <f t="shared" si="1"/>
        <v>15.329580000000021</v>
      </c>
      <c r="H34" s="67">
        <f t="shared" si="2"/>
        <v>0.81318707964601766</v>
      </c>
      <c r="I34" s="96">
        <v>5</v>
      </c>
    </row>
    <row r="35" spans="1:10" ht="15" customHeight="1">
      <c r="A35" s="69" t="s">
        <v>239</v>
      </c>
      <c r="B35" s="4" t="s">
        <v>11</v>
      </c>
      <c r="C35" s="4">
        <v>500</v>
      </c>
      <c r="D35" s="4">
        <v>13.689093171</v>
      </c>
      <c r="E35" s="38">
        <f t="shared" si="0"/>
        <v>2.7378186342E-2</v>
      </c>
      <c r="F35" s="38">
        <f>0.00078*C35</f>
        <v>0.39</v>
      </c>
      <c r="G35" s="38">
        <f t="shared" si="1"/>
        <v>13.299093170999999</v>
      </c>
      <c r="H35" s="38">
        <f t="shared" si="2"/>
        <v>7.7999999999999999E-4</v>
      </c>
      <c r="I35" s="26">
        <v>0</v>
      </c>
      <c r="J35" s="39" t="s">
        <v>156</v>
      </c>
    </row>
    <row r="36" spans="1:10" ht="15" customHeight="1">
      <c r="A36" s="4" t="s">
        <v>229</v>
      </c>
      <c r="B36" s="4" t="s">
        <v>11</v>
      </c>
      <c r="C36" s="4">
        <v>500</v>
      </c>
      <c r="D36" s="4">
        <v>30</v>
      </c>
      <c r="E36" s="38">
        <f t="shared" si="0"/>
        <v>0.06</v>
      </c>
      <c r="F36" s="38">
        <f t="shared" ref="F36:F45" si="6">MAX(0.00078 * C36, D36 - (C36*($G$35/$C$35)))</f>
        <v>16.700906829000001</v>
      </c>
      <c r="G36" s="38">
        <f t="shared" si="1"/>
        <v>13.299093170999999</v>
      </c>
      <c r="H36" s="38">
        <f t="shared" si="2"/>
        <v>3.3401813658000004E-2</v>
      </c>
      <c r="I36" s="26">
        <v>0.1</v>
      </c>
    </row>
    <row r="37" spans="1:10" ht="15" customHeight="1">
      <c r="A37" s="4" t="s">
        <v>230</v>
      </c>
      <c r="B37" s="4" t="s">
        <v>11</v>
      </c>
      <c r="C37" s="4">
        <v>500</v>
      </c>
      <c r="D37" s="4">
        <v>36</v>
      </c>
      <c r="E37" s="38">
        <f t="shared" si="0"/>
        <v>7.1999999999999995E-2</v>
      </c>
      <c r="F37" s="38">
        <f t="shared" si="6"/>
        <v>22.700906829000001</v>
      </c>
      <c r="G37" s="38">
        <f t="shared" si="1"/>
        <v>13.299093170999999</v>
      </c>
      <c r="H37" s="38">
        <f t="shared" si="2"/>
        <v>4.5401813658000001E-2</v>
      </c>
      <c r="I37" s="26">
        <v>0.25</v>
      </c>
    </row>
    <row r="38" spans="1:10" ht="15" customHeight="1">
      <c r="A38" s="4" t="s">
        <v>231</v>
      </c>
      <c r="B38" s="4" t="s">
        <v>11</v>
      </c>
      <c r="C38" s="4">
        <v>500</v>
      </c>
      <c r="D38" s="4">
        <v>39</v>
      </c>
      <c r="E38" s="38">
        <f t="shared" si="0"/>
        <v>7.8E-2</v>
      </c>
      <c r="F38" s="38">
        <f t="shared" si="6"/>
        <v>25.700906829000001</v>
      </c>
      <c r="G38" s="38">
        <f t="shared" si="1"/>
        <v>13.299093170999999</v>
      </c>
      <c r="H38" s="38">
        <f t="shared" si="2"/>
        <v>5.1401813657999999E-2</v>
      </c>
      <c r="I38" s="26">
        <v>0.5</v>
      </c>
    </row>
    <row r="39" spans="1:10" ht="15" customHeight="1">
      <c r="A39" s="4" t="s">
        <v>232</v>
      </c>
      <c r="B39" s="4" t="s">
        <v>11</v>
      </c>
      <c r="C39" s="4">
        <v>500</v>
      </c>
      <c r="D39" s="4">
        <v>53</v>
      </c>
      <c r="E39" s="38">
        <f t="shared" si="0"/>
        <v>0.106</v>
      </c>
      <c r="F39" s="38">
        <f t="shared" si="6"/>
        <v>39.700906829000004</v>
      </c>
      <c r="G39" s="38">
        <f t="shared" si="1"/>
        <v>13.299093170999996</v>
      </c>
      <c r="H39" s="38">
        <f t="shared" si="2"/>
        <v>7.9401813658000003E-2</v>
      </c>
      <c r="I39" s="26">
        <v>0.75</v>
      </c>
    </row>
    <row r="40" spans="1:10" ht="15" customHeight="1">
      <c r="A40" s="4" t="s">
        <v>233</v>
      </c>
      <c r="B40" s="4" t="s">
        <v>11</v>
      </c>
      <c r="C40" s="4">
        <v>500</v>
      </c>
      <c r="D40" s="4">
        <v>52</v>
      </c>
      <c r="E40" s="38">
        <f t="shared" si="0"/>
        <v>0.104</v>
      </c>
      <c r="F40" s="38">
        <f t="shared" si="6"/>
        <v>38.700906829000004</v>
      </c>
      <c r="G40" s="38">
        <f t="shared" si="1"/>
        <v>13.299093170999996</v>
      </c>
      <c r="H40" s="38">
        <f t="shared" si="2"/>
        <v>7.7401813658000015E-2</v>
      </c>
      <c r="I40" s="26">
        <v>1</v>
      </c>
    </row>
    <row r="41" spans="1:10" ht="15" customHeight="1">
      <c r="A41" s="4" t="s">
        <v>234</v>
      </c>
      <c r="B41" s="4" t="s">
        <v>11</v>
      </c>
      <c r="C41" s="4">
        <v>500</v>
      </c>
      <c r="D41" s="4">
        <v>95</v>
      </c>
      <c r="E41" s="38">
        <f t="shared" si="0"/>
        <v>0.19</v>
      </c>
      <c r="F41" s="38">
        <f t="shared" si="6"/>
        <v>81.700906829000004</v>
      </c>
      <c r="G41" s="38">
        <f t="shared" si="1"/>
        <v>13.299093170999996</v>
      </c>
      <c r="H41" s="38">
        <f t="shared" si="2"/>
        <v>0.16340181365800002</v>
      </c>
      <c r="I41" s="26">
        <v>1.5</v>
      </c>
    </row>
    <row r="42" spans="1:10" ht="15" customHeight="1">
      <c r="A42" s="4" t="s">
        <v>235</v>
      </c>
      <c r="B42" s="4" t="s">
        <v>11</v>
      </c>
      <c r="C42" s="4">
        <v>500</v>
      </c>
      <c r="D42" s="4">
        <v>95</v>
      </c>
      <c r="E42" s="38">
        <f t="shared" si="0"/>
        <v>0.19</v>
      </c>
      <c r="F42" s="38">
        <f t="shared" si="6"/>
        <v>81.700906829000004</v>
      </c>
      <c r="G42" s="38">
        <f t="shared" si="1"/>
        <v>13.299093170999996</v>
      </c>
      <c r="H42" s="38">
        <f t="shared" si="2"/>
        <v>0.16340181365800002</v>
      </c>
      <c r="I42" s="26">
        <v>2</v>
      </c>
    </row>
    <row r="43" spans="1:10" ht="15" customHeight="1">
      <c r="A43" s="69" t="s">
        <v>240</v>
      </c>
      <c r="B43" s="4" t="s">
        <v>11</v>
      </c>
      <c r="C43" s="4">
        <v>500</v>
      </c>
      <c r="D43" s="4">
        <v>235</v>
      </c>
      <c r="E43" s="38">
        <f t="shared" si="0"/>
        <v>0.47</v>
      </c>
      <c r="F43" s="38">
        <f t="shared" si="6"/>
        <v>221.70090682899999</v>
      </c>
      <c r="G43" s="38">
        <f t="shared" si="1"/>
        <v>13.29909317100001</v>
      </c>
      <c r="H43" s="38">
        <f t="shared" si="2"/>
        <v>0.44340181365799997</v>
      </c>
      <c r="I43" s="26">
        <v>3</v>
      </c>
    </row>
    <row r="44" spans="1:10" ht="15" customHeight="1">
      <c r="A44" s="4" t="s">
        <v>237</v>
      </c>
      <c r="B44" s="4" t="s">
        <v>11</v>
      </c>
      <c r="C44" s="4">
        <v>500</v>
      </c>
      <c r="D44" s="4">
        <v>309</v>
      </c>
      <c r="E44" s="38">
        <f t="shared" si="0"/>
        <v>0.61799999999999999</v>
      </c>
      <c r="F44" s="38">
        <f t="shared" si="6"/>
        <v>295.70090682900002</v>
      </c>
      <c r="G44" s="38">
        <f t="shared" si="1"/>
        <v>13.299093170999981</v>
      </c>
      <c r="H44" s="38">
        <f t="shared" si="2"/>
        <v>0.59140181365800004</v>
      </c>
      <c r="I44" s="26">
        <v>4</v>
      </c>
    </row>
    <row r="45" spans="1:10" s="68" customFormat="1" ht="15" customHeight="1">
      <c r="A45" s="63" t="s">
        <v>238</v>
      </c>
      <c r="B45" s="63" t="s">
        <v>11</v>
      </c>
      <c r="C45" s="63">
        <v>339</v>
      </c>
      <c r="D45" s="63">
        <v>291</v>
      </c>
      <c r="E45" s="67">
        <f t="shared" si="0"/>
        <v>0.8584070796460177</v>
      </c>
      <c r="F45" s="67">
        <f t="shared" si="6"/>
        <v>281.98321483006202</v>
      </c>
      <c r="G45" s="67">
        <f t="shared" si="1"/>
        <v>9.0167851699379753</v>
      </c>
      <c r="H45" s="67">
        <f t="shared" si="2"/>
        <v>0.83180889330401775</v>
      </c>
      <c r="I45" s="96">
        <v>5</v>
      </c>
    </row>
    <row r="46" spans="1:10" ht="15" customHeight="1">
      <c r="A46" s="4" t="s">
        <v>241</v>
      </c>
      <c r="B46" s="4" t="s">
        <v>11</v>
      </c>
      <c r="C46" s="4">
        <v>500</v>
      </c>
      <c r="D46" s="4">
        <v>41</v>
      </c>
      <c r="E46" s="38">
        <f t="shared" si="0"/>
        <v>8.2000000000000003E-2</v>
      </c>
      <c r="F46" s="38">
        <f>0.00078*C46</f>
        <v>0.39</v>
      </c>
      <c r="G46" s="38">
        <f t="shared" si="1"/>
        <v>40.61</v>
      </c>
      <c r="H46" s="38">
        <f t="shared" si="2"/>
        <v>7.7999999999999999E-4</v>
      </c>
      <c r="I46" s="26">
        <v>0</v>
      </c>
      <c r="J46" s="39" t="s">
        <v>261</v>
      </c>
    </row>
    <row r="47" spans="1:10" ht="15" customHeight="1">
      <c r="A47" s="4" t="s">
        <v>229</v>
      </c>
      <c r="B47" s="4" t="s">
        <v>11</v>
      </c>
      <c r="C47" s="4">
        <v>500</v>
      </c>
      <c r="D47" s="4">
        <v>30</v>
      </c>
      <c r="E47" s="38">
        <f t="shared" si="0"/>
        <v>0.06</v>
      </c>
      <c r="F47" s="38">
        <f t="shared" ref="F47:F56" si="7">MAX(0.00078 * C47, D47 - (C47*($G$46/$C$46)))</f>
        <v>0.39</v>
      </c>
      <c r="G47" s="38">
        <f t="shared" si="1"/>
        <v>29.61</v>
      </c>
      <c r="H47" s="38">
        <f t="shared" si="2"/>
        <v>7.7999999999999999E-4</v>
      </c>
      <c r="I47" s="26">
        <v>0.1</v>
      </c>
    </row>
    <row r="48" spans="1:10" ht="15" customHeight="1">
      <c r="A48" s="4" t="s">
        <v>230</v>
      </c>
      <c r="B48" s="4" t="s">
        <v>11</v>
      </c>
      <c r="C48" s="4">
        <v>500</v>
      </c>
      <c r="D48" s="4">
        <v>36</v>
      </c>
      <c r="E48" s="38">
        <f t="shared" si="0"/>
        <v>7.1999999999999995E-2</v>
      </c>
      <c r="F48" s="38">
        <f t="shared" si="7"/>
        <v>0.39</v>
      </c>
      <c r="G48" s="38">
        <f t="shared" si="1"/>
        <v>35.61</v>
      </c>
      <c r="H48" s="38">
        <f t="shared" si="2"/>
        <v>7.7999999999999999E-4</v>
      </c>
      <c r="I48" s="26">
        <v>0.25</v>
      </c>
    </row>
    <row r="49" spans="1:10" ht="15" customHeight="1">
      <c r="A49" s="4" t="s">
        <v>231</v>
      </c>
      <c r="B49" s="4" t="s">
        <v>11</v>
      </c>
      <c r="C49" s="4">
        <v>500</v>
      </c>
      <c r="D49" s="4">
        <v>39</v>
      </c>
      <c r="E49" s="38">
        <f t="shared" si="0"/>
        <v>7.8E-2</v>
      </c>
      <c r="F49" s="38">
        <f t="shared" si="7"/>
        <v>0.39</v>
      </c>
      <c r="G49" s="38">
        <f t="shared" si="1"/>
        <v>38.61</v>
      </c>
      <c r="H49" s="38">
        <f t="shared" si="2"/>
        <v>7.7999999999999999E-4</v>
      </c>
      <c r="I49" s="26">
        <v>0.5</v>
      </c>
    </row>
    <row r="50" spans="1:10" ht="15" customHeight="1">
      <c r="A50" s="4" t="s">
        <v>232</v>
      </c>
      <c r="B50" s="4" t="s">
        <v>11</v>
      </c>
      <c r="C50" s="4">
        <v>500</v>
      </c>
      <c r="D50" s="4">
        <v>53</v>
      </c>
      <c r="E50" s="38">
        <f t="shared" si="0"/>
        <v>0.106</v>
      </c>
      <c r="F50" s="38">
        <f t="shared" si="7"/>
        <v>12.39</v>
      </c>
      <c r="G50" s="38">
        <f t="shared" si="1"/>
        <v>40.61</v>
      </c>
      <c r="H50" s="38">
        <f t="shared" si="2"/>
        <v>2.478E-2</v>
      </c>
      <c r="I50" s="26">
        <v>0.75</v>
      </c>
    </row>
    <row r="51" spans="1:10" ht="15" customHeight="1">
      <c r="A51" s="4" t="s">
        <v>233</v>
      </c>
      <c r="B51" s="4" t="s">
        <v>11</v>
      </c>
      <c r="C51" s="4">
        <v>500</v>
      </c>
      <c r="D51" s="4">
        <v>52</v>
      </c>
      <c r="E51" s="38">
        <f t="shared" si="0"/>
        <v>0.104</v>
      </c>
      <c r="F51" s="38">
        <f t="shared" si="7"/>
        <v>11.39</v>
      </c>
      <c r="G51" s="38">
        <f t="shared" si="1"/>
        <v>40.61</v>
      </c>
      <c r="H51" s="38">
        <f t="shared" si="2"/>
        <v>2.2780000000000002E-2</v>
      </c>
      <c r="I51" s="26">
        <v>1</v>
      </c>
    </row>
    <row r="52" spans="1:10" ht="15" customHeight="1">
      <c r="A52" s="4" t="s">
        <v>234</v>
      </c>
      <c r="B52" s="4" t="s">
        <v>11</v>
      </c>
      <c r="C52" s="4">
        <v>500</v>
      </c>
      <c r="D52" s="4">
        <v>95</v>
      </c>
      <c r="E52" s="38">
        <f t="shared" si="0"/>
        <v>0.19</v>
      </c>
      <c r="F52" s="38">
        <f t="shared" si="7"/>
        <v>54.39</v>
      </c>
      <c r="G52" s="38">
        <f t="shared" si="1"/>
        <v>40.61</v>
      </c>
      <c r="H52" s="38">
        <f t="shared" si="2"/>
        <v>0.10878</v>
      </c>
      <c r="I52" s="26">
        <v>1.5</v>
      </c>
    </row>
    <row r="53" spans="1:10" ht="15" customHeight="1">
      <c r="A53" s="4" t="s">
        <v>235</v>
      </c>
      <c r="B53" s="4" t="s">
        <v>11</v>
      </c>
      <c r="C53" s="4">
        <v>500</v>
      </c>
      <c r="D53" s="4">
        <v>95</v>
      </c>
      <c r="E53" s="38">
        <f t="shared" si="0"/>
        <v>0.19</v>
      </c>
      <c r="F53" s="38">
        <f t="shared" si="7"/>
        <v>54.39</v>
      </c>
      <c r="G53" s="38">
        <f t="shared" si="1"/>
        <v>40.61</v>
      </c>
      <c r="H53" s="38">
        <f t="shared" si="2"/>
        <v>0.10878</v>
      </c>
      <c r="I53" s="26">
        <v>2</v>
      </c>
    </row>
    <row r="54" spans="1:10" ht="15" customHeight="1">
      <c r="A54" s="4" t="s">
        <v>242</v>
      </c>
      <c r="B54" s="4" t="s">
        <v>11</v>
      </c>
      <c r="C54" s="4">
        <v>500</v>
      </c>
      <c r="D54" s="4">
        <v>250</v>
      </c>
      <c r="E54" s="38">
        <f t="shared" si="0"/>
        <v>0.5</v>
      </c>
      <c r="F54" s="38">
        <f t="shared" si="7"/>
        <v>209.39</v>
      </c>
      <c r="G54" s="38">
        <f t="shared" si="1"/>
        <v>40.610000000000014</v>
      </c>
      <c r="H54" s="38">
        <f t="shared" si="2"/>
        <v>0.41877999999999999</v>
      </c>
      <c r="I54" s="26">
        <v>3</v>
      </c>
    </row>
    <row r="55" spans="1:10" ht="15" customHeight="1">
      <c r="A55" s="4" t="s">
        <v>237</v>
      </c>
      <c r="B55" s="4" t="s">
        <v>11</v>
      </c>
      <c r="C55" s="4">
        <v>500</v>
      </c>
      <c r="D55" s="4">
        <v>309</v>
      </c>
      <c r="E55" s="38">
        <f t="shared" si="0"/>
        <v>0.61799999999999999</v>
      </c>
      <c r="F55" s="38">
        <f t="shared" si="7"/>
        <v>268.39</v>
      </c>
      <c r="G55" s="38">
        <f t="shared" si="1"/>
        <v>40.610000000000014</v>
      </c>
      <c r="H55" s="38">
        <f t="shared" si="2"/>
        <v>0.53677999999999992</v>
      </c>
      <c r="I55" s="26">
        <v>4</v>
      </c>
    </row>
    <row r="56" spans="1:10" s="68" customFormat="1" ht="15" customHeight="1">
      <c r="A56" s="63" t="s">
        <v>238</v>
      </c>
      <c r="B56" s="63" t="s">
        <v>11</v>
      </c>
      <c r="C56" s="63">
        <v>339</v>
      </c>
      <c r="D56" s="63">
        <v>291</v>
      </c>
      <c r="E56" s="67">
        <f t="shared" si="0"/>
        <v>0.8584070796460177</v>
      </c>
      <c r="F56" s="67">
        <f t="shared" si="7"/>
        <v>263.46641999999997</v>
      </c>
      <c r="G56" s="67">
        <f t="shared" si="1"/>
        <v>27.533580000000029</v>
      </c>
      <c r="H56" s="67">
        <f t="shared" si="2"/>
        <v>0.77718707964601763</v>
      </c>
      <c r="I56" s="96">
        <v>5</v>
      </c>
    </row>
    <row r="57" spans="1:10" ht="15" customHeight="1">
      <c r="A57" s="4" t="s">
        <v>241</v>
      </c>
      <c r="B57" s="4" t="s">
        <v>11</v>
      </c>
      <c r="C57" s="4">
        <v>500</v>
      </c>
      <c r="D57" s="4">
        <v>31.720635948999998</v>
      </c>
      <c r="E57" s="38">
        <f t="shared" si="0"/>
        <v>6.3441271898000001E-2</v>
      </c>
      <c r="F57" s="38">
        <f>0.00078*C57</f>
        <v>0.39</v>
      </c>
      <c r="G57" s="38">
        <f t="shared" si="1"/>
        <v>31.330635948999998</v>
      </c>
      <c r="H57" s="38">
        <f t="shared" si="2"/>
        <v>7.7999999999999999E-4</v>
      </c>
      <c r="I57" s="26">
        <v>0</v>
      </c>
      <c r="J57" s="39" t="s">
        <v>262</v>
      </c>
    </row>
    <row r="58" spans="1:10" ht="15" customHeight="1">
      <c r="A58" s="4" t="s">
        <v>229</v>
      </c>
      <c r="B58" s="4" t="s">
        <v>11</v>
      </c>
      <c r="C58" s="4">
        <v>500</v>
      </c>
      <c r="D58" s="4">
        <v>30</v>
      </c>
      <c r="E58" s="38">
        <f t="shared" si="0"/>
        <v>0.06</v>
      </c>
      <c r="F58" s="38">
        <f t="shared" ref="F58:F67" si="8">MAX(0.00078 * C58, D58 - (C58*($G$57/$C$57)))</f>
        <v>0.39</v>
      </c>
      <c r="G58" s="38">
        <f t="shared" si="1"/>
        <v>29.61</v>
      </c>
      <c r="H58" s="38">
        <f t="shared" si="2"/>
        <v>7.7999999999999999E-4</v>
      </c>
      <c r="I58" s="26">
        <v>0.1</v>
      </c>
    </row>
    <row r="59" spans="1:10" ht="15" customHeight="1">
      <c r="A59" s="4" t="s">
        <v>230</v>
      </c>
      <c r="B59" s="4" t="s">
        <v>11</v>
      </c>
      <c r="C59" s="4">
        <v>500</v>
      </c>
      <c r="D59" s="4">
        <v>36</v>
      </c>
      <c r="E59" s="38">
        <f t="shared" si="0"/>
        <v>7.1999999999999995E-2</v>
      </c>
      <c r="F59" s="38">
        <f t="shared" si="8"/>
        <v>4.6693640510000023</v>
      </c>
      <c r="G59" s="38">
        <f t="shared" si="1"/>
        <v>31.330635948999998</v>
      </c>
      <c r="H59" s="38">
        <f t="shared" si="2"/>
        <v>9.3387281020000049E-3</v>
      </c>
      <c r="I59" s="26">
        <v>0.25</v>
      </c>
    </row>
    <row r="60" spans="1:10" ht="15" customHeight="1">
      <c r="A60" s="4" t="s">
        <v>231</v>
      </c>
      <c r="B60" s="4" t="s">
        <v>11</v>
      </c>
      <c r="C60" s="4">
        <v>500</v>
      </c>
      <c r="D60" s="4">
        <v>39</v>
      </c>
      <c r="E60" s="38">
        <f t="shared" si="0"/>
        <v>7.8E-2</v>
      </c>
      <c r="F60" s="38">
        <f t="shared" si="8"/>
        <v>7.6693640510000023</v>
      </c>
      <c r="G60" s="38">
        <f t="shared" si="1"/>
        <v>31.330635948999998</v>
      </c>
      <c r="H60" s="38">
        <f t="shared" si="2"/>
        <v>1.5338728102000005E-2</v>
      </c>
      <c r="I60" s="26">
        <v>0.5</v>
      </c>
    </row>
    <row r="61" spans="1:10" ht="15" customHeight="1">
      <c r="A61" s="4" t="s">
        <v>232</v>
      </c>
      <c r="B61" s="4" t="s">
        <v>11</v>
      </c>
      <c r="C61" s="4">
        <v>500</v>
      </c>
      <c r="D61" s="4">
        <v>53</v>
      </c>
      <c r="E61" s="38">
        <f t="shared" si="0"/>
        <v>0.106</v>
      </c>
      <c r="F61" s="38">
        <f t="shared" si="8"/>
        <v>21.669364051000002</v>
      </c>
      <c r="G61" s="38">
        <f t="shared" si="1"/>
        <v>31.330635948999998</v>
      </c>
      <c r="H61" s="38">
        <f t="shared" si="2"/>
        <v>4.3338728102000006E-2</v>
      </c>
      <c r="I61" s="26">
        <v>0.75</v>
      </c>
    </row>
    <row r="62" spans="1:10" ht="15" customHeight="1">
      <c r="A62" s="4" t="s">
        <v>233</v>
      </c>
      <c r="B62" s="4" t="s">
        <v>11</v>
      </c>
      <c r="C62" s="4">
        <v>500</v>
      </c>
      <c r="D62" s="4">
        <v>52</v>
      </c>
      <c r="E62" s="38">
        <f t="shared" si="0"/>
        <v>0.104</v>
      </c>
      <c r="F62" s="38">
        <f t="shared" si="8"/>
        <v>20.669364051000002</v>
      </c>
      <c r="G62" s="38">
        <f t="shared" si="1"/>
        <v>31.330635948999998</v>
      </c>
      <c r="H62" s="38">
        <f t="shared" si="2"/>
        <v>4.1338728102000004E-2</v>
      </c>
      <c r="I62" s="26">
        <v>1</v>
      </c>
    </row>
    <row r="63" spans="1:10" ht="15" customHeight="1">
      <c r="A63" s="4" t="s">
        <v>234</v>
      </c>
      <c r="B63" s="4" t="s">
        <v>11</v>
      </c>
      <c r="C63" s="4">
        <v>500</v>
      </c>
      <c r="D63" s="4">
        <v>95</v>
      </c>
      <c r="E63" s="38">
        <f t="shared" si="0"/>
        <v>0.19</v>
      </c>
      <c r="F63" s="38">
        <f t="shared" si="8"/>
        <v>63.669364051000002</v>
      </c>
      <c r="G63" s="38">
        <f t="shared" si="1"/>
        <v>31.330635948999998</v>
      </c>
      <c r="H63" s="38">
        <f t="shared" si="2"/>
        <v>0.127338728102</v>
      </c>
      <c r="I63" s="26">
        <v>1.5</v>
      </c>
    </row>
    <row r="64" spans="1:10" ht="15" customHeight="1">
      <c r="A64" s="4" t="s">
        <v>235</v>
      </c>
      <c r="B64" s="4" t="s">
        <v>11</v>
      </c>
      <c r="C64" s="4">
        <v>500</v>
      </c>
      <c r="D64" s="4">
        <v>95</v>
      </c>
      <c r="E64" s="38">
        <f t="shared" si="0"/>
        <v>0.19</v>
      </c>
      <c r="F64" s="38">
        <f t="shared" si="8"/>
        <v>63.669364051000002</v>
      </c>
      <c r="G64" s="38">
        <f t="shared" si="1"/>
        <v>31.330635948999998</v>
      </c>
      <c r="H64" s="38">
        <f t="shared" si="2"/>
        <v>0.127338728102</v>
      </c>
      <c r="I64" s="26">
        <v>2</v>
      </c>
    </row>
    <row r="65" spans="1:9" ht="15" customHeight="1">
      <c r="A65" s="4" t="s">
        <v>242</v>
      </c>
      <c r="B65" s="4" t="s">
        <v>11</v>
      </c>
      <c r="C65" s="4">
        <v>500</v>
      </c>
      <c r="D65" s="4">
        <v>250</v>
      </c>
      <c r="E65" s="38">
        <f t="shared" si="0"/>
        <v>0.5</v>
      </c>
      <c r="F65" s="38">
        <f t="shared" si="8"/>
        <v>218.669364051</v>
      </c>
      <c r="G65" s="38">
        <f t="shared" si="1"/>
        <v>31.330635948999998</v>
      </c>
      <c r="H65" s="38">
        <f t="shared" si="2"/>
        <v>0.43733872810200003</v>
      </c>
      <c r="I65" s="26">
        <v>3</v>
      </c>
    </row>
    <row r="66" spans="1:9" ht="15" customHeight="1">
      <c r="A66" s="4" t="s">
        <v>237</v>
      </c>
      <c r="B66" s="4" t="s">
        <v>11</v>
      </c>
      <c r="C66" s="4">
        <v>500</v>
      </c>
      <c r="D66" s="4">
        <v>309</v>
      </c>
      <c r="E66" s="38">
        <f t="shared" si="0"/>
        <v>0.61799999999999999</v>
      </c>
      <c r="F66" s="38">
        <f t="shared" si="8"/>
        <v>277.669364051</v>
      </c>
      <c r="G66" s="38">
        <f t="shared" si="1"/>
        <v>31.330635948999998</v>
      </c>
      <c r="H66" s="38">
        <f t="shared" si="2"/>
        <v>0.55533872810200002</v>
      </c>
      <c r="I66" s="26">
        <v>4</v>
      </c>
    </row>
    <row r="67" spans="1:9" s="78" customFormat="1" ht="15" customHeight="1">
      <c r="A67" s="87" t="s">
        <v>238</v>
      </c>
      <c r="B67" s="87" t="s">
        <v>11</v>
      </c>
      <c r="C67" s="87">
        <v>339</v>
      </c>
      <c r="D67" s="87">
        <v>291</v>
      </c>
      <c r="E67" s="89">
        <f t="shared" si="0"/>
        <v>0.8584070796460177</v>
      </c>
      <c r="F67" s="89">
        <f t="shared" si="8"/>
        <v>269.75782882657802</v>
      </c>
      <c r="G67" s="89">
        <f t="shared" si="1"/>
        <v>21.24217117342198</v>
      </c>
      <c r="H67" s="89">
        <f t="shared" si="2"/>
        <v>0.79574580774801773</v>
      </c>
      <c r="I67" s="101">
        <v>5</v>
      </c>
    </row>
    <row r="68" spans="1:9" ht="15" customHeight="1">
      <c r="E68" s="38"/>
      <c r="F68" s="38"/>
      <c r="H68" s="38"/>
      <c r="I68" s="18"/>
    </row>
    <row r="69" spans="1:9" ht="15" customHeight="1">
      <c r="E69" s="38"/>
      <c r="F69" s="38"/>
      <c r="H69" s="38"/>
      <c r="I69" s="18"/>
    </row>
    <row r="70" spans="1:9" ht="15" customHeight="1">
      <c r="E70" s="38"/>
      <c r="F70" s="38"/>
      <c r="H70" s="38"/>
      <c r="I70" s="18"/>
    </row>
    <row r="71" spans="1:9" ht="15" customHeight="1">
      <c r="E71" s="38"/>
      <c r="F71" s="38"/>
      <c r="H71" s="38"/>
      <c r="I71" s="18"/>
    </row>
    <row r="72" spans="1:9" ht="15" customHeight="1">
      <c r="E72" s="38"/>
      <c r="F72" s="38"/>
      <c r="H72" s="38"/>
      <c r="I72" s="18"/>
    </row>
    <row r="73" spans="1:9" ht="15" customHeight="1">
      <c r="E73" s="38"/>
      <c r="F73" s="38"/>
      <c r="H73" s="38"/>
      <c r="I73" s="18"/>
    </row>
    <row r="74" spans="1:9" ht="15" customHeight="1">
      <c r="E74" s="38"/>
      <c r="F74" s="38"/>
      <c r="H74" s="38"/>
      <c r="I74" s="18"/>
    </row>
    <row r="75" spans="1:9" ht="15" customHeight="1">
      <c r="E75" s="38"/>
      <c r="F75" s="38"/>
      <c r="H75" s="38"/>
      <c r="I75" s="18"/>
    </row>
    <row r="76" spans="1:9" ht="15" customHeight="1">
      <c r="E76" s="38"/>
      <c r="F76" s="38"/>
      <c r="H76" s="38"/>
      <c r="I76" s="18"/>
    </row>
    <row r="77" spans="1:9" ht="15" customHeight="1">
      <c r="E77" s="38"/>
      <c r="F77" s="38"/>
      <c r="H77" s="38"/>
      <c r="I77" s="18"/>
    </row>
    <row r="78" spans="1:9" ht="15" customHeight="1">
      <c r="E78" s="38"/>
      <c r="F78" s="38"/>
      <c r="H78" s="38"/>
      <c r="I78" s="18"/>
    </row>
    <row r="79" spans="1:9" ht="15" customHeight="1">
      <c r="E79" s="38"/>
      <c r="F79" s="38"/>
      <c r="H79" s="38"/>
      <c r="I79" s="18"/>
    </row>
    <row r="80" spans="1:9" ht="15" customHeight="1">
      <c r="E80" s="38"/>
      <c r="F80" s="38"/>
      <c r="H80" s="38"/>
      <c r="I80" s="18"/>
    </row>
    <row r="81" spans="5:9" ht="15" customHeight="1">
      <c r="E81" s="38"/>
      <c r="F81" s="38"/>
      <c r="H81" s="38"/>
      <c r="I81" s="18"/>
    </row>
    <row r="82" spans="5:9" ht="15" customHeight="1">
      <c r="E82" s="38"/>
      <c r="F82" s="38"/>
      <c r="H82" s="38"/>
      <c r="I82" s="18"/>
    </row>
    <row r="83" spans="5:9" ht="15" customHeight="1">
      <c r="E83" s="38"/>
      <c r="F83" s="38"/>
      <c r="H83" s="38"/>
      <c r="I83" s="18"/>
    </row>
    <row r="84" spans="5:9" ht="15" customHeight="1">
      <c r="E84" s="38"/>
      <c r="F84" s="38"/>
      <c r="H84" s="38"/>
      <c r="I84" s="18"/>
    </row>
    <row r="85" spans="5:9" ht="15" customHeight="1">
      <c r="E85" s="38"/>
      <c r="F85" s="38"/>
      <c r="H85" s="38"/>
      <c r="I85" s="18"/>
    </row>
    <row r="86" spans="5:9" ht="15" customHeight="1">
      <c r="E86" s="38"/>
      <c r="F86" s="38"/>
      <c r="H86" s="38"/>
      <c r="I86" s="18"/>
    </row>
    <row r="87" spans="5:9" ht="15" customHeight="1">
      <c r="E87" s="38"/>
      <c r="F87" s="38"/>
      <c r="H87" s="38"/>
      <c r="I87" s="18"/>
    </row>
    <row r="88" spans="5:9" ht="15" customHeight="1">
      <c r="E88" s="38"/>
      <c r="F88" s="38"/>
      <c r="H88" s="38"/>
      <c r="I88" s="18"/>
    </row>
    <row r="89" spans="5:9" ht="15" customHeight="1">
      <c r="E89" s="38"/>
      <c r="F89" s="38"/>
      <c r="H89" s="38"/>
      <c r="I89" s="18"/>
    </row>
    <row r="90" spans="5:9" ht="15" customHeight="1">
      <c r="E90" s="38"/>
      <c r="F90" s="38"/>
      <c r="H90" s="38"/>
      <c r="I90" s="18"/>
    </row>
    <row r="91" spans="5:9" ht="15" customHeight="1">
      <c r="E91" s="38"/>
      <c r="F91" s="38"/>
      <c r="H91" s="38"/>
      <c r="I91" s="18"/>
    </row>
    <row r="92" spans="5:9" ht="15" customHeight="1">
      <c r="E92" s="38"/>
      <c r="F92" s="38"/>
      <c r="H92" s="38"/>
      <c r="I92" s="18"/>
    </row>
    <row r="93" spans="5:9" ht="15" customHeight="1">
      <c r="E93" s="38"/>
      <c r="F93" s="38"/>
      <c r="H93" s="38"/>
      <c r="I93" s="18"/>
    </row>
    <row r="94" spans="5:9" ht="15" customHeight="1">
      <c r="E94" s="38"/>
      <c r="F94" s="38"/>
      <c r="H94" s="38"/>
      <c r="I94" s="18"/>
    </row>
    <row r="95" spans="5:9" ht="15" customHeight="1">
      <c r="E95" s="38"/>
      <c r="F95" s="38"/>
      <c r="H95" s="38"/>
      <c r="I95" s="18"/>
    </row>
    <row r="96" spans="5:9" ht="15" customHeight="1">
      <c r="E96" s="38"/>
      <c r="F96" s="38"/>
      <c r="H96" s="38"/>
      <c r="I96" s="18"/>
    </row>
    <row r="97" spans="5:9" ht="15" customHeight="1">
      <c r="E97" s="38"/>
      <c r="F97" s="38"/>
      <c r="H97" s="38"/>
      <c r="I97" s="18"/>
    </row>
    <row r="98" spans="5:9" ht="15" customHeight="1">
      <c r="E98" s="38"/>
      <c r="F98" s="38"/>
      <c r="H98" s="38"/>
      <c r="I98" s="18"/>
    </row>
    <row r="99" spans="5:9" ht="15" customHeight="1">
      <c r="E99" s="38"/>
      <c r="F99" s="38"/>
      <c r="H99" s="38"/>
      <c r="I99" s="18"/>
    </row>
    <row r="100" spans="5:9" ht="15" customHeight="1">
      <c r="E100" s="38"/>
      <c r="F100" s="38"/>
      <c r="H100" s="38"/>
      <c r="I100" s="18"/>
    </row>
    <row r="101" spans="5:9" ht="15" customHeight="1">
      <c r="E101" s="38"/>
      <c r="F101" s="38"/>
      <c r="H101" s="38"/>
      <c r="I101" s="18"/>
    </row>
    <row r="102" spans="5:9" ht="15" customHeight="1">
      <c r="E102" s="38"/>
      <c r="F102" s="38"/>
      <c r="H102" s="38"/>
      <c r="I102" s="18"/>
    </row>
    <row r="103" spans="5:9" ht="15" customHeight="1">
      <c r="E103" s="38"/>
      <c r="F103" s="38"/>
      <c r="H103" s="38"/>
      <c r="I103" s="18"/>
    </row>
    <row r="104" spans="5:9" ht="15" customHeight="1">
      <c r="E104" s="38"/>
      <c r="F104" s="38"/>
      <c r="H104" s="38"/>
      <c r="I104" s="18"/>
    </row>
    <row r="105" spans="5:9" ht="15" customHeight="1">
      <c r="E105" s="38"/>
      <c r="F105" s="38"/>
      <c r="H105" s="38"/>
      <c r="I105" s="18"/>
    </row>
    <row r="106" spans="5:9" ht="15" customHeight="1">
      <c r="E106" s="38"/>
      <c r="F106" s="38"/>
      <c r="H106" s="38"/>
      <c r="I106" s="18"/>
    </row>
    <row r="107" spans="5:9" ht="15" customHeight="1">
      <c r="E107" s="38"/>
      <c r="F107" s="38"/>
      <c r="H107" s="38"/>
      <c r="I107" s="18"/>
    </row>
    <row r="108" spans="5:9" ht="15" customHeight="1">
      <c r="E108" s="38"/>
      <c r="F108" s="38"/>
      <c r="H108" s="38"/>
      <c r="I108" s="18"/>
    </row>
    <row r="109" spans="5:9" ht="15" customHeight="1">
      <c r="E109" s="38"/>
      <c r="F109" s="38"/>
      <c r="H109" s="38"/>
      <c r="I109" s="18"/>
    </row>
    <row r="110" spans="5:9" ht="15" customHeight="1">
      <c r="E110" s="38"/>
      <c r="F110" s="38"/>
      <c r="H110" s="38"/>
      <c r="I110" s="18"/>
    </row>
    <row r="111" spans="5:9" ht="15" customHeight="1">
      <c r="E111" s="38"/>
      <c r="F111" s="38"/>
      <c r="H111" s="38"/>
      <c r="I111" s="18"/>
    </row>
    <row r="112" spans="5:9" ht="15" customHeight="1">
      <c r="E112" s="38"/>
      <c r="F112" s="38"/>
      <c r="H112" s="38"/>
      <c r="I112" s="18"/>
    </row>
    <row r="113" spans="5:9" ht="15" customHeight="1">
      <c r="E113" s="38"/>
      <c r="F113" s="38"/>
      <c r="H113" s="38"/>
      <c r="I113" s="18"/>
    </row>
    <row r="114" spans="5:9" ht="15" customHeight="1">
      <c r="E114" s="38"/>
      <c r="F114" s="38"/>
      <c r="H114" s="38"/>
      <c r="I114" s="18"/>
    </row>
    <row r="115" spans="5:9" ht="15" customHeight="1">
      <c r="E115" s="38"/>
      <c r="F115" s="38"/>
      <c r="H115" s="38"/>
      <c r="I115" s="18"/>
    </row>
    <row r="116" spans="5:9" ht="15" customHeight="1">
      <c r="E116" s="38"/>
      <c r="F116" s="38"/>
      <c r="H116" s="38"/>
      <c r="I116" s="18"/>
    </row>
    <row r="117" spans="5:9" ht="15" customHeight="1">
      <c r="E117" s="38"/>
      <c r="F117" s="38"/>
      <c r="H117" s="38"/>
      <c r="I117" s="18"/>
    </row>
    <row r="118" spans="5:9" ht="15" customHeight="1">
      <c r="E118" s="38"/>
      <c r="F118" s="38"/>
      <c r="H118" s="38"/>
      <c r="I118" s="18"/>
    </row>
    <row r="119" spans="5:9" ht="15" customHeight="1">
      <c r="E119" s="38"/>
      <c r="F119" s="38"/>
      <c r="H119" s="38"/>
      <c r="I119" s="18"/>
    </row>
    <row r="120" spans="5:9" ht="15" customHeight="1">
      <c r="E120" s="38"/>
      <c r="F120" s="38"/>
      <c r="H120" s="38"/>
      <c r="I120" s="18"/>
    </row>
    <row r="121" spans="5:9" ht="15" customHeight="1">
      <c r="E121" s="38"/>
      <c r="F121" s="38"/>
      <c r="H121" s="38"/>
      <c r="I121" s="18"/>
    </row>
    <row r="122" spans="5:9" ht="15" customHeight="1">
      <c r="E122" s="38"/>
      <c r="F122" s="38"/>
      <c r="H122" s="38"/>
      <c r="I122" s="18"/>
    </row>
    <row r="123" spans="5:9" ht="15" customHeight="1">
      <c r="E123" s="38"/>
      <c r="F123" s="38"/>
      <c r="H123" s="38"/>
      <c r="I123" s="18"/>
    </row>
    <row r="124" spans="5:9" ht="15" customHeight="1">
      <c r="E124" s="38"/>
      <c r="F124" s="38"/>
      <c r="H124" s="38"/>
      <c r="I124" s="18"/>
    </row>
    <row r="125" spans="5:9" ht="15" customHeight="1">
      <c r="E125" s="38"/>
      <c r="F125" s="38"/>
      <c r="H125" s="38"/>
      <c r="I125" s="18"/>
    </row>
    <row r="126" spans="5:9" ht="15" customHeight="1">
      <c r="E126" s="38"/>
      <c r="F126" s="38"/>
      <c r="H126" s="38"/>
      <c r="I126" s="18"/>
    </row>
    <row r="127" spans="5:9" ht="15" customHeight="1">
      <c r="E127" s="38"/>
      <c r="F127" s="38"/>
      <c r="H127" s="38"/>
      <c r="I127" s="18"/>
    </row>
    <row r="128" spans="5:9" ht="15" customHeight="1">
      <c r="E128" s="38"/>
      <c r="F128" s="38"/>
      <c r="H128" s="38"/>
      <c r="I128" s="18"/>
    </row>
    <row r="129" spans="5:9" ht="15" customHeight="1">
      <c r="E129" s="38"/>
      <c r="F129" s="38"/>
      <c r="H129" s="38"/>
      <c r="I129" s="18"/>
    </row>
    <row r="130" spans="5:9" ht="15" customHeight="1">
      <c r="E130" s="38"/>
      <c r="F130" s="38"/>
      <c r="H130" s="38"/>
      <c r="I130" s="18"/>
    </row>
    <row r="131" spans="5:9" ht="15" customHeight="1">
      <c r="E131" s="38"/>
      <c r="F131" s="38"/>
      <c r="H131" s="38"/>
      <c r="I131" s="18"/>
    </row>
    <row r="132" spans="5:9" ht="15" customHeight="1">
      <c r="E132" s="38"/>
      <c r="F132" s="38"/>
      <c r="H132" s="38"/>
      <c r="I132" s="18"/>
    </row>
    <row r="133" spans="5:9" ht="15" customHeight="1">
      <c r="E133" s="38"/>
      <c r="F133" s="38"/>
      <c r="H133" s="38"/>
      <c r="I133" s="18"/>
    </row>
    <row r="134" spans="5:9" ht="15" customHeight="1">
      <c r="E134" s="38"/>
      <c r="F134" s="38"/>
      <c r="H134" s="38"/>
      <c r="I134" s="18"/>
    </row>
    <row r="135" spans="5:9" ht="15" customHeight="1">
      <c r="E135" s="38"/>
      <c r="F135" s="38"/>
      <c r="H135" s="38"/>
      <c r="I135" s="18"/>
    </row>
    <row r="136" spans="5:9" ht="15" customHeight="1">
      <c r="E136" s="38"/>
      <c r="F136" s="38"/>
      <c r="H136" s="38"/>
      <c r="I136" s="18"/>
    </row>
    <row r="137" spans="5:9" ht="15" customHeight="1">
      <c r="E137" s="38"/>
      <c r="F137" s="38"/>
      <c r="H137" s="38"/>
      <c r="I137" s="18"/>
    </row>
    <row r="138" spans="5:9" ht="15" customHeight="1">
      <c r="E138" s="38"/>
      <c r="F138" s="38"/>
      <c r="H138" s="38"/>
      <c r="I138" s="18"/>
    </row>
    <row r="139" spans="5:9" ht="15" customHeight="1">
      <c r="E139" s="38"/>
      <c r="F139" s="38"/>
      <c r="H139" s="38"/>
      <c r="I139" s="18"/>
    </row>
    <row r="140" spans="5:9" ht="15" customHeight="1">
      <c r="E140" s="38"/>
      <c r="F140" s="38"/>
      <c r="H140" s="38"/>
      <c r="I140" s="18"/>
    </row>
    <row r="141" spans="5:9" ht="15" customHeight="1">
      <c r="E141" s="38"/>
      <c r="F141" s="38"/>
      <c r="H141" s="38"/>
      <c r="I141" s="18"/>
    </row>
    <row r="142" spans="5:9" ht="15" customHeight="1">
      <c r="E142" s="38"/>
      <c r="F142" s="38"/>
      <c r="H142" s="38"/>
      <c r="I142" s="18"/>
    </row>
    <row r="143" spans="5:9" ht="15" customHeight="1">
      <c r="E143" s="38"/>
      <c r="F143" s="38"/>
      <c r="H143" s="38"/>
      <c r="I143" s="18"/>
    </row>
    <row r="144" spans="5:9" ht="15" customHeight="1">
      <c r="E144" s="38"/>
      <c r="F144" s="38"/>
      <c r="H144" s="38"/>
      <c r="I144" s="18"/>
    </row>
    <row r="145" spans="5:9" ht="15" customHeight="1">
      <c r="E145" s="38"/>
      <c r="F145" s="38"/>
      <c r="H145" s="38"/>
      <c r="I145" s="18"/>
    </row>
    <row r="146" spans="5:9" ht="15" customHeight="1">
      <c r="E146" s="38"/>
      <c r="F146" s="38"/>
      <c r="H146" s="38"/>
      <c r="I146" s="18"/>
    </row>
    <row r="147" spans="5:9" ht="15" customHeight="1">
      <c r="E147" s="38"/>
      <c r="F147" s="38"/>
      <c r="H147" s="38"/>
      <c r="I147" s="18"/>
    </row>
    <row r="148" spans="5:9" ht="15" customHeight="1">
      <c r="E148" s="38"/>
      <c r="F148" s="38"/>
      <c r="H148" s="38"/>
      <c r="I148" s="18"/>
    </row>
    <row r="149" spans="5:9" ht="15" customHeight="1">
      <c r="E149" s="38"/>
      <c r="F149" s="38"/>
      <c r="H149" s="38"/>
      <c r="I149" s="18"/>
    </row>
    <row r="150" spans="5:9" ht="15" customHeight="1">
      <c r="E150" s="38"/>
      <c r="F150" s="38"/>
      <c r="H150" s="38"/>
      <c r="I150" s="18"/>
    </row>
    <row r="151" spans="5:9" ht="15" customHeight="1">
      <c r="E151" s="38"/>
      <c r="F151" s="38"/>
      <c r="H151" s="38"/>
      <c r="I151" s="18"/>
    </row>
    <row r="152" spans="5:9" ht="15" customHeight="1">
      <c r="E152" s="38"/>
      <c r="F152" s="38"/>
      <c r="H152" s="38"/>
      <c r="I152" s="18"/>
    </row>
    <row r="153" spans="5:9" ht="15" customHeight="1">
      <c r="E153" s="38"/>
      <c r="F153" s="38"/>
      <c r="H153" s="38"/>
      <c r="I153" s="18"/>
    </row>
    <row r="154" spans="5:9" ht="15" customHeight="1">
      <c r="E154" s="38"/>
      <c r="F154" s="38"/>
      <c r="H154" s="38"/>
      <c r="I154" s="18"/>
    </row>
    <row r="155" spans="5:9" ht="15" customHeight="1">
      <c r="E155" s="38"/>
      <c r="F155" s="38"/>
      <c r="H155" s="38"/>
      <c r="I155" s="18"/>
    </row>
    <row r="156" spans="5:9" ht="15" customHeight="1">
      <c r="E156" s="38"/>
      <c r="F156" s="38"/>
      <c r="H156" s="38"/>
      <c r="I156" s="18"/>
    </row>
    <row r="157" spans="5:9" ht="15" customHeight="1">
      <c r="E157" s="38"/>
      <c r="F157" s="38"/>
      <c r="H157" s="38"/>
      <c r="I157" s="18"/>
    </row>
    <row r="158" spans="5:9" ht="15" customHeight="1">
      <c r="E158" s="38"/>
      <c r="F158" s="38"/>
      <c r="H158" s="38"/>
      <c r="I158" s="18"/>
    </row>
    <row r="159" spans="5:9" ht="15" customHeight="1">
      <c r="E159" s="38"/>
      <c r="F159" s="38"/>
      <c r="H159" s="38"/>
      <c r="I159" s="18"/>
    </row>
    <row r="160" spans="5:9" ht="15" customHeight="1">
      <c r="E160" s="38"/>
      <c r="F160" s="38"/>
      <c r="H160" s="38"/>
      <c r="I160" s="18"/>
    </row>
    <row r="161" spans="5:9" ht="15" customHeight="1">
      <c r="E161" s="38"/>
      <c r="F161" s="38"/>
      <c r="H161" s="38"/>
      <c r="I161" s="18"/>
    </row>
    <row r="162" spans="5:9" ht="15" customHeight="1">
      <c r="E162" s="38"/>
      <c r="F162" s="38"/>
      <c r="H162" s="38"/>
      <c r="I162" s="18"/>
    </row>
    <row r="163" spans="5:9" ht="15" customHeight="1">
      <c r="E163" s="38"/>
      <c r="F163" s="38"/>
      <c r="H163" s="38"/>
      <c r="I163" s="18"/>
    </row>
    <row r="164" spans="5:9" ht="15" customHeight="1">
      <c r="E164" s="38"/>
      <c r="F164" s="38"/>
      <c r="H164" s="38"/>
      <c r="I164" s="18"/>
    </row>
    <row r="165" spans="5:9" ht="15" customHeight="1">
      <c r="E165" s="38"/>
      <c r="F165" s="38"/>
      <c r="H165" s="38"/>
      <c r="I165" s="18"/>
    </row>
    <row r="166" spans="5:9" ht="15" customHeight="1">
      <c r="E166" s="38"/>
      <c r="F166" s="38"/>
      <c r="H166" s="38"/>
      <c r="I166" s="18"/>
    </row>
    <row r="167" spans="5:9" ht="15" customHeight="1">
      <c r="E167" s="38"/>
      <c r="F167" s="38"/>
      <c r="H167" s="38"/>
      <c r="I167" s="18"/>
    </row>
    <row r="168" spans="5:9" ht="15" customHeight="1">
      <c r="E168" s="38"/>
      <c r="F168" s="38"/>
      <c r="H168" s="38"/>
      <c r="I168" s="18"/>
    </row>
    <row r="169" spans="5:9" ht="15" customHeight="1">
      <c r="E169" s="38"/>
      <c r="F169" s="38"/>
      <c r="H169" s="38"/>
      <c r="I169" s="18"/>
    </row>
    <row r="170" spans="5:9" ht="15" customHeight="1">
      <c r="E170" s="38"/>
      <c r="F170" s="38"/>
      <c r="H170" s="38"/>
      <c r="I170" s="18"/>
    </row>
    <row r="171" spans="5:9" ht="15" customHeight="1">
      <c r="E171" s="38"/>
      <c r="F171" s="38"/>
      <c r="H171" s="38"/>
      <c r="I171" s="18"/>
    </row>
    <row r="172" spans="5:9" ht="15" customHeight="1">
      <c r="E172" s="38"/>
      <c r="F172" s="38"/>
      <c r="H172" s="38"/>
      <c r="I172" s="18"/>
    </row>
    <row r="173" spans="5:9" ht="15" customHeight="1">
      <c r="E173" s="38"/>
      <c r="F173" s="38"/>
      <c r="H173" s="38"/>
      <c r="I173" s="18"/>
    </row>
    <row r="174" spans="5:9" ht="15" customHeight="1">
      <c r="E174" s="38"/>
      <c r="F174" s="38"/>
      <c r="H174" s="38"/>
      <c r="I174" s="18"/>
    </row>
    <row r="175" spans="5:9" ht="15" customHeight="1">
      <c r="E175" s="38"/>
      <c r="F175" s="38"/>
      <c r="H175" s="38"/>
      <c r="I175" s="18"/>
    </row>
    <row r="176" spans="5:9" ht="15" customHeight="1">
      <c r="E176" s="38"/>
      <c r="F176" s="38"/>
      <c r="H176" s="38"/>
      <c r="I176" s="18"/>
    </row>
    <row r="177" spans="5:9" ht="15" customHeight="1">
      <c r="E177" s="38"/>
      <c r="F177" s="38"/>
      <c r="H177" s="38"/>
      <c r="I177" s="18"/>
    </row>
    <row r="178" spans="5:9" ht="15" customHeight="1">
      <c r="E178" s="38"/>
      <c r="F178" s="38"/>
      <c r="H178" s="38"/>
      <c r="I178" s="18"/>
    </row>
    <row r="179" spans="5:9" ht="15" customHeight="1">
      <c r="E179" s="38"/>
      <c r="F179" s="38"/>
      <c r="H179" s="38"/>
      <c r="I179" s="18"/>
    </row>
    <row r="180" spans="5:9" ht="15" customHeight="1">
      <c r="E180" s="38"/>
      <c r="F180" s="38"/>
      <c r="H180" s="38"/>
      <c r="I180" s="18"/>
    </row>
    <row r="181" spans="5:9" ht="15" customHeight="1">
      <c r="E181" s="38"/>
      <c r="F181" s="38"/>
      <c r="H181" s="38"/>
      <c r="I181" s="18"/>
    </row>
    <row r="182" spans="5:9" ht="15" customHeight="1">
      <c r="E182" s="38"/>
      <c r="F182" s="38"/>
      <c r="H182" s="38"/>
      <c r="I182" s="18"/>
    </row>
    <row r="183" spans="5:9" ht="15" customHeight="1">
      <c r="E183" s="38"/>
      <c r="F183" s="38"/>
      <c r="H183" s="38"/>
      <c r="I183" s="18"/>
    </row>
    <row r="184" spans="5:9" ht="15" customHeight="1">
      <c r="E184" s="38"/>
      <c r="F184" s="38"/>
      <c r="H184" s="38"/>
      <c r="I184" s="18"/>
    </row>
    <row r="185" spans="5:9" ht="15" customHeight="1">
      <c r="E185" s="38"/>
      <c r="F185" s="38"/>
      <c r="H185" s="38"/>
      <c r="I185" s="18"/>
    </row>
    <row r="186" spans="5:9" ht="15" customHeight="1">
      <c r="E186" s="38"/>
      <c r="F186" s="38"/>
      <c r="H186" s="38"/>
      <c r="I186" s="18"/>
    </row>
    <row r="187" spans="5:9" ht="15" customHeight="1">
      <c r="E187" s="38"/>
      <c r="F187" s="38"/>
      <c r="H187" s="38"/>
      <c r="I187" s="18"/>
    </row>
    <row r="188" spans="5:9" ht="15" customHeight="1">
      <c r="E188" s="38"/>
      <c r="F188" s="38"/>
      <c r="H188" s="38"/>
      <c r="I188" s="18"/>
    </row>
    <row r="189" spans="5:9" ht="15" customHeight="1">
      <c r="E189" s="38"/>
      <c r="F189" s="38"/>
      <c r="H189" s="38"/>
      <c r="I189" s="18"/>
    </row>
    <row r="190" spans="5:9" ht="15" customHeight="1">
      <c r="E190" s="38"/>
      <c r="F190" s="38"/>
      <c r="H190" s="38"/>
      <c r="I190" s="18"/>
    </row>
    <row r="191" spans="5:9" ht="15" customHeight="1">
      <c r="E191" s="38"/>
      <c r="F191" s="38"/>
      <c r="H191" s="38"/>
      <c r="I191" s="18"/>
    </row>
    <row r="192" spans="5:9" ht="15" customHeight="1">
      <c r="E192" s="38"/>
      <c r="F192" s="38"/>
      <c r="H192" s="38"/>
      <c r="I192" s="18"/>
    </row>
    <row r="193" spans="5:9" ht="15" customHeight="1">
      <c r="E193" s="38"/>
      <c r="F193" s="38"/>
      <c r="H193" s="38"/>
      <c r="I193" s="18"/>
    </row>
    <row r="194" spans="5:9" ht="15" customHeight="1">
      <c r="E194" s="38"/>
      <c r="F194" s="38"/>
      <c r="H194" s="38"/>
      <c r="I194" s="18"/>
    </row>
    <row r="195" spans="5:9" ht="15" customHeight="1">
      <c r="E195" s="38"/>
      <c r="F195" s="38"/>
      <c r="H195" s="38"/>
      <c r="I195" s="18"/>
    </row>
    <row r="196" spans="5:9" ht="15" customHeight="1">
      <c r="E196" s="38"/>
      <c r="F196" s="38"/>
      <c r="H196" s="38"/>
      <c r="I196" s="18"/>
    </row>
    <row r="197" spans="5:9" ht="15" customHeight="1">
      <c r="E197" s="38"/>
      <c r="F197" s="38"/>
      <c r="H197" s="38"/>
      <c r="I197" s="18"/>
    </row>
    <row r="198" spans="5:9" ht="15" customHeight="1">
      <c r="E198" s="38"/>
      <c r="F198" s="38"/>
      <c r="H198" s="38"/>
      <c r="I198" s="18"/>
    </row>
    <row r="199" spans="5:9" ht="15" customHeight="1">
      <c r="E199" s="38"/>
      <c r="F199" s="38"/>
      <c r="H199" s="38"/>
      <c r="I199" s="18"/>
    </row>
    <row r="200" spans="5:9" ht="15" customHeight="1">
      <c r="E200" s="38"/>
      <c r="F200" s="38"/>
      <c r="H200" s="38"/>
      <c r="I200" s="18"/>
    </row>
    <row r="201" spans="5:9" ht="15" customHeight="1">
      <c r="E201" s="38"/>
      <c r="F201" s="38"/>
      <c r="H201" s="38"/>
      <c r="I201" s="18"/>
    </row>
    <row r="202" spans="5:9" ht="15" customHeight="1">
      <c r="E202" s="38"/>
      <c r="F202" s="38"/>
      <c r="H202" s="38"/>
      <c r="I202" s="18"/>
    </row>
    <row r="203" spans="5:9" ht="15" customHeight="1">
      <c r="E203" s="38"/>
      <c r="F203" s="38"/>
      <c r="H203" s="38"/>
      <c r="I203" s="18"/>
    </row>
    <row r="204" spans="5:9" ht="15" customHeight="1">
      <c r="E204" s="38"/>
      <c r="F204" s="38"/>
      <c r="H204" s="38"/>
      <c r="I204" s="18"/>
    </row>
    <row r="205" spans="5:9" ht="15" customHeight="1">
      <c r="E205" s="38"/>
      <c r="F205" s="38"/>
      <c r="H205" s="38"/>
      <c r="I205" s="18"/>
    </row>
    <row r="206" spans="5:9" ht="15" customHeight="1">
      <c r="E206" s="38"/>
      <c r="F206" s="38"/>
      <c r="H206" s="38"/>
      <c r="I206" s="18"/>
    </row>
    <row r="207" spans="5:9" ht="15" customHeight="1">
      <c r="E207" s="38"/>
      <c r="F207" s="38"/>
      <c r="H207" s="38"/>
      <c r="I207" s="18"/>
    </row>
    <row r="208" spans="5:9" ht="15" customHeight="1">
      <c r="E208" s="38"/>
      <c r="F208" s="38"/>
      <c r="H208" s="38"/>
      <c r="I208" s="18"/>
    </row>
    <row r="209" spans="5:9" ht="15" customHeight="1">
      <c r="E209" s="38"/>
      <c r="F209" s="38"/>
      <c r="H209" s="38"/>
      <c r="I209" s="18"/>
    </row>
    <row r="210" spans="5:9" ht="15" customHeight="1">
      <c r="E210" s="38"/>
      <c r="F210" s="38"/>
      <c r="H210" s="38"/>
      <c r="I210" s="18"/>
    </row>
    <row r="211" spans="5:9" ht="15" customHeight="1">
      <c r="E211" s="38"/>
      <c r="F211" s="38"/>
      <c r="H211" s="38"/>
      <c r="I211" s="18"/>
    </row>
    <row r="212" spans="5:9" ht="15" customHeight="1">
      <c r="E212" s="38"/>
      <c r="F212" s="38"/>
      <c r="H212" s="38"/>
      <c r="I212" s="18"/>
    </row>
    <row r="213" spans="5:9" ht="15" customHeight="1">
      <c r="E213" s="38"/>
      <c r="F213" s="38"/>
      <c r="H213" s="38"/>
      <c r="I213" s="18"/>
    </row>
    <row r="214" spans="5:9" ht="15" customHeight="1">
      <c r="E214" s="38"/>
      <c r="F214" s="38"/>
      <c r="H214" s="38"/>
      <c r="I214" s="18"/>
    </row>
    <row r="215" spans="5:9" ht="15" customHeight="1">
      <c r="E215" s="38"/>
      <c r="F215" s="38"/>
      <c r="H215" s="38"/>
      <c r="I215" s="18"/>
    </row>
    <row r="216" spans="5:9" ht="15" customHeight="1">
      <c r="E216" s="38"/>
      <c r="F216" s="38"/>
      <c r="H216" s="38"/>
      <c r="I216" s="18"/>
    </row>
    <row r="217" spans="5:9" ht="15" customHeight="1">
      <c r="E217" s="38"/>
      <c r="F217" s="38"/>
      <c r="H217" s="38"/>
      <c r="I217" s="18"/>
    </row>
    <row r="218" spans="5:9" ht="15" customHeight="1">
      <c r="E218" s="38"/>
      <c r="F218" s="38"/>
      <c r="H218" s="38"/>
      <c r="I218" s="18"/>
    </row>
    <row r="219" spans="5:9" ht="15" customHeight="1">
      <c r="E219" s="38"/>
      <c r="F219" s="38"/>
      <c r="H219" s="38"/>
      <c r="I219" s="18"/>
    </row>
    <row r="220" spans="5:9" ht="15" customHeight="1">
      <c r="E220" s="38"/>
      <c r="F220" s="38"/>
      <c r="H220" s="38"/>
      <c r="I220" s="18"/>
    </row>
    <row r="221" spans="5:9" ht="15" customHeight="1">
      <c r="E221" s="38"/>
      <c r="F221" s="38"/>
      <c r="H221" s="38"/>
      <c r="I221" s="18"/>
    </row>
    <row r="222" spans="5:9" ht="15" customHeight="1">
      <c r="E222" s="38"/>
      <c r="F222" s="38"/>
      <c r="H222" s="38"/>
      <c r="I222" s="18"/>
    </row>
    <row r="223" spans="5:9" ht="15" customHeight="1">
      <c r="E223" s="38"/>
      <c r="F223" s="38"/>
      <c r="H223" s="38"/>
      <c r="I223" s="18"/>
    </row>
    <row r="224" spans="5:9" ht="15" customHeight="1">
      <c r="E224" s="38"/>
      <c r="F224" s="38"/>
      <c r="H224" s="38"/>
      <c r="I224" s="18"/>
    </row>
    <row r="225" spans="5:9" ht="15" customHeight="1">
      <c r="E225" s="38"/>
      <c r="F225" s="38"/>
      <c r="H225" s="38"/>
      <c r="I225" s="18"/>
    </row>
    <row r="226" spans="5:9" ht="15" customHeight="1">
      <c r="E226" s="38"/>
      <c r="F226" s="38"/>
      <c r="H226" s="38"/>
      <c r="I226" s="18"/>
    </row>
    <row r="227" spans="5:9" ht="15" customHeight="1">
      <c r="E227" s="38"/>
      <c r="F227" s="38"/>
      <c r="H227" s="38"/>
      <c r="I227" s="18"/>
    </row>
    <row r="228" spans="5:9" ht="15" customHeight="1">
      <c r="E228" s="38"/>
      <c r="F228" s="38"/>
      <c r="H228" s="38"/>
      <c r="I228" s="18"/>
    </row>
    <row r="229" spans="5:9" ht="15" customHeight="1">
      <c r="E229" s="38"/>
      <c r="F229" s="38"/>
      <c r="H229" s="38"/>
      <c r="I229" s="18"/>
    </row>
    <row r="230" spans="5:9" ht="15" customHeight="1">
      <c r="E230" s="38"/>
      <c r="F230" s="38"/>
      <c r="H230" s="38"/>
      <c r="I230" s="18"/>
    </row>
    <row r="231" spans="5:9" ht="15" customHeight="1">
      <c r="E231" s="38"/>
      <c r="F231" s="38"/>
      <c r="H231" s="38"/>
      <c r="I231" s="18"/>
    </row>
    <row r="232" spans="5:9" ht="15" customHeight="1">
      <c r="E232" s="38"/>
      <c r="F232" s="38"/>
      <c r="H232" s="38"/>
      <c r="I232" s="18"/>
    </row>
    <row r="233" spans="5:9" ht="15" customHeight="1">
      <c r="E233" s="38"/>
      <c r="F233" s="38"/>
      <c r="H233" s="38"/>
      <c r="I233" s="18"/>
    </row>
    <row r="234" spans="5:9" ht="15" customHeight="1">
      <c r="E234" s="38"/>
      <c r="F234" s="38"/>
      <c r="H234" s="38"/>
      <c r="I234" s="18"/>
    </row>
    <row r="235" spans="5:9" ht="15" customHeight="1">
      <c r="E235" s="38"/>
      <c r="F235" s="38"/>
      <c r="H235" s="38"/>
      <c r="I235" s="18"/>
    </row>
    <row r="236" spans="5:9" ht="15" customHeight="1">
      <c r="E236" s="38"/>
      <c r="F236" s="38"/>
      <c r="H236" s="38"/>
      <c r="I236" s="18"/>
    </row>
    <row r="237" spans="5:9" ht="15" customHeight="1">
      <c r="E237" s="38"/>
      <c r="F237" s="38"/>
      <c r="H237" s="38"/>
      <c r="I237" s="18"/>
    </row>
    <row r="238" spans="5:9" ht="15" customHeight="1">
      <c r="E238" s="38"/>
      <c r="F238" s="38"/>
      <c r="H238" s="38"/>
      <c r="I238" s="18"/>
    </row>
    <row r="239" spans="5:9" ht="15" customHeight="1">
      <c r="E239" s="38"/>
      <c r="F239" s="38"/>
      <c r="H239" s="38"/>
      <c r="I239" s="18"/>
    </row>
    <row r="240" spans="5:9" ht="15" customHeight="1">
      <c r="E240" s="38"/>
      <c r="F240" s="38"/>
      <c r="H240" s="38"/>
      <c r="I240" s="18"/>
    </row>
    <row r="241" spans="5:9" ht="15" customHeight="1">
      <c r="E241" s="38"/>
      <c r="F241" s="38"/>
      <c r="H241" s="38"/>
      <c r="I241" s="18"/>
    </row>
    <row r="242" spans="5:9" ht="15" customHeight="1">
      <c r="E242" s="38"/>
      <c r="F242" s="38"/>
      <c r="H242" s="38"/>
      <c r="I242" s="18"/>
    </row>
    <row r="243" spans="5:9" ht="15" customHeight="1">
      <c r="E243" s="38"/>
      <c r="F243" s="38"/>
      <c r="H243" s="38"/>
      <c r="I243" s="18"/>
    </row>
    <row r="244" spans="5:9" ht="15" customHeight="1">
      <c r="E244" s="38"/>
      <c r="F244" s="38"/>
      <c r="H244" s="38"/>
      <c r="I244" s="18"/>
    </row>
    <row r="245" spans="5:9" ht="15" customHeight="1">
      <c r="E245" s="38"/>
      <c r="F245" s="38"/>
      <c r="H245" s="38"/>
      <c r="I245" s="18"/>
    </row>
    <row r="246" spans="5:9" ht="15" customHeight="1">
      <c r="E246" s="38"/>
      <c r="F246" s="38"/>
      <c r="H246" s="38"/>
      <c r="I246" s="18"/>
    </row>
    <row r="247" spans="5:9" ht="15" customHeight="1">
      <c r="E247" s="38"/>
      <c r="F247" s="38"/>
      <c r="H247" s="38"/>
      <c r="I247" s="18"/>
    </row>
    <row r="248" spans="5:9" ht="15" customHeight="1">
      <c r="E248" s="38"/>
      <c r="F248" s="38"/>
      <c r="H248" s="38"/>
      <c r="I248" s="18"/>
    </row>
    <row r="249" spans="5:9" ht="15" customHeight="1">
      <c r="E249" s="38"/>
      <c r="F249" s="38"/>
      <c r="H249" s="38"/>
      <c r="I249" s="18"/>
    </row>
    <row r="250" spans="5:9" ht="15" customHeight="1">
      <c r="E250" s="38"/>
      <c r="F250" s="38"/>
      <c r="H250" s="38"/>
      <c r="I250" s="18"/>
    </row>
    <row r="251" spans="5:9" ht="15" customHeight="1">
      <c r="E251" s="38"/>
      <c r="F251" s="38"/>
      <c r="H251" s="38"/>
      <c r="I251" s="18"/>
    </row>
    <row r="252" spans="5:9" ht="15" customHeight="1">
      <c r="E252" s="38"/>
      <c r="F252" s="38"/>
      <c r="H252" s="38"/>
      <c r="I252" s="18"/>
    </row>
    <row r="253" spans="5:9" ht="15" customHeight="1">
      <c r="E253" s="38"/>
      <c r="F253" s="38"/>
      <c r="H253" s="38"/>
      <c r="I253" s="18"/>
    </row>
    <row r="254" spans="5:9" ht="15" customHeight="1">
      <c r="E254" s="38"/>
      <c r="F254" s="38"/>
      <c r="H254" s="38"/>
      <c r="I254" s="18"/>
    </row>
    <row r="255" spans="5:9" ht="15" customHeight="1">
      <c r="E255" s="38"/>
      <c r="F255" s="38"/>
      <c r="H255" s="38"/>
      <c r="I255" s="18"/>
    </row>
    <row r="256" spans="5:9" ht="15" customHeight="1">
      <c r="E256" s="38"/>
      <c r="F256" s="38"/>
      <c r="H256" s="38"/>
      <c r="I256" s="18"/>
    </row>
    <row r="257" spans="5:9" ht="15" customHeight="1">
      <c r="E257" s="38"/>
      <c r="F257" s="38"/>
      <c r="H257" s="38"/>
      <c r="I257" s="18"/>
    </row>
    <row r="258" spans="5:9" ht="15" customHeight="1">
      <c r="E258" s="38"/>
      <c r="F258" s="38"/>
      <c r="H258" s="38"/>
      <c r="I258" s="18"/>
    </row>
    <row r="259" spans="5:9" ht="15" customHeight="1">
      <c r="E259" s="38"/>
      <c r="F259" s="38"/>
      <c r="H259" s="38"/>
      <c r="I259" s="18"/>
    </row>
    <row r="260" spans="5:9" ht="15" customHeight="1">
      <c r="E260" s="38"/>
      <c r="F260" s="38"/>
      <c r="H260" s="38"/>
      <c r="I260" s="18"/>
    </row>
    <row r="261" spans="5:9" ht="15" customHeight="1">
      <c r="E261" s="38"/>
      <c r="F261" s="38"/>
      <c r="H261" s="38"/>
      <c r="I261" s="18"/>
    </row>
    <row r="262" spans="5:9" ht="15" customHeight="1">
      <c r="E262" s="38"/>
      <c r="F262" s="38"/>
      <c r="H262" s="38"/>
      <c r="I262" s="18"/>
    </row>
    <row r="263" spans="5:9" ht="15" customHeight="1">
      <c r="E263" s="38"/>
      <c r="F263" s="38"/>
      <c r="H263" s="38"/>
      <c r="I263" s="18"/>
    </row>
    <row r="264" spans="5:9" ht="15" customHeight="1">
      <c r="E264" s="38"/>
      <c r="F264" s="38"/>
      <c r="H264" s="38"/>
      <c r="I264" s="18"/>
    </row>
    <row r="265" spans="5:9" ht="15" customHeight="1">
      <c r="E265" s="38"/>
      <c r="F265" s="38"/>
      <c r="H265" s="38"/>
      <c r="I265" s="18"/>
    </row>
    <row r="266" spans="5:9" ht="15" customHeight="1">
      <c r="E266" s="38"/>
      <c r="F266" s="38"/>
      <c r="H266" s="38"/>
      <c r="I266" s="18"/>
    </row>
    <row r="267" spans="5:9" ht="15" customHeight="1">
      <c r="E267" s="38"/>
      <c r="F267" s="38"/>
      <c r="H267" s="38"/>
      <c r="I267" s="18"/>
    </row>
    <row r="268" spans="5:9" ht="15" customHeight="1">
      <c r="E268" s="38"/>
      <c r="F268" s="38"/>
      <c r="H268" s="38"/>
      <c r="I268" s="18"/>
    </row>
    <row r="269" spans="5:9" ht="15" customHeight="1">
      <c r="E269" s="38"/>
      <c r="F269" s="38"/>
      <c r="H269" s="38"/>
      <c r="I269" s="18"/>
    </row>
    <row r="270" spans="5:9" ht="15" customHeight="1">
      <c r="E270" s="38"/>
      <c r="F270" s="38"/>
      <c r="H270" s="38"/>
      <c r="I270" s="18"/>
    </row>
    <row r="271" spans="5:9" ht="15" customHeight="1">
      <c r="E271" s="38"/>
      <c r="F271" s="38"/>
      <c r="H271" s="38"/>
      <c r="I271" s="18"/>
    </row>
    <row r="272" spans="5:9" ht="15" customHeight="1">
      <c r="E272" s="38"/>
      <c r="F272" s="38"/>
      <c r="H272" s="38"/>
      <c r="I272" s="18"/>
    </row>
    <row r="273" spans="5:9" ht="15" customHeight="1">
      <c r="E273" s="38"/>
      <c r="F273" s="38"/>
      <c r="H273" s="38"/>
      <c r="I273" s="18"/>
    </row>
    <row r="274" spans="5:9" ht="15" customHeight="1">
      <c r="E274" s="38"/>
      <c r="F274" s="38"/>
      <c r="H274" s="38"/>
      <c r="I274" s="18"/>
    </row>
    <row r="275" spans="5:9" ht="15" customHeight="1">
      <c r="E275" s="38"/>
      <c r="F275" s="38"/>
      <c r="H275" s="38"/>
      <c r="I275" s="18"/>
    </row>
    <row r="276" spans="5:9" ht="15" customHeight="1">
      <c r="E276" s="38"/>
      <c r="F276" s="38"/>
      <c r="H276" s="38"/>
      <c r="I276" s="18"/>
    </row>
    <row r="277" spans="5:9" ht="15" customHeight="1">
      <c r="E277" s="38"/>
      <c r="F277" s="38"/>
      <c r="H277" s="38"/>
      <c r="I277" s="18"/>
    </row>
    <row r="278" spans="5:9" ht="15" customHeight="1">
      <c r="E278" s="38"/>
      <c r="F278" s="38"/>
      <c r="H278" s="38"/>
      <c r="I278" s="18"/>
    </row>
    <row r="279" spans="5:9" ht="15" customHeight="1">
      <c r="E279" s="38"/>
      <c r="F279" s="38"/>
      <c r="H279" s="38"/>
      <c r="I279" s="18"/>
    </row>
    <row r="280" spans="5:9" ht="15" customHeight="1">
      <c r="E280" s="38"/>
      <c r="F280" s="38"/>
      <c r="H280" s="38"/>
      <c r="I280" s="18"/>
    </row>
    <row r="281" spans="5:9" ht="15" customHeight="1">
      <c r="E281" s="38"/>
      <c r="F281" s="38"/>
      <c r="H281" s="38"/>
      <c r="I281" s="18"/>
    </row>
    <row r="282" spans="5:9" ht="15" customHeight="1">
      <c r="E282" s="38"/>
      <c r="F282" s="38"/>
      <c r="H282" s="38"/>
      <c r="I282" s="18"/>
    </row>
    <row r="283" spans="5:9" ht="15" customHeight="1">
      <c r="E283" s="38"/>
      <c r="F283" s="38"/>
      <c r="H283" s="38"/>
      <c r="I283" s="18"/>
    </row>
    <row r="284" spans="5:9" ht="15" customHeight="1">
      <c r="E284" s="38"/>
      <c r="F284" s="38"/>
      <c r="H284" s="38"/>
      <c r="I284" s="18"/>
    </row>
    <row r="285" spans="5:9" ht="15" customHeight="1">
      <c r="E285" s="38"/>
      <c r="F285" s="38"/>
      <c r="H285" s="38"/>
      <c r="I285" s="18"/>
    </row>
    <row r="286" spans="5:9" ht="15" customHeight="1">
      <c r="E286" s="38"/>
      <c r="F286" s="38"/>
      <c r="H286" s="38"/>
      <c r="I286" s="18"/>
    </row>
    <row r="287" spans="5:9" ht="15" customHeight="1">
      <c r="E287" s="38"/>
      <c r="F287" s="38"/>
      <c r="H287" s="38"/>
      <c r="I287" s="18"/>
    </row>
    <row r="288" spans="5:9" ht="15" customHeight="1">
      <c r="E288" s="38"/>
      <c r="F288" s="38"/>
      <c r="H288" s="38"/>
      <c r="I288" s="18"/>
    </row>
    <row r="289" spans="5:9" ht="15" customHeight="1">
      <c r="E289" s="38"/>
      <c r="F289" s="38"/>
      <c r="H289" s="38"/>
      <c r="I289" s="18"/>
    </row>
    <row r="290" spans="5:9" ht="15" customHeight="1">
      <c r="E290" s="38"/>
      <c r="F290" s="38"/>
      <c r="H290" s="38"/>
      <c r="I290" s="18"/>
    </row>
    <row r="291" spans="5:9" ht="15" customHeight="1">
      <c r="E291" s="38"/>
      <c r="F291" s="38"/>
      <c r="H291" s="38"/>
      <c r="I291" s="18"/>
    </row>
    <row r="292" spans="5:9" ht="15" customHeight="1">
      <c r="E292" s="38"/>
      <c r="F292" s="38"/>
      <c r="H292" s="38"/>
      <c r="I292" s="18"/>
    </row>
    <row r="293" spans="5:9" ht="15" customHeight="1">
      <c r="E293" s="38"/>
      <c r="F293" s="38"/>
      <c r="H293" s="38"/>
      <c r="I293" s="18"/>
    </row>
    <row r="294" spans="5:9" ht="15" customHeight="1">
      <c r="E294" s="38"/>
      <c r="F294" s="38"/>
      <c r="H294" s="38"/>
      <c r="I294" s="18"/>
    </row>
    <row r="295" spans="5:9" ht="15" customHeight="1">
      <c r="E295" s="38"/>
      <c r="F295" s="38"/>
      <c r="H295" s="38"/>
      <c r="I295" s="18"/>
    </row>
    <row r="296" spans="5:9" ht="15" customHeight="1">
      <c r="E296" s="38"/>
      <c r="F296" s="38"/>
      <c r="H296" s="38"/>
      <c r="I296" s="18"/>
    </row>
    <row r="297" spans="5:9" ht="15" customHeight="1">
      <c r="E297" s="38"/>
      <c r="F297" s="38"/>
      <c r="H297" s="38"/>
      <c r="I297" s="18"/>
    </row>
    <row r="298" spans="5:9" ht="15" customHeight="1">
      <c r="E298" s="38"/>
      <c r="F298" s="38"/>
      <c r="H298" s="38"/>
      <c r="I298" s="18"/>
    </row>
    <row r="299" spans="5:9" ht="15" customHeight="1">
      <c r="E299" s="38"/>
      <c r="F299" s="38"/>
      <c r="H299" s="38"/>
      <c r="I299" s="18"/>
    </row>
    <row r="300" spans="5:9" ht="15" customHeight="1">
      <c r="E300" s="38"/>
      <c r="F300" s="38"/>
      <c r="H300" s="38"/>
      <c r="I300" s="18"/>
    </row>
    <row r="301" spans="5:9" ht="15" customHeight="1">
      <c r="E301" s="38"/>
      <c r="F301" s="38"/>
      <c r="H301" s="38"/>
      <c r="I301" s="18"/>
    </row>
    <row r="302" spans="5:9" ht="15" customHeight="1">
      <c r="E302" s="38"/>
      <c r="F302" s="38"/>
      <c r="H302" s="38"/>
      <c r="I302" s="18"/>
    </row>
    <row r="303" spans="5:9" ht="15" customHeight="1">
      <c r="E303" s="38"/>
      <c r="F303" s="38"/>
      <c r="H303" s="38"/>
      <c r="I303" s="18"/>
    </row>
    <row r="304" spans="5:9" ht="15" customHeight="1">
      <c r="E304" s="38"/>
      <c r="F304" s="38"/>
      <c r="H304" s="38"/>
      <c r="I304" s="18"/>
    </row>
    <row r="305" spans="5:9" ht="15" customHeight="1">
      <c r="E305" s="38"/>
      <c r="F305" s="38"/>
      <c r="H305" s="38"/>
      <c r="I305" s="18"/>
    </row>
    <row r="306" spans="5:9" ht="15" customHeight="1">
      <c r="E306" s="38"/>
      <c r="F306" s="38"/>
      <c r="H306" s="38"/>
      <c r="I306" s="18"/>
    </row>
    <row r="307" spans="5:9" ht="15" customHeight="1">
      <c r="E307" s="38"/>
      <c r="F307" s="38"/>
      <c r="H307" s="38"/>
      <c r="I307" s="18"/>
    </row>
    <row r="308" spans="5:9" ht="15" customHeight="1">
      <c r="E308" s="38"/>
      <c r="F308" s="38"/>
      <c r="H308" s="38"/>
      <c r="I308" s="18"/>
    </row>
    <row r="309" spans="5:9" ht="15" customHeight="1">
      <c r="E309" s="38"/>
      <c r="F309" s="38"/>
      <c r="H309" s="38"/>
      <c r="I309" s="18"/>
    </row>
    <row r="310" spans="5:9" ht="15" customHeight="1">
      <c r="E310" s="38"/>
      <c r="F310" s="38"/>
      <c r="H310" s="38"/>
      <c r="I310" s="18"/>
    </row>
    <row r="311" spans="5:9" ht="15" customHeight="1">
      <c r="E311" s="38"/>
      <c r="F311" s="38"/>
      <c r="H311" s="38"/>
      <c r="I311" s="18"/>
    </row>
    <row r="312" spans="5:9" ht="15" customHeight="1">
      <c r="E312" s="38"/>
      <c r="F312" s="38"/>
      <c r="H312" s="38"/>
      <c r="I312" s="18"/>
    </row>
    <row r="313" spans="5:9" ht="15" customHeight="1">
      <c r="E313" s="38"/>
      <c r="F313" s="38"/>
      <c r="H313" s="38"/>
      <c r="I313" s="18"/>
    </row>
    <row r="314" spans="5:9" ht="15" customHeight="1">
      <c r="E314" s="38"/>
      <c r="F314" s="38"/>
      <c r="H314" s="38"/>
      <c r="I314" s="18"/>
    </row>
    <row r="315" spans="5:9" ht="15" customHeight="1">
      <c r="E315" s="38"/>
      <c r="F315" s="38"/>
      <c r="H315" s="38"/>
      <c r="I315" s="18"/>
    </row>
    <row r="316" spans="5:9" ht="15" customHeight="1">
      <c r="E316" s="38"/>
      <c r="F316" s="38"/>
      <c r="H316" s="38"/>
      <c r="I316" s="18"/>
    </row>
    <row r="317" spans="5:9" ht="15" customHeight="1">
      <c r="E317" s="38"/>
      <c r="F317" s="38"/>
      <c r="H317" s="38"/>
      <c r="I317" s="18"/>
    </row>
    <row r="318" spans="5:9" ht="15" customHeight="1">
      <c r="E318" s="38"/>
      <c r="F318" s="38"/>
      <c r="H318" s="38"/>
      <c r="I318" s="18"/>
    </row>
    <row r="319" spans="5:9" ht="15" customHeight="1">
      <c r="E319" s="38"/>
      <c r="F319" s="38"/>
      <c r="H319" s="38"/>
      <c r="I319" s="18"/>
    </row>
    <row r="320" spans="5:9" ht="15" customHeight="1">
      <c r="E320" s="38"/>
      <c r="F320" s="38"/>
      <c r="H320" s="38"/>
      <c r="I320" s="18"/>
    </row>
    <row r="321" spans="5:9" ht="15" customHeight="1">
      <c r="E321" s="38"/>
      <c r="F321" s="38"/>
      <c r="H321" s="38"/>
      <c r="I321" s="18"/>
    </row>
    <row r="322" spans="5:9" ht="15" customHeight="1">
      <c r="E322" s="38"/>
      <c r="F322" s="38"/>
      <c r="H322" s="38"/>
      <c r="I322" s="18"/>
    </row>
    <row r="323" spans="5:9" ht="15" customHeight="1">
      <c r="E323" s="38"/>
      <c r="F323" s="38"/>
      <c r="H323" s="38"/>
      <c r="I323" s="18"/>
    </row>
    <row r="324" spans="5:9" ht="15" customHeight="1">
      <c r="E324" s="38"/>
      <c r="F324" s="38"/>
      <c r="H324" s="38"/>
      <c r="I324" s="18"/>
    </row>
    <row r="325" spans="5:9" ht="15" customHeight="1">
      <c r="E325" s="38"/>
      <c r="F325" s="38"/>
      <c r="H325" s="38"/>
      <c r="I325" s="18"/>
    </row>
    <row r="326" spans="5:9" ht="15" customHeight="1">
      <c r="E326" s="38"/>
      <c r="F326" s="38"/>
      <c r="H326" s="38"/>
      <c r="I326" s="18"/>
    </row>
    <row r="327" spans="5:9" ht="15" customHeight="1">
      <c r="E327" s="38"/>
      <c r="F327" s="38"/>
      <c r="H327" s="38"/>
      <c r="I327" s="18"/>
    </row>
    <row r="328" spans="5:9" ht="15" customHeight="1">
      <c r="E328" s="38"/>
      <c r="F328" s="38"/>
      <c r="H328" s="38"/>
      <c r="I328" s="18"/>
    </row>
    <row r="329" spans="5:9" ht="15" customHeight="1">
      <c r="E329" s="38"/>
      <c r="F329" s="38"/>
      <c r="H329" s="38"/>
      <c r="I329" s="18"/>
    </row>
    <row r="330" spans="5:9" ht="15" customHeight="1">
      <c r="E330" s="38"/>
      <c r="F330" s="38"/>
      <c r="H330" s="38"/>
      <c r="I330" s="18"/>
    </row>
    <row r="331" spans="5:9" ht="15" customHeight="1">
      <c r="E331" s="38"/>
      <c r="F331" s="38"/>
      <c r="H331" s="38"/>
      <c r="I331" s="18"/>
    </row>
    <row r="332" spans="5:9" ht="15" customHeight="1">
      <c r="E332" s="38"/>
      <c r="F332" s="38"/>
      <c r="H332" s="38"/>
      <c r="I332" s="18"/>
    </row>
    <row r="333" spans="5:9" ht="15" customHeight="1">
      <c r="E333" s="38"/>
      <c r="F333" s="38"/>
      <c r="H333" s="38"/>
      <c r="I333" s="18"/>
    </row>
    <row r="334" spans="5:9" ht="15" customHeight="1">
      <c r="E334" s="38"/>
      <c r="F334" s="38"/>
      <c r="H334" s="38"/>
      <c r="I334" s="18"/>
    </row>
    <row r="335" spans="5:9" ht="15" customHeight="1">
      <c r="E335" s="38"/>
      <c r="F335" s="38"/>
      <c r="H335" s="38"/>
      <c r="I335" s="18"/>
    </row>
    <row r="336" spans="5:9" ht="15" customHeight="1">
      <c r="E336" s="38"/>
      <c r="F336" s="38"/>
      <c r="H336" s="38"/>
      <c r="I336" s="18"/>
    </row>
    <row r="337" spans="5:9" ht="15" customHeight="1">
      <c r="E337" s="38"/>
      <c r="F337" s="38"/>
      <c r="H337" s="38"/>
      <c r="I337" s="18"/>
    </row>
    <row r="338" spans="5:9" ht="15" customHeight="1">
      <c r="E338" s="38"/>
      <c r="F338" s="38"/>
      <c r="H338" s="38"/>
      <c r="I338" s="18"/>
    </row>
    <row r="339" spans="5:9" ht="15" customHeight="1">
      <c r="E339" s="38"/>
      <c r="F339" s="38"/>
      <c r="H339" s="38"/>
      <c r="I339" s="18"/>
    </row>
    <row r="340" spans="5:9" ht="15" customHeight="1">
      <c r="E340" s="38"/>
      <c r="F340" s="38"/>
      <c r="H340" s="38"/>
      <c r="I340" s="18"/>
    </row>
    <row r="341" spans="5:9" ht="15" customHeight="1">
      <c r="E341" s="38"/>
      <c r="F341" s="38"/>
      <c r="H341" s="38"/>
      <c r="I341" s="18"/>
    </row>
    <row r="342" spans="5:9" ht="15" customHeight="1">
      <c r="E342" s="38"/>
      <c r="F342" s="38"/>
      <c r="H342" s="38"/>
      <c r="I342" s="18"/>
    </row>
    <row r="343" spans="5:9" ht="15" customHeight="1">
      <c r="E343" s="38"/>
      <c r="F343" s="38"/>
      <c r="H343" s="38"/>
      <c r="I343" s="18"/>
    </row>
    <row r="344" spans="5:9" ht="15" customHeight="1">
      <c r="E344" s="38"/>
      <c r="F344" s="38"/>
      <c r="H344" s="38"/>
      <c r="I344" s="18"/>
    </row>
    <row r="345" spans="5:9" ht="15" customHeight="1">
      <c r="E345" s="38"/>
      <c r="F345" s="38"/>
      <c r="H345" s="38"/>
      <c r="I345" s="18"/>
    </row>
    <row r="346" spans="5:9" ht="15" customHeight="1">
      <c r="E346" s="38"/>
      <c r="F346" s="38"/>
      <c r="H346" s="38"/>
      <c r="I346" s="18"/>
    </row>
    <row r="347" spans="5:9" ht="15" customHeight="1">
      <c r="E347" s="38"/>
      <c r="F347" s="38"/>
      <c r="H347" s="38"/>
      <c r="I347" s="18"/>
    </row>
    <row r="348" spans="5:9" ht="15" customHeight="1">
      <c r="E348" s="38"/>
      <c r="F348" s="38"/>
      <c r="H348" s="38"/>
      <c r="I348" s="18"/>
    </row>
    <row r="349" spans="5:9" ht="15" customHeight="1">
      <c r="E349" s="38"/>
      <c r="F349" s="38"/>
      <c r="H349" s="38"/>
      <c r="I349" s="18"/>
    </row>
    <row r="350" spans="5:9" ht="15" customHeight="1">
      <c r="E350" s="38"/>
      <c r="F350" s="38"/>
      <c r="H350" s="38"/>
      <c r="I350" s="18"/>
    </row>
    <row r="351" spans="5:9" ht="15" customHeight="1">
      <c r="E351" s="38"/>
      <c r="F351" s="38"/>
      <c r="H351" s="38"/>
      <c r="I351" s="18"/>
    </row>
    <row r="352" spans="5:9" ht="15" customHeight="1">
      <c r="E352" s="38"/>
      <c r="F352" s="38"/>
      <c r="H352" s="38"/>
      <c r="I352" s="18"/>
    </row>
    <row r="353" spans="5:9" ht="15" customHeight="1">
      <c r="E353" s="38"/>
      <c r="F353" s="38"/>
      <c r="H353" s="38"/>
      <c r="I353" s="18"/>
    </row>
    <row r="354" spans="5:9" ht="15" customHeight="1">
      <c r="E354" s="38"/>
      <c r="F354" s="38"/>
      <c r="H354" s="38"/>
      <c r="I354" s="18"/>
    </row>
    <row r="355" spans="5:9" ht="15" customHeight="1">
      <c r="E355" s="38"/>
      <c r="F355" s="38"/>
      <c r="H355" s="38"/>
      <c r="I355" s="18"/>
    </row>
    <row r="356" spans="5:9" ht="15" customHeight="1">
      <c r="E356" s="38"/>
      <c r="F356" s="38"/>
      <c r="H356" s="38"/>
      <c r="I356" s="18"/>
    </row>
    <row r="357" spans="5:9" ht="15" customHeight="1">
      <c r="E357" s="38"/>
      <c r="F357" s="38"/>
      <c r="H357" s="38"/>
      <c r="I357" s="18"/>
    </row>
    <row r="358" spans="5:9" ht="15" customHeight="1">
      <c r="E358" s="38"/>
      <c r="F358" s="38"/>
      <c r="H358" s="38"/>
      <c r="I358" s="18"/>
    </row>
    <row r="359" spans="5:9" ht="15" customHeight="1">
      <c r="E359" s="38"/>
      <c r="F359" s="38"/>
      <c r="H359" s="38"/>
      <c r="I359" s="18"/>
    </row>
    <row r="360" spans="5:9" ht="15" customHeight="1">
      <c r="E360" s="38"/>
      <c r="F360" s="38"/>
      <c r="H360" s="38"/>
      <c r="I360" s="18"/>
    </row>
    <row r="361" spans="5:9" ht="15" customHeight="1">
      <c r="E361" s="38"/>
      <c r="F361" s="38"/>
      <c r="H361" s="38"/>
      <c r="I361" s="18"/>
    </row>
    <row r="362" spans="5:9" ht="15" customHeight="1">
      <c r="E362" s="38"/>
      <c r="F362" s="38"/>
      <c r="H362" s="38"/>
      <c r="I362" s="18"/>
    </row>
    <row r="363" spans="5:9" ht="15" customHeight="1">
      <c r="E363" s="38"/>
      <c r="F363" s="38"/>
      <c r="H363" s="38"/>
      <c r="I363" s="18"/>
    </row>
    <row r="364" spans="5:9" ht="15" customHeight="1">
      <c r="E364" s="38"/>
      <c r="F364" s="38"/>
      <c r="H364" s="38"/>
      <c r="I364" s="18"/>
    </row>
    <row r="365" spans="5:9" ht="15" customHeight="1">
      <c r="E365" s="38"/>
      <c r="F365" s="38"/>
      <c r="H365" s="38"/>
      <c r="I365" s="18"/>
    </row>
    <row r="366" spans="5:9" ht="15" customHeight="1">
      <c r="E366" s="38"/>
      <c r="F366" s="38"/>
      <c r="H366" s="38"/>
      <c r="I366" s="18"/>
    </row>
    <row r="367" spans="5:9" ht="15" customHeight="1">
      <c r="E367" s="38"/>
      <c r="F367" s="38"/>
      <c r="H367" s="38"/>
      <c r="I367" s="18"/>
    </row>
    <row r="368" spans="5:9" ht="15" customHeight="1">
      <c r="E368" s="38"/>
      <c r="F368" s="38"/>
      <c r="H368" s="38"/>
      <c r="I368" s="18"/>
    </row>
    <row r="369" spans="5:9" ht="15" customHeight="1">
      <c r="E369" s="38"/>
      <c r="F369" s="38"/>
      <c r="H369" s="38"/>
      <c r="I369" s="18"/>
    </row>
    <row r="370" spans="5:9" ht="15" customHeight="1">
      <c r="E370" s="38"/>
      <c r="F370" s="38"/>
      <c r="H370" s="38"/>
      <c r="I370" s="18"/>
    </row>
    <row r="371" spans="5:9" ht="15" customHeight="1">
      <c r="E371" s="38"/>
      <c r="F371" s="38"/>
      <c r="H371" s="38"/>
      <c r="I371" s="18"/>
    </row>
    <row r="372" spans="5:9" ht="15" customHeight="1">
      <c r="E372" s="38"/>
      <c r="F372" s="38"/>
      <c r="H372" s="38"/>
      <c r="I372" s="18"/>
    </row>
    <row r="373" spans="5:9" ht="15" customHeight="1">
      <c r="E373" s="38"/>
      <c r="F373" s="38"/>
      <c r="H373" s="38"/>
      <c r="I373" s="18"/>
    </row>
    <row r="374" spans="5:9" ht="15" customHeight="1">
      <c r="E374" s="38"/>
      <c r="F374" s="38"/>
      <c r="H374" s="38"/>
      <c r="I374" s="18"/>
    </row>
    <row r="375" spans="5:9" ht="15" customHeight="1">
      <c r="E375" s="38"/>
      <c r="F375" s="38"/>
      <c r="H375" s="38"/>
      <c r="I375" s="18"/>
    </row>
    <row r="376" spans="5:9" ht="15" customHeight="1">
      <c r="E376" s="38"/>
      <c r="F376" s="38"/>
      <c r="H376" s="38"/>
      <c r="I376" s="18"/>
    </row>
    <row r="377" spans="5:9" ht="15" customHeight="1">
      <c r="E377" s="38"/>
      <c r="F377" s="38"/>
      <c r="H377" s="38"/>
      <c r="I377" s="18"/>
    </row>
    <row r="378" spans="5:9" ht="15" customHeight="1">
      <c r="E378" s="38"/>
      <c r="F378" s="38"/>
      <c r="H378" s="38"/>
      <c r="I378" s="18"/>
    </row>
    <row r="379" spans="5:9" ht="15" customHeight="1">
      <c r="E379" s="38"/>
      <c r="F379" s="38"/>
      <c r="H379" s="38"/>
      <c r="I379" s="18"/>
    </row>
    <row r="380" spans="5:9" ht="15" customHeight="1">
      <c r="E380" s="38"/>
      <c r="F380" s="38"/>
      <c r="H380" s="38"/>
      <c r="I380" s="18"/>
    </row>
    <row r="381" spans="5:9" ht="15" customHeight="1">
      <c r="E381" s="38"/>
      <c r="F381" s="38"/>
      <c r="H381" s="38"/>
      <c r="I381" s="18"/>
    </row>
    <row r="382" spans="5:9" ht="15" customHeight="1">
      <c r="E382" s="38"/>
      <c r="F382" s="38"/>
      <c r="H382" s="38"/>
      <c r="I382" s="18"/>
    </row>
    <row r="383" spans="5:9" ht="15" customHeight="1">
      <c r="E383" s="38"/>
      <c r="F383" s="38"/>
      <c r="H383" s="38"/>
      <c r="I383" s="18"/>
    </row>
    <row r="384" spans="5:9" ht="15" customHeight="1">
      <c r="E384" s="38"/>
      <c r="F384" s="38"/>
      <c r="H384" s="38"/>
      <c r="I384" s="18"/>
    </row>
    <row r="385" spans="5:9" ht="15" customHeight="1">
      <c r="E385" s="38"/>
      <c r="F385" s="38"/>
      <c r="H385" s="38"/>
      <c r="I385" s="18"/>
    </row>
    <row r="386" spans="5:9" ht="15" customHeight="1">
      <c r="E386" s="38"/>
      <c r="F386" s="38"/>
      <c r="H386" s="38"/>
      <c r="I386" s="18"/>
    </row>
    <row r="387" spans="5:9" ht="15" customHeight="1">
      <c r="E387" s="38"/>
      <c r="F387" s="38"/>
      <c r="H387" s="38"/>
      <c r="I387" s="18"/>
    </row>
    <row r="388" spans="5:9" ht="15" customHeight="1">
      <c r="E388" s="38"/>
      <c r="F388" s="38"/>
      <c r="H388" s="38"/>
      <c r="I388" s="18"/>
    </row>
    <row r="389" spans="5:9" ht="15" customHeight="1">
      <c r="E389" s="38"/>
      <c r="F389" s="38"/>
      <c r="H389" s="38"/>
      <c r="I389" s="18"/>
    </row>
    <row r="390" spans="5:9" ht="15" customHeight="1">
      <c r="E390" s="38"/>
      <c r="F390" s="38"/>
      <c r="H390" s="38"/>
      <c r="I390" s="18"/>
    </row>
    <row r="391" spans="5:9" ht="15" customHeight="1">
      <c r="E391" s="38"/>
      <c r="F391" s="38"/>
      <c r="H391" s="38"/>
      <c r="I391" s="18"/>
    </row>
    <row r="392" spans="5:9" ht="15" customHeight="1">
      <c r="E392" s="38"/>
      <c r="F392" s="38"/>
      <c r="H392" s="38"/>
      <c r="I392" s="18"/>
    </row>
    <row r="393" spans="5:9" ht="15" customHeight="1">
      <c r="E393" s="38"/>
      <c r="F393" s="38"/>
      <c r="H393" s="38"/>
      <c r="I393" s="18"/>
    </row>
    <row r="394" spans="5:9" ht="15" customHeight="1">
      <c r="E394" s="38"/>
      <c r="F394" s="38"/>
      <c r="H394" s="38"/>
      <c r="I394" s="18"/>
    </row>
    <row r="395" spans="5:9" ht="15" customHeight="1">
      <c r="E395" s="38"/>
      <c r="F395" s="38"/>
      <c r="H395" s="38"/>
      <c r="I395" s="18"/>
    </row>
    <row r="396" spans="5:9" ht="15" customHeight="1">
      <c r="E396" s="38"/>
      <c r="F396" s="38"/>
      <c r="H396" s="38"/>
      <c r="I396" s="18"/>
    </row>
    <row r="397" spans="5:9" ht="15" customHeight="1">
      <c r="E397" s="38"/>
      <c r="F397" s="38"/>
      <c r="H397" s="38"/>
      <c r="I397" s="18"/>
    </row>
    <row r="398" spans="5:9" ht="15" customHeight="1">
      <c r="E398" s="38"/>
      <c r="F398" s="38"/>
      <c r="H398" s="38"/>
      <c r="I398" s="18"/>
    </row>
    <row r="399" spans="5:9" ht="15" customHeight="1">
      <c r="E399" s="38"/>
      <c r="F399" s="38"/>
      <c r="H399" s="38"/>
      <c r="I399" s="18"/>
    </row>
    <row r="400" spans="5:9" ht="15" customHeight="1">
      <c r="E400" s="38"/>
      <c r="F400" s="38"/>
      <c r="H400" s="38"/>
      <c r="I400" s="18"/>
    </row>
    <row r="401" spans="5:9" ht="15" customHeight="1">
      <c r="E401" s="38"/>
      <c r="F401" s="38"/>
      <c r="H401" s="38"/>
      <c r="I401" s="18"/>
    </row>
    <row r="402" spans="5:9" ht="15" customHeight="1">
      <c r="E402" s="38"/>
      <c r="F402" s="38"/>
      <c r="H402" s="38"/>
      <c r="I402" s="18"/>
    </row>
    <row r="403" spans="5:9" ht="15" customHeight="1">
      <c r="E403" s="38"/>
      <c r="F403" s="38"/>
      <c r="H403" s="38"/>
      <c r="I403" s="18"/>
    </row>
    <row r="404" spans="5:9" ht="15" customHeight="1">
      <c r="E404" s="38"/>
      <c r="F404" s="38"/>
      <c r="H404" s="38"/>
      <c r="I404" s="18"/>
    </row>
    <row r="405" spans="5:9" ht="15" customHeight="1">
      <c r="E405" s="38"/>
      <c r="F405" s="38"/>
      <c r="H405" s="38"/>
      <c r="I405" s="18"/>
    </row>
    <row r="406" spans="5:9" ht="15" customHeight="1">
      <c r="E406" s="38"/>
      <c r="F406" s="38"/>
      <c r="H406" s="38"/>
      <c r="I406" s="18"/>
    </row>
    <row r="407" spans="5:9" ht="15" customHeight="1">
      <c r="E407" s="38"/>
      <c r="F407" s="38"/>
      <c r="H407" s="38"/>
      <c r="I407" s="18"/>
    </row>
    <row r="408" spans="5:9" ht="15" customHeight="1">
      <c r="E408" s="38"/>
      <c r="F408" s="38"/>
      <c r="H408" s="38"/>
      <c r="I408" s="18"/>
    </row>
    <row r="409" spans="5:9" ht="15" customHeight="1">
      <c r="E409" s="38"/>
      <c r="F409" s="38"/>
      <c r="H409" s="38"/>
      <c r="I409" s="18"/>
    </row>
    <row r="410" spans="5:9" ht="15" customHeight="1">
      <c r="E410" s="38"/>
      <c r="F410" s="38"/>
      <c r="H410" s="38"/>
      <c r="I410" s="18"/>
    </row>
    <row r="411" spans="5:9" ht="15" customHeight="1">
      <c r="E411" s="38"/>
      <c r="F411" s="38"/>
      <c r="H411" s="38"/>
      <c r="I411" s="18"/>
    </row>
    <row r="412" spans="5:9" ht="15" customHeight="1">
      <c r="E412" s="38"/>
      <c r="F412" s="38"/>
      <c r="H412" s="38"/>
      <c r="I412" s="18"/>
    </row>
    <row r="413" spans="5:9" ht="15" customHeight="1">
      <c r="E413" s="38"/>
      <c r="F413" s="38"/>
      <c r="H413" s="38"/>
      <c r="I413" s="18"/>
    </row>
    <row r="414" spans="5:9" ht="15" customHeight="1">
      <c r="E414" s="38"/>
      <c r="F414" s="38"/>
      <c r="H414" s="38"/>
      <c r="I414" s="18"/>
    </row>
    <row r="415" spans="5:9" ht="15" customHeight="1">
      <c r="E415" s="38"/>
      <c r="F415" s="38"/>
      <c r="H415" s="38"/>
      <c r="I415" s="18"/>
    </row>
    <row r="416" spans="5:9" ht="15" customHeight="1">
      <c r="E416" s="38"/>
      <c r="F416" s="38"/>
      <c r="H416" s="38"/>
      <c r="I416" s="18"/>
    </row>
    <row r="417" spans="5:9" ht="15" customHeight="1">
      <c r="E417" s="38"/>
      <c r="F417" s="38"/>
      <c r="H417" s="38"/>
      <c r="I417" s="18"/>
    </row>
    <row r="418" spans="5:9" ht="15" customHeight="1">
      <c r="E418" s="38"/>
      <c r="F418" s="38"/>
      <c r="H418" s="38"/>
      <c r="I418" s="18"/>
    </row>
    <row r="419" spans="5:9" ht="15" customHeight="1">
      <c r="E419" s="38"/>
      <c r="F419" s="38"/>
      <c r="H419" s="38"/>
      <c r="I419" s="18"/>
    </row>
    <row r="420" spans="5:9" ht="15" customHeight="1">
      <c r="E420" s="38"/>
      <c r="F420" s="38"/>
      <c r="H420" s="38"/>
      <c r="I420" s="18"/>
    </row>
    <row r="421" spans="5:9" ht="15" customHeight="1">
      <c r="E421" s="38"/>
      <c r="F421" s="38"/>
      <c r="H421" s="38"/>
      <c r="I421" s="18"/>
    </row>
    <row r="422" spans="5:9" ht="15" customHeight="1">
      <c r="E422" s="38"/>
      <c r="F422" s="38"/>
      <c r="H422" s="38"/>
      <c r="I422" s="18"/>
    </row>
    <row r="423" spans="5:9" ht="15" customHeight="1">
      <c r="E423" s="38"/>
      <c r="F423" s="38"/>
      <c r="H423" s="38"/>
      <c r="I423" s="18"/>
    </row>
    <row r="424" spans="5:9" ht="15" customHeight="1">
      <c r="E424" s="38"/>
      <c r="F424" s="38"/>
      <c r="H424" s="38"/>
      <c r="I424" s="18"/>
    </row>
    <row r="425" spans="5:9" ht="15" customHeight="1">
      <c r="E425" s="38"/>
      <c r="F425" s="38"/>
      <c r="H425" s="38"/>
      <c r="I425" s="18"/>
    </row>
    <row r="426" spans="5:9" ht="15" customHeight="1">
      <c r="E426" s="38"/>
      <c r="F426" s="38"/>
      <c r="H426" s="38"/>
      <c r="I426" s="18"/>
    </row>
    <row r="427" spans="5:9" ht="15" customHeight="1">
      <c r="E427" s="38"/>
      <c r="F427" s="38"/>
      <c r="H427" s="38"/>
      <c r="I427" s="18"/>
    </row>
    <row r="428" spans="5:9" ht="15" customHeight="1">
      <c r="E428" s="38"/>
      <c r="F428" s="38"/>
      <c r="H428" s="38"/>
      <c r="I428" s="18"/>
    </row>
    <row r="429" spans="5:9" ht="15" customHeight="1">
      <c r="E429" s="38"/>
      <c r="F429" s="38"/>
      <c r="H429" s="38"/>
      <c r="I429" s="18"/>
    </row>
    <row r="430" spans="5:9" ht="15" customHeight="1">
      <c r="E430" s="38"/>
      <c r="F430" s="38"/>
      <c r="H430" s="38"/>
      <c r="I430" s="18"/>
    </row>
    <row r="431" spans="5:9" ht="15" customHeight="1">
      <c r="E431" s="38"/>
      <c r="F431" s="38"/>
      <c r="H431" s="38"/>
      <c r="I431" s="18"/>
    </row>
    <row r="432" spans="5:9" ht="15" customHeight="1">
      <c r="E432" s="38"/>
      <c r="F432" s="38"/>
      <c r="H432" s="38"/>
      <c r="I432" s="18"/>
    </row>
    <row r="433" spans="5:9" ht="15" customHeight="1">
      <c r="E433" s="38"/>
      <c r="F433" s="38"/>
      <c r="H433" s="38"/>
      <c r="I433" s="18"/>
    </row>
    <row r="434" spans="5:9" ht="15" customHeight="1">
      <c r="E434" s="38"/>
      <c r="F434" s="38"/>
      <c r="H434" s="38"/>
      <c r="I434" s="18"/>
    </row>
    <row r="435" spans="5:9" ht="15" customHeight="1">
      <c r="E435" s="38"/>
      <c r="F435" s="38"/>
      <c r="H435" s="38"/>
      <c r="I435" s="18"/>
    </row>
    <row r="436" spans="5:9" ht="15" customHeight="1">
      <c r="E436" s="38"/>
      <c r="F436" s="38"/>
      <c r="H436" s="38"/>
      <c r="I436" s="18"/>
    </row>
    <row r="437" spans="5:9" ht="15" customHeight="1">
      <c r="E437" s="38"/>
      <c r="F437" s="38"/>
      <c r="H437" s="38"/>
      <c r="I437" s="18"/>
    </row>
    <row r="438" spans="5:9" ht="15" customHeight="1">
      <c r="E438" s="38"/>
      <c r="F438" s="38"/>
      <c r="H438" s="38"/>
      <c r="I438" s="18"/>
    </row>
    <row r="439" spans="5:9" ht="15" customHeight="1">
      <c r="E439" s="38"/>
      <c r="F439" s="38"/>
      <c r="H439" s="38"/>
      <c r="I439" s="18"/>
    </row>
    <row r="440" spans="5:9" ht="15" customHeight="1">
      <c r="E440" s="38"/>
      <c r="F440" s="38"/>
      <c r="H440" s="38"/>
      <c r="I440" s="18"/>
    </row>
    <row r="441" spans="5:9" ht="15" customHeight="1">
      <c r="E441" s="38"/>
      <c r="F441" s="38"/>
      <c r="H441" s="38"/>
      <c r="I441" s="18"/>
    </row>
    <row r="442" spans="5:9" ht="15" customHeight="1">
      <c r="E442" s="38"/>
      <c r="F442" s="38"/>
      <c r="H442" s="38"/>
      <c r="I442" s="18"/>
    </row>
    <row r="443" spans="5:9" ht="15" customHeight="1">
      <c r="E443" s="38"/>
      <c r="F443" s="38"/>
      <c r="H443" s="38"/>
      <c r="I443" s="18"/>
    </row>
    <row r="444" spans="5:9" ht="15" customHeight="1">
      <c r="E444" s="38"/>
      <c r="F444" s="38"/>
      <c r="H444" s="38"/>
      <c r="I444" s="18"/>
    </row>
    <row r="445" spans="5:9" ht="15" customHeight="1">
      <c r="E445" s="38"/>
      <c r="F445" s="38"/>
      <c r="H445" s="38"/>
      <c r="I445" s="18"/>
    </row>
    <row r="446" spans="5:9" ht="15" customHeight="1">
      <c r="E446" s="38"/>
      <c r="F446" s="38"/>
      <c r="H446" s="38"/>
      <c r="I446" s="18"/>
    </row>
    <row r="447" spans="5:9" ht="15" customHeight="1">
      <c r="E447" s="38"/>
      <c r="F447" s="38"/>
      <c r="H447" s="38"/>
      <c r="I447" s="18"/>
    </row>
    <row r="448" spans="5:9" ht="15" customHeight="1">
      <c r="E448" s="38"/>
      <c r="F448" s="38"/>
      <c r="H448" s="38"/>
      <c r="I448" s="18"/>
    </row>
    <row r="449" spans="5:9" ht="15" customHeight="1">
      <c r="E449" s="38"/>
      <c r="F449" s="38"/>
      <c r="H449" s="38"/>
      <c r="I449" s="18"/>
    </row>
    <row r="450" spans="5:9" ht="15" customHeight="1">
      <c r="E450" s="38"/>
      <c r="F450" s="38"/>
      <c r="H450" s="38"/>
      <c r="I450" s="18"/>
    </row>
    <row r="451" spans="5:9" ht="15" customHeight="1">
      <c r="E451" s="38"/>
      <c r="F451" s="38"/>
      <c r="H451" s="38"/>
      <c r="I451" s="18"/>
    </row>
    <row r="452" spans="5:9" ht="15" customHeight="1">
      <c r="E452" s="38"/>
      <c r="F452" s="38"/>
      <c r="H452" s="38"/>
      <c r="I452" s="18"/>
    </row>
    <row r="453" spans="5:9" ht="15" customHeight="1">
      <c r="E453" s="38"/>
      <c r="F453" s="38"/>
      <c r="H453" s="38"/>
      <c r="I453" s="18"/>
    </row>
    <row r="454" spans="5:9" ht="15" customHeight="1">
      <c r="E454" s="38"/>
      <c r="F454" s="38"/>
      <c r="H454" s="38"/>
      <c r="I454" s="18"/>
    </row>
    <row r="455" spans="5:9" ht="15" customHeight="1">
      <c r="E455" s="38"/>
      <c r="F455" s="38"/>
      <c r="H455" s="38"/>
      <c r="I455" s="18"/>
    </row>
    <row r="456" spans="5:9" ht="15" customHeight="1">
      <c r="E456" s="38"/>
      <c r="F456" s="38"/>
      <c r="H456" s="38"/>
      <c r="I456" s="18"/>
    </row>
    <row r="457" spans="5:9" ht="15" customHeight="1">
      <c r="E457" s="38"/>
      <c r="F457" s="38"/>
      <c r="H457" s="38"/>
      <c r="I457" s="18"/>
    </row>
    <row r="458" spans="5:9" ht="15" customHeight="1">
      <c r="E458" s="38"/>
      <c r="F458" s="38"/>
      <c r="H458" s="38"/>
      <c r="I458" s="18"/>
    </row>
    <row r="459" spans="5:9" ht="15" customHeight="1">
      <c r="E459" s="38"/>
      <c r="F459" s="38"/>
      <c r="H459" s="38"/>
      <c r="I459" s="18"/>
    </row>
    <row r="460" spans="5:9" ht="15" customHeight="1">
      <c r="E460" s="38"/>
      <c r="F460" s="38"/>
      <c r="H460" s="38"/>
      <c r="I460" s="18"/>
    </row>
    <row r="461" spans="5:9" ht="15" customHeight="1">
      <c r="E461" s="38"/>
      <c r="F461" s="38"/>
      <c r="H461" s="38"/>
      <c r="I461" s="18"/>
    </row>
    <row r="462" spans="5:9" ht="15" customHeight="1">
      <c r="E462" s="38"/>
      <c r="F462" s="38"/>
      <c r="H462" s="38"/>
      <c r="I462" s="18"/>
    </row>
    <row r="463" spans="5:9" ht="15" customHeight="1">
      <c r="E463" s="38"/>
      <c r="F463" s="38"/>
      <c r="H463" s="38"/>
      <c r="I463" s="18"/>
    </row>
    <row r="464" spans="5:9" ht="15" customHeight="1">
      <c r="E464" s="38"/>
      <c r="F464" s="38"/>
      <c r="H464" s="38"/>
      <c r="I464" s="18"/>
    </row>
    <row r="465" spans="5:9" ht="15" customHeight="1">
      <c r="E465" s="38"/>
      <c r="F465" s="38"/>
      <c r="H465" s="38"/>
      <c r="I465" s="18"/>
    </row>
    <row r="466" spans="5:9" ht="15" customHeight="1">
      <c r="E466" s="38"/>
      <c r="F466" s="38"/>
      <c r="H466" s="38"/>
      <c r="I466" s="18"/>
    </row>
    <row r="467" spans="5:9" ht="15" customHeight="1">
      <c r="E467" s="38"/>
      <c r="F467" s="38"/>
      <c r="H467" s="38"/>
      <c r="I467" s="18"/>
    </row>
    <row r="468" spans="5:9" ht="15" customHeight="1">
      <c r="E468" s="38"/>
      <c r="F468" s="38"/>
      <c r="H468" s="38"/>
      <c r="I468" s="18"/>
    </row>
    <row r="469" spans="5:9" ht="15" customHeight="1">
      <c r="E469" s="38"/>
      <c r="F469" s="38"/>
      <c r="H469" s="38"/>
      <c r="I469" s="18"/>
    </row>
    <row r="470" spans="5:9" ht="15" customHeight="1">
      <c r="E470" s="38"/>
      <c r="F470" s="38"/>
      <c r="H470" s="38"/>
      <c r="I470" s="18"/>
    </row>
    <row r="471" spans="5:9" ht="15" customHeight="1">
      <c r="E471" s="38"/>
      <c r="F471" s="38"/>
      <c r="H471" s="38"/>
      <c r="I471" s="18"/>
    </row>
    <row r="472" spans="5:9" ht="15" customHeight="1">
      <c r="E472" s="38"/>
      <c r="F472" s="38"/>
      <c r="H472" s="38"/>
      <c r="I472" s="18"/>
    </row>
    <row r="473" spans="5:9" ht="15" customHeight="1">
      <c r="E473" s="38"/>
      <c r="F473" s="38"/>
      <c r="H473" s="38"/>
      <c r="I473" s="18"/>
    </row>
    <row r="474" spans="5:9" ht="15" customHeight="1">
      <c r="E474" s="38"/>
      <c r="F474" s="38"/>
      <c r="H474" s="38"/>
      <c r="I474" s="18"/>
    </row>
    <row r="475" spans="5:9" ht="15" customHeight="1">
      <c r="E475" s="38"/>
      <c r="F475" s="38"/>
      <c r="H475" s="38"/>
      <c r="I475" s="18"/>
    </row>
    <row r="476" spans="5:9" ht="15" customHeight="1">
      <c r="E476" s="38"/>
      <c r="F476" s="38"/>
      <c r="H476" s="38"/>
      <c r="I476" s="18"/>
    </row>
    <row r="477" spans="5:9" ht="15" customHeight="1">
      <c r="E477" s="38"/>
      <c r="F477" s="38"/>
      <c r="H477" s="38"/>
      <c r="I477" s="18"/>
    </row>
    <row r="478" spans="5:9" ht="15" customHeight="1">
      <c r="E478" s="38"/>
      <c r="F478" s="38"/>
      <c r="H478" s="38"/>
      <c r="I478" s="18"/>
    </row>
    <row r="479" spans="5:9" ht="15" customHeight="1">
      <c r="E479" s="38"/>
      <c r="F479" s="38"/>
      <c r="H479" s="38"/>
      <c r="I479" s="18"/>
    </row>
    <row r="480" spans="5:9" ht="15" customHeight="1">
      <c r="E480" s="38"/>
      <c r="F480" s="38"/>
      <c r="H480" s="38"/>
      <c r="I480" s="18"/>
    </row>
    <row r="481" spans="5:9" ht="15" customHeight="1">
      <c r="E481" s="38"/>
      <c r="F481" s="38"/>
      <c r="H481" s="38"/>
      <c r="I481" s="18"/>
    </row>
    <row r="482" spans="5:9" ht="15" customHeight="1">
      <c r="E482" s="38"/>
      <c r="F482" s="38"/>
      <c r="H482" s="38"/>
      <c r="I482" s="18"/>
    </row>
    <row r="483" spans="5:9" ht="15" customHeight="1">
      <c r="E483" s="38"/>
      <c r="F483" s="38"/>
      <c r="H483" s="38"/>
      <c r="I483" s="18"/>
    </row>
    <row r="484" spans="5:9" ht="15" customHeight="1">
      <c r="E484" s="38"/>
      <c r="F484" s="38"/>
      <c r="H484" s="38"/>
      <c r="I484" s="18"/>
    </row>
    <row r="485" spans="5:9" ht="15" customHeight="1">
      <c r="E485" s="38"/>
      <c r="F485" s="38"/>
      <c r="H485" s="38"/>
      <c r="I485" s="18"/>
    </row>
    <row r="486" spans="5:9" ht="15" customHeight="1">
      <c r="E486" s="38"/>
      <c r="F486" s="38"/>
      <c r="H486" s="38"/>
      <c r="I486" s="18"/>
    </row>
    <row r="487" spans="5:9" ht="15" customHeight="1">
      <c r="E487" s="38"/>
      <c r="F487" s="38"/>
      <c r="H487" s="38"/>
      <c r="I487" s="18"/>
    </row>
    <row r="488" spans="5:9" ht="15" customHeight="1">
      <c r="E488" s="38"/>
      <c r="F488" s="38"/>
      <c r="H488" s="38"/>
      <c r="I488" s="18"/>
    </row>
    <row r="489" spans="5:9" ht="15" customHeight="1">
      <c r="E489" s="38"/>
      <c r="F489" s="38"/>
      <c r="H489" s="38"/>
      <c r="I489" s="18"/>
    </row>
    <row r="490" spans="5:9" ht="15" customHeight="1">
      <c r="E490" s="38"/>
      <c r="F490" s="38"/>
      <c r="H490" s="38"/>
      <c r="I490" s="18"/>
    </row>
    <row r="491" spans="5:9" ht="15" customHeight="1">
      <c r="E491" s="38"/>
      <c r="F491" s="38"/>
      <c r="H491" s="38"/>
      <c r="I491" s="18"/>
    </row>
    <row r="492" spans="5:9" ht="15" customHeight="1">
      <c r="E492" s="38"/>
      <c r="F492" s="38"/>
      <c r="H492" s="38"/>
      <c r="I492" s="18"/>
    </row>
    <row r="493" spans="5:9" ht="15" customHeight="1">
      <c r="E493" s="38"/>
      <c r="F493" s="38"/>
      <c r="H493" s="38"/>
      <c r="I493" s="18"/>
    </row>
    <row r="494" spans="5:9" ht="15" customHeight="1">
      <c r="E494" s="38"/>
      <c r="F494" s="38"/>
      <c r="H494" s="38"/>
      <c r="I494" s="18"/>
    </row>
    <row r="495" spans="5:9" ht="15" customHeight="1">
      <c r="E495" s="38"/>
      <c r="F495" s="38"/>
      <c r="H495" s="38"/>
      <c r="I495" s="18"/>
    </row>
    <row r="496" spans="5:9" ht="15" customHeight="1">
      <c r="E496" s="38"/>
      <c r="F496" s="38"/>
      <c r="H496" s="38"/>
      <c r="I496" s="18"/>
    </row>
    <row r="497" spans="5:9" ht="15" customHeight="1">
      <c r="E497" s="38"/>
      <c r="F497" s="38"/>
      <c r="H497" s="38"/>
      <c r="I497" s="18"/>
    </row>
    <row r="498" spans="5:9" ht="15" customHeight="1">
      <c r="E498" s="38"/>
      <c r="F498" s="38"/>
      <c r="H498" s="38"/>
      <c r="I498" s="18"/>
    </row>
    <row r="499" spans="5:9" ht="15" customHeight="1">
      <c r="E499" s="38"/>
      <c r="F499" s="38"/>
      <c r="H499" s="38"/>
      <c r="I499" s="18"/>
    </row>
    <row r="500" spans="5:9" ht="15" customHeight="1">
      <c r="E500" s="38"/>
      <c r="F500" s="38"/>
      <c r="H500" s="38"/>
      <c r="I500" s="18"/>
    </row>
    <row r="501" spans="5:9" ht="15" customHeight="1">
      <c r="E501" s="38"/>
      <c r="F501" s="38"/>
      <c r="H501" s="38"/>
      <c r="I501" s="18"/>
    </row>
    <row r="502" spans="5:9" ht="15" customHeight="1">
      <c r="E502" s="38"/>
      <c r="F502" s="38"/>
      <c r="H502" s="38"/>
      <c r="I502" s="18"/>
    </row>
    <row r="503" spans="5:9" ht="15" customHeight="1">
      <c r="E503" s="38"/>
      <c r="F503" s="38"/>
      <c r="H503" s="38"/>
      <c r="I503" s="18"/>
    </row>
    <row r="504" spans="5:9" ht="15" customHeight="1">
      <c r="E504" s="38"/>
      <c r="F504" s="38"/>
      <c r="H504" s="38"/>
      <c r="I504" s="18"/>
    </row>
    <row r="505" spans="5:9" ht="15" customHeight="1">
      <c r="E505" s="38"/>
      <c r="F505" s="38"/>
      <c r="H505" s="38"/>
      <c r="I505" s="18"/>
    </row>
    <row r="506" spans="5:9" ht="15" customHeight="1">
      <c r="E506" s="38"/>
      <c r="F506" s="38"/>
      <c r="H506" s="38"/>
      <c r="I506" s="18"/>
    </row>
    <row r="507" spans="5:9" ht="15" customHeight="1">
      <c r="E507" s="38"/>
      <c r="F507" s="38"/>
      <c r="H507" s="38"/>
      <c r="I507" s="18"/>
    </row>
    <row r="508" spans="5:9" ht="15" customHeight="1">
      <c r="E508" s="38"/>
      <c r="F508" s="38"/>
      <c r="H508" s="38"/>
      <c r="I508" s="18"/>
    </row>
    <row r="509" spans="5:9" ht="15" customHeight="1">
      <c r="E509" s="38"/>
      <c r="F509" s="38"/>
      <c r="H509" s="38"/>
      <c r="I509" s="18"/>
    </row>
    <row r="510" spans="5:9" ht="15" customHeight="1">
      <c r="E510" s="38"/>
      <c r="F510" s="38"/>
      <c r="H510" s="38"/>
      <c r="I510" s="18"/>
    </row>
    <row r="511" spans="5:9" ht="15" customHeight="1">
      <c r="E511" s="38"/>
      <c r="F511" s="38"/>
      <c r="H511" s="38"/>
      <c r="I511" s="18"/>
    </row>
    <row r="512" spans="5:9" ht="15" customHeight="1">
      <c r="E512" s="38"/>
      <c r="F512" s="38"/>
      <c r="H512" s="38"/>
      <c r="I512" s="18"/>
    </row>
    <row r="513" spans="5:9" ht="15" customHeight="1">
      <c r="E513" s="38"/>
      <c r="F513" s="38"/>
      <c r="H513" s="38"/>
      <c r="I513" s="18"/>
    </row>
    <row r="514" spans="5:9" ht="15" customHeight="1">
      <c r="E514" s="38"/>
      <c r="F514" s="38"/>
      <c r="H514" s="38"/>
      <c r="I514" s="18"/>
    </row>
    <row r="515" spans="5:9" ht="15" customHeight="1">
      <c r="E515" s="38"/>
      <c r="F515" s="38"/>
      <c r="H515" s="38"/>
      <c r="I515" s="18"/>
    </row>
    <row r="516" spans="5:9" ht="15" customHeight="1">
      <c r="E516" s="38"/>
      <c r="F516" s="38"/>
      <c r="H516" s="38"/>
      <c r="I516" s="18"/>
    </row>
    <row r="517" spans="5:9" ht="15" customHeight="1">
      <c r="E517" s="38"/>
      <c r="F517" s="38"/>
      <c r="H517" s="38"/>
      <c r="I517" s="18"/>
    </row>
    <row r="518" spans="5:9" ht="15" customHeight="1">
      <c r="E518" s="38"/>
      <c r="F518" s="38"/>
      <c r="H518" s="38"/>
      <c r="I518" s="18"/>
    </row>
    <row r="519" spans="5:9" ht="15" customHeight="1">
      <c r="E519" s="38"/>
      <c r="F519" s="38"/>
      <c r="H519" s="38"/>
      <c r="I519" s="18"/>
    </row>
    <row r="520" spans="5:9" ht="15" customHeight="1">
      <c r="E520" s="38"/>
      <c r="F520" s="38"/>
      <c r="H520" s="38"/>
      <c r="I520" s="18"/>
    </row>
    <row r="521" spans="5:9" ht="15" customHeight="1">
      <c r="E521" s="38"/>
      <c r="F521" s="38"/>
      <c r="H521" s="38"/>
      <c r="I521" s="18"/>
    </row>
    <row r="522" spans="5:9" ht="15" customHeight="1">
      <c r="E522" s="38"/>
      <c r="F522" s="38"/>
      <c r="H522" s="38"/>
      <c r="I522" s="18"/>
    </row>
    <row r="523" spans="5:9" ht="15" customHeight="1">
      <c r="E523" s="38"/>
      <c r="F523" s="38"/>
      <c r="H523" s="38"/>
      <c r="I523" s="18"/>
    </row>
    <row r="524" spans="5:9" ht="15" customHeight="1">
      <c r="E524" s="38"/>
      <c r="F524" s="38"/>
      <c r="H524" s="38"/>
      <c r="I524" s="18"/>
    </row>
    <row r="525" spans="5:9" ht="15" customHeight="1">
      <c r="E525" s="38"/>
      <c r="F525" s="38"/>
      <c r="H525" s="38"/>
      <c r="I525" s="18"/>
    </row>
    <row r="526" spans="5:9" ht="15" customHeight="1">
      <c r="E526" s="38"/>
      <c r="F526" s="38"/>
      <c r="H526" s="38"/>
      <c r="I526" s="18"/>
    </row>
    <row r="527" spans="5:9" ht="15" customHeight="1">
      <c r="E527" s="38"/>
      <c r="F527" s="38"/>
      <c r="H527" s="38"/>
      <c r="I527" s="18"/>
    </row>
    <row r="528" spans="5:9" ht="15" customHeight="1">
      <c r="E528" s="38"/>
      <c r="F528" s="38"/>
      <c r="H528" s="38"/>
      <c r="I528" s="18"/>
    </row>
    <row r="529" spans="5:9" ht="15" customHeight="1">
      <c r="E529" s="38"/>
      <c r="F529" s="38"/>
      <c r="H529" s="38"/>
      <c r="I529" s="18"/>
    </row>
    <row r="530" spans="5:9" ht="15" customHeight="1">
      <c r="E530" s="38"/>
      <c r="F530" s="38"/>
      <c r="H530" s="38"/>
      <c r="I530" s="18"/>
    </row>
    <row r="531" spans="5:9" ht="15" customHeight="1">
      <c r="E531" s="38"/>
      <c r="F531" s="38"/>
      <c r="H531" s="38"/>
      <c r="I531" s="18"/>
    </row>
    <row r="532" spans="5:9" ht="15" customHeight="1">
      <c r="E532" s="38"/>
      <c r="F532" s="38"/>
      <c r="H532" s="38"/>
      <c r="I532" s="18"/>
    </row>
    <row r="533" spans="5:9" ht="15" customHeight="1">
      <c r="E533" s="38"/>
      <c r="F533" s="38"/>
      <c r="H533" s="38"/>
      <c r="I533" s="18"/>
    </row>
    <row r="534" spans="5:9" ht="15" customHeight="1">
      <c r="E534" s="38"/>
      <c r="F534" s="38"/>
      <c r="H534" s="38"/>
      <c r="I534" s="18"/>
    </row>
    <row r="535" spans="5:9" ht="15" customHeight="1">
      <c r="E535" s="38"/>
      <c r="F535" s="38"/>
      <c r="H535" s="38"/>
      <c r="I535" s="18"/>
    </row>
    <row r="536" spans="5:9" ht="15" customHeight="1">
      <c r="E536" s="38"/>
      <c r="F536" s="38"/>
      <c r="H536" s="38"/>
      <c r="I536" s="18"/>
    </row>
    <row r="537" spans="5:9" ht="15" customHeight="1">
      <c r="E537" s="38"/>
      <c r="F537" s="38"/>
      <c r="H537" s="38"/>
      <c r="I537" s="18"/>
    </row>
    <row r="538" spans="5:9" ht="15" customHeight="1">
      <c r="E538" s="38"/>
      <c r="F538" s="38"/>
      <c r="H538" s="38"/>
      <c r="I538" s="18"/>
    </row>
    <row r="539" spans="5:9" ht="15" customHeight="1">
      <c r="E539" s="38"/>
      <c r="F539" s="38"/>
      <c r="H539" s="38"/>
      <c r="I539" s="18"/>
    </row>
    <row r="540" spans="5:9" ht="15" customHeight="1">
      <c r="E540" s="38"/>
      <c r="F540" s="38"/>
      <c r="H540" s="38"/>
      <c r="I540" s="18"/>
    </row>
    <row r="541" spans="5:9" ht="15" customHeight="1">
      <c r="E541" s="38"/>
      <c r="F541" s="38"/>
      <c r="H541" s="38"/>
      <c r="I541" s="18"/>
    </row>
    <row r="542" spans="5:9" ht="15" customHeight="1">
      <c r="E542" s="38"/>
      <c r="F542" s="38"/>
      <c r="H542" s="38"/>
      <c r="I542" s="18"/>
    </row>
    <row r="543" spans="5:9" ht="15" customHeight="1">
      <c r="E543" s="38"/>
      <c r="F543" s="38"/>
      <c r="H543" s="38"/>
      <c r="I543" s="18"/>
    </row>
    <row r="544" spans="5:9" ht="15" customHeight="1">
      <c r="E544" s="38"/>
      <c r="F544" s="38"/>
      <c r="H544" s="38"/>
      <c r="I544" s="18"/>
    </row>
    <row r="545" spans="5:9" ht="15" customHeight="1">
      <c r="E545" s="38"/>
      <c r="F545" s="38"/>
      <c r="H545" s="38"/>
      <c r="I545" s="18"/>
    </row>
    <row r="546" spans="5:9" ht="15" customHeight="1">
      <c r="E546" s="38"/>
      <c r="F546" s="38"/>
      <c r="H546" s="38"/>
      <c r="I546" s="18"/>
    </row>
    <row r="547" spans="5:9" ht="15" customHeight="1">
      <c r="E547" s="38"/>
      <c r="F547" s="38"/>
      <c r="H547" s="38"/>
      <c r="I547" s="18"/>
    </row>
    <row r="548" spans="5:9" ht="15" customHeight="1">
      <c r="E548" s="38"/>
      <c r="F548" s="38"/>
      <c r="H548" s="38"/>
      <c r="I548" s="18"/>
    </row>
    <row r="549" spans="5:9" ht="15" customHeight="1">
      <c r="E549" s="38"/>
      <c r="F549" s="38"/>
      <c r="H549" s="38"/>
      <c r="I549" s="18"/>
    </row>
    <row r="550" spans="5:9" ht="15" customHeight="1">
      <c r="E550" s="38"/>
      <c r="F550" s="38"/>
      <c r="H550" s="38"/>
      <c r="I550" s="18"/>
    </row>
    <row r="551" spans="5:9" ht="15" customHeight="1">
      <c r="E551" s="38"/>
      <c r="F551" s="38"/>
      <c r="H551" s="38"/>
      <c r="I551" s="18"/>
    </row>
    <row r="552" spans="5:9" ht="15" customHeight="1">
      <c r="E552" s="38"/>
      <c r="F552" s="38"/>
      <c r="H552" s="38"/>
      <c r="I552" s="18"/>
    </row>
    <row r="553" spans="5:9" ht="15" customHeight="1">
      <c r="E553" s="38"/>
      <c r="F553" s="38"/>
      <c r="H553" s="38"/>
      <c r="I553" s="18"/>
    </row>
    <row r="554" spans="5:9" ht="15" customHeight="1">
      <c r="E554" s="38"/>
      <c r="F554" s="38"/>
      <c r="H554" s="38"/>
      <c r="I554" s="18"/>
    </row>
    <row r="555" spans="5:9" ht="15" customHeight="1">
      <c r="E555" s="38"/>
      <c r="F555" s="38"/>
      <c r="H555" s="38"/>
      <c r="I555" s="18"/>
    </row>
    <row r="556" spans="5:9" ht="15" customHeight="1">
      <c r="E556" s="38"/>
      <c r="F556" s="38"/>
      <c r="H556" s="38"/>
      <c r="I556" s="18"/>
    </row>
    <row r="557" spans="5:9" ht="15" customHeight="1">
      <c r="E557" s="38"/>
      <c r="F557" s="38"/>
      <c r="H557" s="38"/>
      <c r="I557" s="18"/>
    </row>
    <row r="558" spans="5:9" ht="15" customHeight="1">
      <c r="E558" s="38"/>
      <c r="F558" s="38"/>
      <c r="H558" s="38"/>
      <c r="I558" s="18"/>
    </row>
    <row r="559" spans="5:9" ht="15" customHeight="1">
      <c r="E559" s="38"/>
      <c r="F559" s="38"/>
      <c r="H559" s="38"/>
      <c r="I559" s="18"/>
    </row>
    <row r="560" spans="5:9" ht="15" customHeight="1">
      <c r="E560" s="38"/>
      <c r="F560" s="38"/>
      <c r="H560" s="38"/>
      <c r="I560" s="18"/>
    </row>
    <row r="561" spans="5:9" ht="15" customHeight="1">
      <c r="E561" s="38"/>
      <c r="F561" s="38"/>
      <c r="H561" s="38"/>
      <c r="I561" s="18"/>
    </row>
    <row r="562" spans="5:9" ht="15" customHeight="1">
      <c r="E562" s="38"/>
      <c r="F562" s="38"/>
      <c r="H562" s="38"/>
      <c r="I562" s="18"/>
    </row>
    <row r="563" spans="5:9" ht="15" customHeight="1">
      <c r="E563" s="38"/>
      <c r="F563" s="38"/>
      <c r="H563" s="38"/>
      <c r="I563" s="18"/>
    </row>
    <row r="564" spans="5:9" ht="15" customHeight="1">
      <c r="E564" s="38"/>
      <c r="F564" s="38"/>
      <c r="H564" s="38"/>
      <c r="I564" s="18"/>
    </row>
    <row r="565" spans="5:9" ht="15" customHeight="1">
      <c r="E565" s="38"/>
      <c r="F565" s="38"/>
      <c r="H565" s="38"/>
      <c r="I565" s="18"/>
    </row>
    <row r="566" spans="5:9" ht="15" customHeight="1">
      <c r="E566" s="38"/>
      <c r="F566" s="38"/>
      <c r="H566" s="38"/>
      <c r="I566" s="18"/>
    </row>
    <row r="567" spans="5:9" ht="15" customHeight="1">
      <c r="E567" s="38"/>
      <c r="F567" s="38"/>
      <c r="H567" s="38"/>
      <c r="I567" s="18"/>
    </row>
    <row r="568" spans="5:9" ht="15" customHeight="1">
      <c r="E568" s="38"/>
      <c r="F568" s="38"/>
      <c r="H568" s="38"/>
      <c r="I568" s="18"/>
    </row>
    <row r="569" spans="5:9" ht="15" customHeight="1">
      <c r="E569" s="38"/>
      <c r="F569" s="38"/>
      <c r="H569" s="38"/>
      <c r="I569" s="18"/>
    </row>
    <row r="570" spans="5:9" ht="15" customHeight="1">
      <c r="E570" s="38"/>
      <c r="F570" s="38"/>
      <c r="H570" s="38"/>
      <c r="I570" s="18"/>
    </row>
    <row r="571" spans="5:9" ht="15" customHeight="1">
      <c r="E571" s="38"/>
      <c r="F571" s="38"/>
      <c r="H571" s="38"/>
      <c r="I571" s="18"/>
    </row>
    <row r="572" spans="5:9" ht="15" customHeight="1">
      <c r="E572" s="38"/>
      <c r="F572" s="38"/>
      <c r="H572" s="38"/>
      <c r="I572" s="18"/>
    </row>
    <row r="573" spans="5:9" ht="15" customHeight="1">
      <c r="E573" s="38"/>
      <c r="F573" s="38"/>
      <c r="H573" s="38"/>
      <c r="I573" s="18"/>
    </row>
    <row r="574" spans="5:9" ht="15" customHeight="1">
      <c r="E574" s="38"/>
      <c r="F574" s="38"/>
      <c r="H574" s="38"/>
      <c r="I574" s="18"/>
    </row>
    <row r="575" spans="5:9" ht="15" customHeight="1">
      <c r="E575" s="38"/>
      <c r="F575" s="38"/>
      <c r="H575" s="38"/>
      <c r="I575" s="18"/>
    </row>
    <row r="576" spans="5:9" ht="15" customHeight="1">
      <c r="E576" s="38"/>
      <c r="F576" s="38"/>
      <c r="H576" s="38"/>
      <c r="I576" s="18"/>
    </row>
    <row r="577" spans="5:9" ht="15" customHeight="1">
      <c r="E577" s="38"/>
      <c r="F577" s="38"/>
      <c r="H577" s="38"/>
      <c r="I577" s="18"/>
    </row>
    <row r="578" spans="5:9" ht="15" customHeight="1">
      <c r="E578" s="38"/>
      <c r="F578" s="38"/>
      <c r="H578" s="38"/>
      <c r="I578" s="18"/>
    </row>
    <row r="579" spans="5:9" ht="15" customHeight="1">
      <c r="E579" s="38"/>
      <c r="F579" s="38"/>
      <c r="H579" s="38"/>
      <c r="I579" s="18"/>
    </row>
    <row r="580" spans="5:9" ht="15" customHeight="1">
      <c r="E580" s="38"/>
      <c r="F580" s="38"/>
      <c r="H580" s="38"/>
      <c r="I580" s="18"/>
    </row>
    <row r="581" spans="5:9" ht="15" customHeight="1">
      <c r="E581" s="38"/>
      <c r="F581" s="38"/>
      <c r="H581" s="38"/>
      <c r="I581" s="18"/>
    </row>
    <row r="582" spans="5:9" ht="15" customHeight="1">
      <c r="E582" s="38"/>
      <c r="F582" s="38"/>
      <c r="H582" s="38"/>
      <c r="I582" s="18"/>
    </row>
    <row r="583" spans="5:9" ht="15" customHeight="1">
      <c r="E583" s="38"/>
      <c r="F583" s="38"/>
      <c r="H583" s="38"/>
      <c r="I583" s="18"/>
    </row>
    <row r="584" spans="5:9" ht="15" customHeight="1">
      <c r="E584" s="38"/>
      <c r="F584" s="38"/>
      <c r="H584" s="38"/>
      <c r="I584" s="18"/>
    </row>
    <row r="585" spans="5:9" ht="15" customHeight="1">
      <c r="E585" s="38"/>
      <c r="F585" s="38"/>
      <c r="H585" s="38"/>
      <c r="I585" s="18"/>
    </row>
    <row r="586" spans="5:9" ht="15" customHeight="1">
      <c r="E586" s="38"/>
      <c r="F586" s="38"/>
      <c r="H586" s="38"/>
      <c r="I586" s="18"/>
    </row>
    <row r="587" spans="5:9" ht="15" customHeight="1">
      <c r="E587" s="38"/>
      <c r="F587" s="38"/>
      <c r="H587" s="38"/>
      <c r="I587" s="18"/>
    </row>
    <row r="588" spans="5:9" ht="15" customHeight="1">
      <c r="E588" s="38"/>
      <c r="F588" s="38"/>
      <c r="H588" s="38"/>
      <c r="I588" s="18"/>
    </row>
    <row r="589" spans="5:9" ht="15" customHeight="1">
      <c r="E589" s="38"/>
      <c r="F589" s="38"/>
      <c r="H589" s="38"/>
      <c r="I589" s="18"/>
    </row>
    <row r="590" spans="5:9" ht="15" customHeight="1">
      <c r="E590" s="38"/>
      <c r="F590" s="38"/>
      <c r="H590" s="38"/>
      <c r="I590" s="18"/>
    </row>
    <row r="591" spans="5:9" ht="15" customHeight="1">
      <c r="E591" s="38"/>
      <c r="F591" s="38"/>
      <c r="H591" s="38"/>
      <c r="I591" s="18"/>
    </row>
    <row r="592" spans="5:9" ht="15" customHeight="1">
      <c r="E592" s="38"/>
      <c r="F592" s="38"/>
      <c r="H592" s="38"/>
      <c r="I592" s="18"/>
    </row>
    <row r="593" spans="5:9" ht="15" customHeight="1">
      <c r="E593" s="38"/>
      <c r="F593" s="38"/>
      <c r="H593" s="38"/>
      <c r="I593" s="18"/>
    </row>
    <row r="594" spans="5:9" ht="15" customHeight="1">
      <c r="E594" s="38"/>
      <c r="F594" s="38"/>
      <c r="H594" s="38"/>
      <c r="I594" s="18"/>
    </row>
    <row r="595" spans="5:9" ht="15" customHeight="1">
      <c r="E595" s="38"/>
      <c r="F595" s="38"/>
      <c r="H595" s="38"/>
      <c r="I595" s="18"/>
    </row>
    <row r="596" spans="5:9" ht="15" customHeight="1">
      <c r="E596" s="38"/>
      <c r="F596" s="38"/>
      <c r="H596" s="38"/>
      <c r="I596" s="18"/>
    </row>
    <row r="597" spans="5:9" ht="15" customHeight="1">
      <c r="E597" s="38"/>
      <c r="F597" s="38"/>
      <c r="H597" s="38"/>
      <c r="I597" s="18"/>
    </row>
    <row r="598" spans="5:9" ht="15" customHeight="1">
      <c r="E598" s="38"/>
      <c r="F598" s="38"/>
      <c r="H598" s="38"/>
      <c r="I598" s="18"/>
    </row>
    <row r="599" spans="5:9" ht="15" customHeight="1">
      <c r="E599" s="38"/>
      <c r="F599" s="38"/>
      <c r="H599" s="38"/>
      <c r="I599" s="18"/>
    </row>
    <row r="600" spans="5:9" ht="15" customHeight="1">
      <c r="E600" s="38"/>
      <c r="F600" s="38"/>
      <c r="H600" s="38"/>
      <c r="I600" s="18"/>
    </row>
    <row r="601" spans="5:9" ht="15" customHeight="1">
      <c r="E601" s="38"/>
      <c r="F601" s="38"/>
      <c r="H601" s="38"/>
      <c r="I601" s="18"/>
    </row>
    <row r="602" spans="5:9" ht="15" customHeight="1">
      <c r="E602" s="38"/>
      <c r="F602" s="38"/>
      <c r="H602" s="38"/>
      <c r="I602" s="18"/>
    </row>
    <row r="603" spans="5:9" ht="15" customHeight="1">
      <c r="E603" s="38"/>
      <c r="F603" s="38"/>
      <c r="H603" s="38"/>
      <c r="I603" s="18"/>
    </row>
    <row r="604" spans="5:9" ht="15" customHeight="1">
      <c r="E604" s="38"/>
      <c r="F604" s="38"/>
      <c r="H604" s="38"/>
      <c r="I604" s="18"/>
    </row>
    <row r="605" spans="5:9" ht="15" customHeight="1">
      <c r="E605" s="38"/>
      <c r="F605" s="38"/>
      <c r="H605" s="38"/>
      <c r="I605" s="18"/>
    </row>
    <row r="606" spans="5:9" ht="15" customHeight="1">
      <c r="E606" s="38"/>
      <c r="F606" s="38"/>
      <c r="H606" s="38"/>
      <c r="I606" s="18"/>
    </row>
    <row r="607" spans="5:9" ht="15" customHeight="1">
      <c r="E607" s="38"/>
      <c r="F607" s="38"/>
      <c r="H607" s="38"/>
      <c r="I607" s="18"/>
    </row>
    <row r="608" spans="5:9" ht="15" customHeight="1">
      <c r="E608" s="38"/>
      <c r="F608" s="38"/>
      <c r="H608" s="38"/>
      <c r="I608" s="18"/>
    </row>
    <row r="609" spans="5:9" ht="15" customHeight="1">
      <c r="E609" s="38"/>
      <c r="F609" s="38"/>
      <c r="H609" s="38"/>
      <c r="I609" s="18"/>
    </row>
    <row r="610" spans="5:9" ht="15" customHeight="1">
      <c r="E610" s="38"/>
      <c r="F610" s="38"/>
      <c r="H610" s="38"/>
      <c r="I610" s="18"/>
    </row>
    <row r="611" spans="5:9" ht="15" customHeight="1">
      <c r="E611" s="38"/>
      <c r="F611" s="38"/>
      <c r="H611" s="38"/>
      <c r="I611" s="18"/>
    </row>
    <row r="612" spans="5:9" ht="15" customHeight="1">
      <c r="E612" s="38"/>
      <c r="F612" s="38"/>
      <c r="H612" s="38"/>
      <c r="I612" s="18"/>
    </row>
    <row r="613" spans="5:9" ht="15" customHeight="1">
      <c r="E613" s="38"/>
      <c r="F613" s="38"/>
      <c r="H613" s="38"/>
      <c r="I613" s="18"/>
    </row>
    <row r="614" spans="5:9" ht="15" customHeight="1">
      <c r="E614" s="38"/>
      <c r="F614" s="38"/>
      <c r="H614" s="38"/>
      <c r="I614" s="18"/>
    </row>
    <row r="615" spans="5:9" ht="15" customHeight="1">
      <c r="E615" s="38"/>
      <c r="F615" s="38"/>
      <c r="H615" s="38"/>
      <c r="I615" s="18"/>
    </row>
    <row r="616" spans="5:9" ht="15" customHeight="1">
      <c r="E616" s="38"/>
      <c r="F616" s="38"/>
      <c r="H616" s="38"/>
      <c r="I616" s="18"/>
    </row>
    <row r="617" spans="5:9" ht="15" customHeight="1">
      <c r="E617" s="38"/>
      <c r="F617" s="38"/>
      <c r="H617" s="38"/>
      <c r="I617" s="18"/>
    </row>
    <row r="618" spans="5:9" ht="15" customHeight="1">
      <c r="E618" s="38"/>
      <c r="F618" s="38"/>
      <c r="H618" s="38"/>
      <c r="I618" s="18"/>
    </row>
    <row r="619" spans="5:9" ht="15" customHeight="1">
      <c r="E619" s="38"/>
      <c r="F619" s="38"/>
      <c r="H619" s="38"/>
      <c r="I619" s="18"/>
    </row>
    <row r="620" spans="5:9" ht="15" customHeight="1">
      <c r="E620" s="38"/>
      <c r="F620" s="38"/>
      <c r="H620" s="38"/>
      <c r="I620" s="18"/>
    </row>
    <row r="621" spans="5:9" ht="15" customHeight="1">
      <c r="E621" s="38"/>
      <c r="F621" s="38"/>
      <c r="H621" s="38"/>
      <c r="I621" s="18"/>
    </row>
    <row r="622" spans="5:9" ht="15" customHeight="1">
      <c r="E622" s="38"/>
      <c r="F622" s="38"/>
      <c r="H622" s="38"/>
      <c r="I622" s="18"/>
    </row>
    <row r="623" spans="5:9" ht="15" customHeight="1">
      <c r="E623" s="38"/>
      <c r="F623" s="38"/>
      <c r="H623" s="38"/>
      <c r="I623" s="18"/>
    </row>
    <row r="624" spans="5:9" ht="15" customHeight="1">
      <c r="E624" s="38"/>
      <c r="F624" s="38"/>
      <c r="H624" s="38"/>
      <c r="I624" s="18"/>
    </row>
    <row r="625" spans="5:9" ht="15" customHeight="1">
      <c r="E625" s="38"/>
      <c r="F625" s="38"/>
      <c r="H625" s="38"/>
      <c r="I625" s="18"/>
    </row>
    <row r="626" spans="5:9" ht="15" customHeight="1">
      <c r="E626" s="38"/>
      <c r="F626" s="38"/>
      <c r="H626" s="38"/>
      <c r="I626" s="18"/>
    </row>
    <row r="627" spans="5:9" ht="15" customHeight="1">
      <c r="E627" s="38"/>
      <c r="F627" s="38"/>
      <c r="H627" s="38"/>
      <c r="I627" s="18"/>
    </row>
    <row r="628" spans="5:9" ht="15" customHeight="1">
      <c r="E628" s="38"/>
      <c r="F628" s="38"/>
      <c r="H628" s="38"/>
      <c r="I628" s="18"/>
    </row>
    <row r="629" spans="5:9" ht="15" customHeight="1">
      <c r="E629" s="38"/>
      <c r="F629" s="38"/>
      <c r="H629" s="38"/>
      <c r="I629" s="18"/>
    </row>
    <row r="630" spans="5:9" ht="15" customHeight="1">
      <c r="E630" s="38"/>
      <c r="F630" s="38"/>
      <c r="H630" s="38"/>
      <c r="I630" s="18"/>
    </row>
    <row r="631" spans="5:9" ht="15" customHeight="1">
      <c r="E631" s="38"/>
      <c r="F631" s="38"/>
      <c r="H631" s="38"/>
      <c r="I631" s="18"/>
    </row>
    <row r="632" spans="5:9" ht="15" customHeight="1">
      <c r="E632" s="38"/>
      <c r="F632" s="38"/>
      <c r="H632" s="38"/>
      <c r="I632" s="18"/>
    </row>
    <row r="633" spans="5:9" ht="15" customHeight="1">
      <c r="E633" s="38"/>
      <c r="F633" s="38"/>
      <c r="H633" s="38"/>
      <c r="I633" s="18"/>
    </row>
    <row r="634" spans="5:9" ht="15" customHeight="1">
      <c r="E634" s="38"/>
      <c r="F634" s="38"/>
      <c r="H634" s="38"/>
      <c r="I634" s="18"/>
    </row>
    <row r="635" spans="5:9" ht="15" customHeight="1">
      <c r="E635" s="38"/>
      <c r="F635" s="38"/>
      <c r="H635" s="38"/>
      <c r="I635" s="18"/>
    </row>
    <row r="636" spans="5:9" ht="15" customHeight="1">
      <c r="E636" s="38"/>
      <c r="F636" s="38"/>
      <c r="H636" s="38"/>
      <c r="I636" s="18"/>
    </row>
    <row r="637" spans="5:9" ht="15" customHeight="1">
      <c r="E637" s="38"/>
      <c r="F637" s="38"/>
      <c r="H637" s="38"/>
      <c r="I637" s="18"/>
    </row>
    <row r="638" spans="5:9" ht="15" customHeight="1">
      <c r="E638" s="38"/>
      <c r="F638" s="38"/>
      <c r="H638" s="38"/>
      <c r="I638" s="18"/>
    </row>
    <row r="639" spans="5:9" ht="15" customHeight="1">
      <c r="E639" s="38"/>
      <c r="F639" s="38"/>
      <c r="H639" s="38"/>
      <c r="I639" s="18"/>
    </row>
    <row r="640" spans="5:9" ht="15" customHeight="1">
      <c r="E640" s="38"/>
      <c r="F640" s="38"/>
      <c r="H640" s="38"/>
      <c r="I640" s="18"/>
    </row>
    <row r="641" spans="5:9" ht="15" customHeight="1">
      <c r="E641" s="38"/>
      <c r="F641" s="38"/>
      <c r="H641" s="38"/>
      <c r="I641" s="18"/>
    </row>
    <row r="642" spans="5:9" ht="15" customHeight="1">
      <c r="E642" s="38"/>
      <c r="F642" s="38"/>
      <c r="H642" s="38"/>
      <c r="I642" s="18"/>
    </row>
    <row r="643" spans="5:9" ht="15" customHeight="1">
      <c r="E643" s="38"/>
      <c r="F643" s="38"/>
      <c r="H643" s="38"/>
      <c r="I643" s="18"/>
    </row>
    <row r="644" spans="5:9" ht="15" customHeight="1">
      <c r="E644" s="38"/>
      <c r="F644" s="38"/>
      <c r="H644" s="38"/>
      <c r="I644" s="18"/>
    </row>
    <row r="645" spans="5:9" ht="15" customHeight="1">
      <c r="E645" s="38"/>
      <c r="F645" s="38"/>
      <c r="H645" s="38"/>
      <c r="I645" s="18"/>
    </row>
    <row r="646" spans="5:9" ht="15" customHeight="1">
      <c r="E646" s="38"/>
      <c r="F646" s="38"/>
      <c r="H646" s="38"/>
      <c r="I646" s="18"/>
    </row>
    <row r="647" spans="5:9" ht="15" customHeight="1">
      <c r="E647" s="38"/>
      <c r="F647" s="38"/>
      <c r="H647" s="38"/>
      <c r="I647" s="18"/>
    </row>
    <row r="648" spans="5:9" ht="15" customHeight="1">
      <c r="E648" s="38"/>
      <c r="F648" s="38"/>
      <c r="H648" s="38"/>
      <c r="I648" s="18"/>
    </row>
    <row r="649" spans="5:9" ht="15" customHeight="1">
      <c r="E649" s="38"/>
      <c r="F649" s="38"/>
      <c r="H649" s="38"/>
      <c r="I649" s="18"/>
    </row>
    <row r="650" spans="5:9" ht="15" customHeight="1">
      <c r="E650" s="38"/>
      <c r="F650" s="38"/>
      <c r="H650" s="38"/>
      <c r="I650" s="18"/>
    </row>
    <row r="651" spans="5:9" ht="15" customHeight="1">
      <c r="E651" s="38"/>
      <c r="F651" s="38"/>
      <c r="H651" s="38"/>
      <c r="I651" s="18"/>
    </row>
    <row r="652" spans="5:9" ht="15" customHeight="1">
      <c r="E652" s="38"/>
      <c r="F652" s="38"/>
      <c r="H652" s="38"/>
      <c r="I652" s="18"/>
    </row>
    <row r="653" spans="5:9" ht="15" customHeight="1">
      <c r="E653" s="38"/>
      <c r="F653" s="38"/>
      <c r="H653" s="38"/>
      <c r="I653" s="18"/>
    </row>
    <row r="654" spans="5:9" ht="15" customHeight="1">
      <c r="E654" s="38"/>
      <c r="F654" s="38"/>
      <c r="H654" s="38"/>
      <c r="I654" s="18"/>
    </row>
    <row r="655" spans="5:9" ht="15" customHeight="1">
      <c r="E655" s="38"/>
      <c r="F655" s="38"/>
      <c r="H655" s="38"/>
      <c r="I655" s="18"/>
    </row>
    <row r="656" spans="5:9" ht="15" customHeight="1">
      <c r="E656" s="38"/>
      <c r="F656" s="38"/>
      <c r="H656" s="38"/>
      <c r="I656" s="18"/>
    </row>
    <row r="657" spans="5:9" ht="15" customHeight="1">
      <c r="E657" s="38"/>
      <c r="F657" s="38"/>
      <c r="H657" s="38"/>
      <c r="I657" s="18"/>
    </row>
    <row r="658" spans="5:9" ht="15" customHeight="1">
      <c r="E658" s="38"/>
      <c r="F658" s="38"/>
      <c r="H658" s="38"/>
      <c r="I658" s="18"/>
    </row>
    <row r="659" spans="5:9" ht="15" customHeight="1">
      <c r="E659" s="38"/>
      <c r="F659" s="38"/>
      <c r="H659" s="38"/>
      <c r="I659" s="18"/>
    </row>
    <row r="660" spans="5:9" ht="15" customHeight="1">
      <c r="E660" s="38"/>
      <c r="F660" s="38"/>
      <c r="H660" s="38"/>
      <c r="I660" s="18"/>
    </row>
    <row r="661" spans="5:9" ht="15" customHeight="1">
      <c r="E661" s="38"/>
      <c r="F661" s="38"/>
      <c r="H661" s="38"/>
      <c r="I661" s="18"/>
    </row>
    <row r="662" spans="5:9" ht="15" customHeight="1">
      <c r="E662" s="38"/>
      <c r="F662" s="38"/>
      <c r="H662" s="38"/>
      <c r="I662" s="18"/>
    </row>
    <row r="663" spans="5:9" ht="15" customHeight="1">
      <c r="E663" s="38"/>
      <c r="F663" s="38"/>
      <c r="H663" s="38"/>
      <c r="I663" s="18"/>
    </row>
    <row r="664" spans="5:9" ht="15" customHeight="1">
      <c r="E664" s="38"/>
      <c r="F664" s="38"/>
      <c r="H664" s="38"/>
      <c r="I664" s="18"/>
    </row>
    <row r="665" spans="5:9" ht="15" customHeight="1">
      <c r="E665" s="38"/>
      <c r="F665" s="38"/>
      <c r="H665" s="38"/>
      <c r="I665" s="18"/>
    </row>
    <row r="666" spans="5:9" ht="15" customHeight="1">
      <c r="E666" s="38"/>
      <c r="F666" s="38"/>
      <c r="H666" s="38"/>
      <c r="I666" s="18"/>
    </row>
    <row r="667" spans="5:9" ht="15" customHeight="1">
      <c r="E667" s="38"/>
      <c r="F667" s="38"/>
      <c r="H667" s="38"/>
      <c r="I667" s="18"/>
    </row>
    <row r="668" spans="5:9" ht="15" customHeight="1">
      <c r="E668" s="38"/>
      <c r="F668" s="38"/>
      <c r="H668" s="38"/>
      <c r="I668" s="18"/>
    </row>
    <row r="669" spans="5:9" ht="15" customHeight="1">
      <c r="E669" s="38"/>
      <c r="F669" s="38"/>
      <c r="H669" s="38"/>
      <c r="I669" s="18"/>
    </row>
    <row r="670" spans="5:9" ht="15" customHeight="1">
      <c r="E670" s="38"/>
      <c r="F670" s="38"/>
      <c r="H670" s="38"/>
      <c r="I670" s="18"/>
    </row>
    <row r="671" spans="5:9" ht="15" customHeight="1">
      <c r="E671" s="38"/>
      <c r="F671" s="38"/>
      <c r="H671" s="38"/>
      <c r="I671" s="18"/>
    </row>
    <row r="672" spans="5:9" ht="15" customHeight="1">
      <c r="E672" s="38"/>
      <c r="F672" s="38"/>
      <c r="H672" s="38"/>
      <c r="I672" s="18"/>
    </row>
    <row r="673" spans="5:9" ht="15" customHeight="1">
      <c r="E673" s="38"/>
      <c r="F673" s="38"/>
      <c r="H673" s="38"/>
      <c r="I673" s="18"/>
    </row>
    <row r="674" spans="5:9" ht="15" customHeight="1">
      <c r="E674" s="38"/>
      <c r="F674" s="38"/>
      <c r="H674" s="38"/>
      <c r="I674" s="18"/>
    </row>
    <row r="675" spans="5:9" ht="15" customHeight="1">
      <c r="E675" s="38"/>
      <c r="F675" s="38"/>
      <c r="H675" s="38"/>
      <c r="I675" s="18"/>
    </row>
    <row r="676" spans="5:9" ht="15" customHeight="1">
      <c r="E676" s="38"/>
      <c r="F676" s="38"/>
      <c r="H676" s="38"/>
      <c r="I676" s="18"/>
    </row>
    <row r="677" spans="5:9" ht="15" customHeight="1">
      <c r="E677" s="38"/>
      <c r="F677" s="38"/>
      <c r="H677" s="38"/>
      <c r="I677" s="18"/>
    </row>
    <row r="678" spans="5:9" ht="15" customHeight="1">
      <c r="E678" s="38"/>
      <c r="F678" s="38"/>
      <c r="H678" s="38"/>
      <c r="I678" s="18"/>
    </row>
    <row r="679" spans="5:9" ht="15" customHeight="1">
      <c r="E679" s="38"/>
      <c r="F679" s="38"/>
      <c r="H679" s="38"/>
      <c r="I679" s="18"/>
    </row>
    <row r="680" spans="5:9" ht="15" customHeight="1">
      <c r="E680" s="38"/>
      <c r="F680" s="38"/>
      <c r="H680" s="38"/>
      <c r="I680" s="18"/>
    </row>
    <row r="681" spans="5:9" ht="15" customHeight="1">
      <c r="E681" s="38"/>
      <c r="F681" s="38"/>
      <c r="H681" s="38"/>
      <c r="I681" s="18"/>
    </row>
    <row r="682" spans="5:9" ht="15" customHeight="1">
      <c r="E682" s="38"/>
      <c r="F682" s="38"/>
      <c r="H682" s="38"/>
      <c r="I682" s="18"/>
    </row>
    <row r="683" spans="5:9" ht="15" customHeight="1">
      <c r="E683" s="38"/>
      <c r="F683" s="38"/>
      <c r="H683" s="38"/>
      <c r="I683" s="18"/>
    </row>
    <row r="684" spans="5:9" ht="15" customHeight="1">
      <c r="E684" s="38"/>
      <c r="F684" s="38"/>
      <c r="H684" s="38"/>
      <c r="I684" s="18"/>
    </row>
    <row r="685" spans="5:9" ht="15" customHeight="1">
      <c r="E685" s="38"/>
      <c r="F685" s="38"/>
      <c r="H685" s="38"/>
      <c r="I685" s="18"/>
    </row>
    <row r="686" spans="5:9" ht="15" customHeight="1">
      <c r="E686" s="38"/>
      <c r="F686" s="38"/>
      <c r="H686" s="38"/>
      <c r="I686" s="18"/>
    </row>
    <row r="687" spans="5:9" ht="15" customHeight="1">
      <c r="E687" s="38"/>
      <c r="F687" s="38"/>
      <c r="H687" s="38"/>
      <c r="I687" s="18"/>
    </row>
    <row r="688" spans="5:9" ht="15" customHeight="1">
      <c r="E688" s="38"/>
      <c r="F688" s="38"/>
      <c r="H688" s="38"/>
      <c r="I688" s="18"/>
    </row>
    <row r="689" spans="5:9" ht="15" customHeight="1">
      <c r="E689" s="38"/>
      <c r="F689" s="38"/>
      <c r="H689" s="38"/>
      <c r="I689" s="18"/>
    </row>
    <row r="690" spans="5:9" ht="15" customHeight="1">
      <c r="E690" s="38"/>
      <c r="F690" s="38"/>
      <c r="H690" s="38"/>
      <c r="I690" s="18"/>
    </row>
    <row r="691" spans="5:9" ht="15" customHeight="1">
      <c r="E691" s="38"/>
      <c r="F691" s="38"/>
      <c r="H691" s="38"/>
      <c r="I691" s="18"/>
    </row>
    <row r="692" spans="5:9" ht="15" customHeight="1">
      <c r="E692" s="38"/>
      <c r="F692" s="38"/>
      <c r="H692" s="38"/>
      <c r="I692" s="18"/>
    </row>
    <row r="693" spans="5:9" ht="15" customHeight="1">
      <c r="E693" s="38"/>
      <c r="F693" s="38"/>
      <c r="H693" s="38"/>
      <c r="I693" s="18"/>
    </row>
    <row r="694" spans="5:9" ht="15" customHeight="1">
      <c r="E694" s="38"/>
      <c r="F694" s="38"/>
      <c r="H694" s="38"/>
      <c r="I694" s="18"/>
    </row>
    <row r="695" spans="5:9" ht="15" customHeight="1">
      <c r="E695" s="38"/>
      <c r="F695" s="38"/>
      <c r="H695" s="38"/>
      <c r="I695" s="18"/>
    </row>
    <row r="696" spans="5:9" ht="15" customHeight="1">
      <c r="E696" s="38"/>
      <c r="F696" s="38"/>
      <c r="H696" s="38"/>
      <c r="I696" s="18"/>
    </row>
    <row r="697" spans="5:9" ht="15" customHeight="1">
      <c r="E697" s="38"/>
      <c r="F697" s="38"/>
      <c r="H697" s="38"/>
      <c r="I697" s="18"/>
    </row>
    <row r="698" spans="5:9" ht="15" customHeight="1">
      <c r="E698" s="38"/>
      <c r="F698" s="38"/>
      <c r="H698" s="38"/>
      <c r="I698" s="18"/>
    </row>
    <row r="699" spans="5:9" ht="15" customHeight="1">
      <c r="E699" s="38"/>
      <c r="F699" s="38"/>
      <c r="H699" s="38"/>
      <c r="I699" s="18"/>
    </row>
    <row r="700" spans="5:9" ht="15" customHeight="1">
      <c r="E700" s="38"/>
      <c r="F700" s="38"/>
      <c r="H700" s="38"/>
      <c r="I700" s="18"/>
    </row>
    <row r="701" spans="5:9" ht="15" customHeight="1">
      <c r="E701" s="38"/>
      <c r="F701" s="38"/>
      <c r="H701" s="38"/>
      <c r="I701" s="18"/>
    </row>
    <row r="702" spans="5:9" ht="15" customHeight="1">
      <c r="E702" s="38"/>
      <c r="F702" s="38"/>
      <c r="H702" s="38"/>
      <c r="I702" s="18"/>
    </row>
    <row r="703" spans="5:9" ht="15" customHeight="1">
      <c r="E703" s="38"/>
      <c r="F703" s="38"/>
      <c r="H703" s="38"/>
      <c r="I703" s="18"/>
    </row>
    <row r="704" spans="5:9" ht="15" customHeight="1">
      <c r="E704" s="38"/>
      <c r="F704" s="38"/>
      <c r="H704" s="38"/>
      <c r="I704" s="18"/>
    </row>
    <row r="705" spans="5:9" ht="15" customHeight="1">
      <c r="E705" s="38"/>
      <c r="F705" s="38"/>
      <c r="H705" s="38"/>
      <c r="I705" s="18"/>
    </row>
    <row r="706" spans="5:9" ht="15" customHeight="1">
      <c r="E706" s="38"/>
      <c r="F706" s="38"/>
      <c r="H706" s="38"/>
      <c r="I706" s="18"/>
    </row>
    <row r="707" spans="5:9" ht="15" customHeight="1">
      <c r="E707" s="38"/>
      <c r="F707" s="38"/>
      <c r="H707" s="38"/>
      <c r="I707" s="18"/>
    </row>
    <row r="708" spans="5:9" ht="15" customHeight="1">
      <c r="E708" s="38"/>
      <c r="F708" s="38"/>
      <c r="H708" s="38"/>
      <c r="I708" s="18"/>
    </row>
    <row r="709" spans="5:9" ht="15" customHeight="1">
      <c r="E709" s="38"/>
      <c r="F709" s="38"/>
      <c r="H709" s="38"/>
      <c r="I709" s="18"/>
    </row>
    <row r="710" spans="5:9" ht="15" customHeight="1">
      <c r="E710" s="38"/>
      <c r="F710" s="38"/>
      <c r="H710" s="38"/>
      <c r="I710" s="18"/>
    </row>
    <row r="711" spans="5:9" ht="15" customHeight="1">
      <c r="E711" s="38"/>
      <c r="F711" s="38"/>
      <c r="H711" s="38"/>
      <c r="I711" s="18"/>
    </row>
    <row r="712" spans="5:9" ht="15" customHeight="1">
      <c r="E712" s="38"/>
      <c r="F712" s="38"/>
      <c r="H712" s="38"/>
      <c r="I712" s="18"/>
    </row>
    <row r="713" spans="5:9" ht="15" customHeight="1">
      <c r="E713" s="38"/>
      <c r="F713" s="38"/>
      <c r="H713" s="38"/>
      <c r="I713" s="18"/>
    </row>
    <row r="714" spans="5:9" ht="15" customHeight="1">
      <c r="E714" s="38"/>
      <c r="F714" s="38"/>
      <c r="H714" s="38"/>
      <c r="I714" s="18"/>
    </row>
    <row r="715" spans="5:9" ht="15" customHeight="1">
      <c r="E715" s="38"/>
      <c r="F715" s="38"/>
      <c r="H715" s="38"/>
      <c r="I715" s="18"/>
    </row>
    <row r="716" spans="5:9" ht="15" customHeight="1">
      <c r="E716" s="38"/>
      <c r="F716" s="38"/>
      <c r="H716" s="38"/>
      <c r="I716" s="18"/>
    </row>
    <row r="717" spans="5:9" ht="15" customHeight="1">
      <c r="E717" s="38"/>
      <c r="F717" s="38"/>
      <c r="H717" s="38"/>
      <c r="I717" s="18"/>
    </row>
    <row r="718" spans="5:9" ht="15" customHeight="1">
      <c r="E718" s="38"/>
      <c r="F718" s="38"/>
      <c r="H718" s="38"/>
      <c r="I718" s="18"/>
    </row>
    <row r="719" spans="5:9" ht="15" customHeight="1">
      <c r="E719" s="38"/>
      <c r="F719" s="38"/>
      <c r="H719" s="38"/>
      <c r="I719" s="18"/>
    </row>
    <row r="720" spans="5:9" ht="15" customHeight="1">
      <c r="E720" s="38"/>
      <c r="F720" s="38"/>
      <c r="H720" s="38"/>
      <c r="I720" s="18"/>
    </row>
    <row r="721" spans="5:9" ht="15" customHeight="1">
      <c r="E721" s="38"/>
      <c r="F721" s="38"/>
      <c r="H721" s="38"/>
      <c r="I721" s="18"/>
    </row>
    <row r="722" spans="5:9" ht="15" customHeight="1">
      <c r="E722" s="38"/>
      <c r="F722" s="38"/>
      <c r="H722" s="38"/>
      <c r="I722" s="18"/>
    </row>
    <row r="723" spans="5:9" ht="15" customHeight="1">
      <c r="E723" s="38"/>
      <c r="F723" s="38"/>
      <c r="H723" s="38"/>
      <c r="I723" s="18"/>
    </row>
    <row r="724" spans="5:9" ht="15" customHeight="1">
      <c r="E724" s="38"/>
      <c r="F724" s="38"/>
      <c r="H724" s="38"/>
      <c r="I724" s="18"/>
    </row>
    <row r="725" spans="5:9" ht="15" customHeight="1">
      <c r="E725" s="38"/>
      <c r="F725" s="38"/>
      <c r="H725" s="38"/>
      <c r="I725" s="18"/>
    </row>
    <row r="726" spans="5:9" ht="15" customHeight="1">
      <c r="E726" s="38"/>
      <c r="F726" s="38"/>
      <c r="H726" s="38"/>
      <c r="I726" s="18"/>
    </row>
    <row r="727" spans="5:9" ht="15" customHeight="1">
      <c r="E727" s="38"/>
      <c r="F727" s="38"/>
      <c r="H727" s="38"/>
      <c r="I727" s="18"/>
    </row>
    <row r="728" spans="5:9" ht="15" customHeight="1">
      <c r="E728" s="38"/>
      <c r="F728" s="38"/>
      <c r="H728" s="38"/>
      <c r="I728" s="18"/>
    </row>
    <row r="729" spans="5:9" ht="15" customHeight="1">
      <c r="E729" s="38"/>
      <c r="F729" s="38"/>
      <c r="H729" s="38"/>
      <c r="I729" s="18"/>
    </row>
    <row r="730" spans="5:9" ht="15" customHeight="1">
      <c r="E730" s="38"/>
      <c r="F730" s="38"/>
      <c r="H730" s="38"/>
      <c r="I730" s="18"/>
    </row>
    <row r="731" spans="5:9" ht="15" customHeight="1">
      <c r="E731" s="38"/>
      <c r="F731" s="38"/>
      <c r="H731" s="38"/>
      <c r="I731" s="18"/>
    </row>
    <row r="732" spans="5:9" ht="15" customHeight="1">
      <c r="E732" s="38"/>
      <c r="F732" s="38"/>
      <c r="H732" s="38"/>
      <c r="I732" s="18"/>
    </row>
    <row r="733" spans="5:9" ht="15" customHeight="1">
      <c r="E733" s="38"/>
      <c r="F733" s="38"/>
      <c r="H733" s="38"/>
      <c r="I733" s="18"/>
    </row>
    <row r="734" spans="5:9" ht="15" customHeight="1">
      <c r="E734" s="38"/>
      <c r="F734" s="38"/>
      <c r="H734" s="38"/>
      <c r="I734" s="18"/>
    </row>
    <row r="735" spans="5:9" ht="15" customHeight="1">
      <c r="E735" s="38"/>
      <c r="F735" s="38"/>
      <c r="H735" s="38"/>
      <c r="I735" s="18"/>
    </row>
    <row r="736" spans="5:9" ht="15" customHeight="1">
      <c r="E736" s="38"/>
      <c r="F736" s="38"/>
      <c r="H736" s="38"/>
      <c r="I736" s="18"/>
    </row>
    <row r="737" spans="5:9" ht="15" customHeight="1">
      <c r="E737" s="38"/>
      <c r="F737" s="38"/>
      <c r="H737" s="38"/>
      <c r="I737" s="18"/>
    </row>
    <row r="738" spans="5:9" ht="15" customHeight="1">
      <c r="E738" s="38"/>
      <c r="F738" s="38"/>
      <c r="H738" s="38"/>
      <c r="I738" s="18"/>
    </row>
    <row r="739" spans="5:9" ht="15" customHeight="1">
      <c r="E739" s="38"/>
      <c r="F739" s="38"/>
      <c r="H739" s="38"/>
      <c r="I739" s="18"/>
    </row>
    <row r="740" spans="5:9" ht="15" customHeight="1">
      <c r="E740" s="38"/>
      <c r="F740" s="38"/>
      <c r="H740" s="38"/>
      <c r="I740" s="18"/>
    </row>
    <row r="741" spans="5:9" ht="15" customHeight="1">
      <c r="E741" s="38"/>
      <c r="F741" s="38"/>
      <c r="H741" s="38"/>
      <c r="I741" s="18"/>
    </row>
    <row r="742" spans="5:9" ht="15" customHeight="1">
      <c r="E742" s="38"/>
      <c r="F742" s="38"/>
      <c r="H742" s="38"/>
      <c r="I742" s="18"/>
    </row>
    <row r="743" spans="5:9" ht="15" customHeight="1">
      <c r="E743" s="38"/>
      <c r="F743" s="38"/>
      <c r="H743" s="38"/>
      <c r="I743" s="18"/>
    </row>
    <row r="744" spans="5:9" ht="15" customHeight="1">
      <c r="E744" s="38"/>
      <c r="F744" s="38"/>
      <c r="H744" s="38"/>
      <c r="I744" s="18"/>
    </row>
    <row r="745" spans="5:9" ht="15" customHeight="1">
      <c r="E745" s="38"/>
      <c r="F745" s="38"/>
      <c r="H745" s="38"/>
      <c r="I745" s="18"/>
    </row>
    <row r="746" spans="5:9" ht="15" customHeight="1">
      <c r="E746" s="38"/>
      <c r="F746" s="38"/>
      <c r="H746" s="38"/>
      <c r="I746" s="18"/>
    </row>
    <row r="747" spans="5:9" ht="15" customHeight="1">
      <c r="E747" s="38"/>
      <c r="F747" s="38"/>
      <c r="H747" s="38"/>
      <c r="I747" s="18"/>
    </row>
    <row r="748" spans="5:9" ht="15" customHeight="1">
      <c r="E748" s="38"/>
      <c r="F748" s="38"/>
      <c r="H748" s="38"/>
      <c r="I748" s="18"/>
    </row>
    <row r="749" spans="5:9" ht="15" customHeight="1">
      <c r="E749" s="38"/>
      <c r="F749" s="38"/>
      <c r="H749" s="38"/>
      <c r="I749" s="18"/>
    </row>
    <row r="750" spans="5:9" ht="15" customHeight="1">
      <c r="E750" s="38"/>
      <c r="F750" s="38"/>
      <c r="H750" s="38"/>
      <c r="I750" s="18"/>
    </row>
    <row r="751" spans="5:9" ht="15" customHeight="1">
      <c r="E751" s="38"/>
      <c r="F751" s="38"/>
      <c r="H751" s="38"/>
      <c r="I751" s="18"/>
    </row>
    <row r="752" spans="5:9" ht="15" customHeight="1">
      <c r="E752" s="38"/>
      <c r="F752" s="38"/>
      <c r="H752" s="38"/>
      <c r="I752" s="18"/>
    </row>
    <row r="753" spans="5:9" ht="15" customHeight="1">
      <c r="E753" s="38"/>
      <c r="F753" s="38"/>
      <c r="H753" s="38"/>
      <c r="I753" s="18"/>
    </row>
    <row r="754" spans="5:9" ht="15" customHeight="1">
      <c r="E754" s="38"/>
      <c r="F754" s="38"/>
      <c r="H754" s="38"/>
      <c r="I754" s="18"/>
    </row>
    <row r="755" spans="5:9" ht="15" customHeight="1">
      <c r="E755" s="38"/>
      <c r="F755" s="38"/>
      <c r="H755" s="38"/>
      <c r="I755" s="18"/>
    </row>
    <row r="756" spans="5:9" ht="15" customHeight="1">
      <c r="E756" s="38"/>
      <c r="F756" s="38"/>
      <c r="H756" s="38"/>
      <c r="I756" s="18"/>
    </row>
    <row r="757" spans="5:9" ht="15" customHeight="1">
      <c r="E757" s="38"/>
      <c r="F757" s="38"/>
      <c r="H757" s="38"/>
      <c r="I757" s="18"/>
    </row>
    <row r="758" spans="5:9" ht="15" customHeight="1">
      <c r="E758" s="38"/>
      <c r="F758" s="38"/>
      <c r="H758" s="38"/>
      <c r="I758" s="18"/>
    </row>
    <row r="759" spans="5:9" ht="15" customHeight="1">
      <c r="E759" s="38"/>
      <c r="F759" s="38"/>
      <c r="H759" s="38"/>
      <c r="I759" s="18"/>
    </row>
    <row r="760" spans="5:9" ht="15" customHeight="1">
      <c r="E760" s="38"/>
      <c r="F760" s="38"/>
      <c r="H760" s="38"/>
      <c r="I760" s="18"/>
    </row>
    <row r="761" spans="5:9" ht="15" customHeight="1">
      <c r="E761" s="38"/>
      <c r="F761" s="38"/>
      <c r="H761" s="38"/>
      <c r="I761" s="18"/>
    </row>
    <row r="762" spans="5:9" ht="15" customHeight="1">
      <c r="E762" s="38"/>
      <c r="F762" s="38"/>
      <c r="H762" s="38"/>
      <c r="I762" s="18"/>
    </row>
    <row r="763" spans="5:9" ht="15" customHeight="1">
      <c r="E763" s="38"/>
      <c r="F763" s="38"/>
      <c r="H763" s="38"/>
      <c r="I763" s="18"/>
    </row>
    <row r="764" spans="5:9" ht="15" customHeight="1">
      <c r="E764" s="38"/>
      <c r="F764" s="38"/>
      <c r="H764" s="38"/>
      <c r="I764" s="18"/>
    </row>
    <row r="765" spans="5:9" ht="15" customHeight="1">
      <c r="E765" s="38"/>
      <c r="F765" s="38"/>
      <c r="H765" s="38"/>
      <c r="I765" s="18"/>
    </row>
    <row r="766" spans="5:9" ht="15" customHeight="1">
      <c r="E766" s="38"/>
      <c r="F766" s="38"/>
      <c r="H766" s="38"/>
      <c r="I766" s="18"/>
    </row>
    <row r="767" spans="5:9" ht="15" customHeight="1">
      <c r="E767" s="38"/>
      <c r="F767" s="38"/>
      <c r="H767" s="38"/>
      <c r="I767" s="18"/>
    </row>
    <row r="768" spans="5:9" ht="15" customHeight="1">
      <c r="E768" s="38"/>
      <c r="F768" s="38"/>
      <c r="H768" s="38"/>
      <c r="I768" s="18"/>
    </row>
    <row r="769" spans="5:9" ht="15" customHeight="1">
      <c r="E769" s="38"/>
      <c r="F769" s="38"/>
      <c r="H769" s="38"/>
      <c r="I769" s="18"/>
    </row>
    <row r="770" spans="5:9" ht="15" customHeight="1">
      <c r="E770" s="38"/>
      <c r="F770" s="38"/>
      <c r="H770" s="38"/>
      <c r="I770" s="18"/>
    </row>
    <row r="771" spans="5:9" ht="15" customHeight="1">
      <c r="E771" s="38"/>
      <c r="F771" s="38"/>
      <c r="H771" s="38"/>
      <c r="I771" s="18"/>
    </row>
    <row r="772" spans="5:9" ht="15" customHeight="1">
      <c r="E772" s="38"/>
      <c r="F772" s="38"/>
      <c r="H772" s="38"/>
      <c r="I772" s="18"/>
    </row>
    <row r="773" spans="5:9" ht="15" customHeight="1">
      <c r="E773" s="38"/>
      <c r="F773" s="38"/>
      <c r="H773" s="38"/>
      <c r="I773" s="18"/>
    </row>
    <row r="774" spans="5:9" ht="15" customHeight="1">
      <c r="E774" s="38"/>
      <c r="F774" s="38"/>
      <c r="H774" s="38"/>
      <c r="I774" s="18"/>
    </row>
    <row r="775" spans="5:9" ht="15" customHeight="1">
      <c r="E775" s="38"/>
      <c r="F775" s="38"/>
      <c r="H775" s="38"/>
      <c r="I775" s="18"/>
    </row>
    <row r="776" spans="5:9" ht="15" customHeight="1">
      <c r="E776" s="38"/>
      <c r="F776" s="38"/>
      <c r="H776" s="38"/>
      <c r="I776" s="18"/>
    </row>
    <row r="777" spans="5:9" ht="15" customHeight="1">
      <c r="E777" s="38"/>
      <c r="F777" s="38"/>
      <c r="H777" s="38"/>
      <c r="I777" s="18"/>
    </row>
    <row r="778" spans="5:9" ht="15" customHeight="1">
      <c r="E778" s="38"/>
      <c r="F778" s="38"/>
      <c r="H778" s="38"/>
      <c r="I778" s="18"/>
    </row>
    <row r="779" spans="5:9" ht="15" customHeight="1">
      <c r="E779" s="38"/>
      <c r="F779" s="38"/>
      <c r="H779" s="38"/>
      <c r="I779" s="18"/>
    </row>
    <row r="780" spans="5:9" ht="15" customHeight="1">
      <c r="E780" s="38"/>
      <c r="F780" s="38"/>
      <c r="H780" s="38"/>
      <c r="I780" s="18"/>
    </row>
    <row r="781" spans="5:9" ht="15" customHeight="1">
      <c r="E781" s="38"/>
      <c r="F781" s="38"/>
      <c r="H781" s="38"/>
      <c r="I781" s="18"/>
    </row>
    <row r="782" spans="5:9" ht="15" customHeight="1">
      <c r="E782" s="38"/>
      <c r="F782" s="38"/>
      <c r="H782" s="38"/>
      <c r="I782" s="18"/>
    </row>
    <row r="783" spans="5:9" ht="15" customHeight="1">
      <c r="E783" s="38"/>
      <c r="F783" s="38"/>
      <c r="H783" s="38"/>
      <c r="I783" s="18"/>
    </row>
    <row r="784" spans="5:9" ht="15" customHeight="1">
      <c r="E784" s="38"/>
      <c r="F784" s="38"/>
      <c r="H784" s="38"/>
      <c r="I784" s="18"/>
    </row>
    <row r="785" spans="5:9" ht="15" customHeight="1">
      <c r="E785" s="38"/>
      <c r="F785" s="38"/>
      <c r="H785" s="38"/>
      <c r="I785" s="18"/>
    </row>
    <row r="786" spans="5:9" ht="15" customHeight="1">
      <c r="E786" s="38"/>
      <c r="F786" s="38"/>
      <c r="H786" s="38"/>
      <c r="I786" s="18"/>
    </row>
    <row r="787" spans="5:9" ht="15" customHeight="1">
      <c r="E787" s="38"/>
      <c r="F787" s="38"/>
      <c r="H787" s="38"/>
      <c r="I787" s="18"/>
    </row>
    <row r="788" spans="5:9" ht="15" customHeight="1">
      <c r="E788" s="38"/>
      <c r="F788" s="38"/>
      <c r="H788" s="38"/>
      <c r="I788" s="18"/>
    </row>
    <row r="789" spans="5:9" ht="15" customHeight="1">
      <c r="E789" s="38"/>
      <c r="F789" s="38"/>
      <c r="H789" s="38"/>
      <c r="I789" s="18"/>
    </row>
    <row r="790" spans="5:9" ht="15" customHeight="1">
      <c r="E790" s="38"/>
      <c r="F790" s="38"/>
      <c r="H790" s="38"/>
      <c r="I790" s="18"/>
    </row>
    <row r="791" spans="5:9" ht="15" customHeight="1">
      <c r="E791" s="38"/>
      <c r="F791" s="38"/>
      <c r="H791" s="38"/>
      <c r="I791" s="18"/>
    </row>
    <row r="792" spans="5:9" ht="15" customHeight="1">
      <c r="E792" s="38"/>
      <c r="F792" s="38"/>
      <c r="H792" s="38"/>
      <c r="I792" s="18"/>
    </row>
    <row r="793" spans="5:9" ht="15" customHeight="1">
      <c r="E793" s="38"/>
      <c r="F793" s="38"/>
      <c r="H793" s="38"/>
      <c r="I793" s="18"/>
    </row>
    <row r="794" spans="5:9" ht="15" customHeight="1">
      <c r="E794" s="38"/>
      <c r="F794" s="38"/>
      <c r="H794" s="38"/>
      <c r="I794" s="18"/>
    </row>
    <row r="795" spans="5:9" ht="15" customHeight="1">
      <c r="E795" s="38"/>
      <c r="F795" s="38"/>
      <c r="H795" s="38"/>
      <c r="I795" s="18"/>
    </row>
    <row r="796" spans="5:9" ht="15" customHeight="1">
      <c r="E796" s="38"/>
      <c r="F796" s="38"/>
      <c r="H796" s="38"/>
      <c r="I796" s="18"/>
    </row>
    <row r="797" spans="5:9" ht="15" customHeight="1">
      <c r="E797" s="38"/>
      <c r="F797" s="38"/>
      <c r="H797" s="38"/>
      <c r="I797" s="18"/>
    </row>
    <row r="798" spans="5:9" ht="15" customHeight="1">
      <c r="E798" s="38"/>
      <c r="F798" s="38"/>
      <c r="H798" s="38"/>
      <c r="I798" s="18"/>
    </row>
    <row r="799" spans="5:9" ht="15" customHeight="1">
      <c r="E799" s="38"/>
      <c r="F799" s="38"/>
      <c r="H799" s="38"/>
      <c r="I799" s="18"/>
    </row>
    <row r="800" spans="5:9" ht="15" customHeight="1">
      <c r="E800" s="38"/>
      <c r="F800" s="38"/>
      <c r="H800" s="38"/>
      <c r="I800" s="18"/>
    </row>
    <row r="801" spans="5:9" ht="15" customHeight="1">
      <c r="E801" s="38"/>
      <c r="F801" s="38"/>
      <c r="H801" s="38"/>
      <c r="I801" s="18"/>
    </row>
    <row r="802" spans="5:9" ht="15" customHeight="1">
      <c r="E802" s="38"/>
      <c r="F802" s="38"/>
      <c r="H802" s="38"/>
      <c r="I802" s="18"/>
    </row>
    <row r="803" spans="5:9" ht="15" customHeight="1">
      <c r="E803" s="38"/>
      <c r="F803" s="38"/>
      <c r="H803" s="38"/>
      <c r="I803" s="18"/>
    </row>
    <row r="804" spans="5:9" ht="15" customHeight="1">
      <c r="E804" s="38"/>
      <c r="F804" s="38"/>
      <c r="H804" s="38"/>
      <c r="I804" s="18"/>
    </row>
    <row r="805" spans="5:9" ht="15" customHeight="1">
      <c r="E805" s="38"/>
      <c r="F805" s="38"/>
      <c r="H805" s="38"/>
      <c r="I805" s="18"/>
    </row>
    <row r="806" spans="5:9" ht="15" customHeight="1">
      <c r="E806" s="38"/>
      <c r="F806" s="38"/>
      <c r="H806" s="38"/>
      <c r="I806" s="18"/>
    </row>
    <row r="807" spans="5:9" ht="15" customHeight="1">
      <c r="E807" s="38"/>
      <c r="F807" s="38"/>
      <c r="H807" s="38"/>
      <c r="I807" s="18"/>
    </row>
    <row r="808" spans="5:9" ht="15" customHeight="1">
      <c r="E808" s="38"/>
      <c r="F808" s="38"/>
      <c r="H808" s="38"/>
      <c r="I808" s="18"/>
    </row>
    <row r="809" spans="5:9" ht="15" customHeight="1">
      <c r="E809" s="38"/>
      <c r="F809" s="38"/>
      <c r="H809" s="38"/>
      <c r="I809" s="18"/>
    </row>
    <row r="810" spans="5:9" ht="15" customHeight="1">
      <c r="E810" s="38"/>
      <c r="F810" s="38"/>
      <c r="H810" s="38"/>
      <c r="I810" s="18"/>
    </row>
    <row r="811" spans="5:9" ht="15" customHeight="1">
      <c r="E811" s="38"/>
      <c r="F811" s="38"/>
      <c r="H811" s="38"/>
      <c r="I811" s="18"/>
    </row>
    <row r="812" spans="5:9" ht="15" customHeight="1">
      <c r="E812" s="38"/>
      <c r="F812" s="38"/>
      <c r="H812" s="38"/>
      <c r="I812" s="18"/>
    </row>
    <row r="813" spans="5:9" ht="15" customHeight="1">
      <c r="E813" s="38"/>
      <c r="F813" s="38"/>
      <c r="H813" s="38"/>
      <c r="I813" s="18"/>
    </row>
    <row r="814" spans="5:9" ht="15" customHeight="1">
      <c r="E814" s="38"/>
      <c r="F814" s="38"/>
      <c r="H814" s="38"/>
      <c r="I814" s="18"/>
    </row>
    <row r="815" spans="5:9" ht="15" customHeight="1">
      <c r="E815" s="38"/>
      <c r="F815" s="38"/>
      <c r="H815" s="38"/>
      <c r="I815" s="18"/>
    </row>
    <row r="816" spans="5:9" ht="15" customHeight="1">
      <c r="E816" s="38"/>
      <c r="F816" s="38"/>
      <c r="H816" s="38"/>
      <c r="I816" s="18"/>
    </row>
    <row r="817" spans="5:9" ht="15" customHeight="1">
      <c r="E817" s="38"/>
      <c r="F817" s="38"/>
      <c r="H817" s="38"/>
      <c r="I817" s="18"/>
    </row>
    <row r="818" spans="5:9" ht="15" customHeight="1">
      <c r="E818" s="38"/>
      <c r="F818" s="38"/>
      <c r="H818" s="38"/>
      <c r="I818" s="18"/>
    </row>
    <row r="819" spans="5:9" ht="15" customHeight="1">
      <c r="E819" s="38"/>
      <c r="F819" s="38"/>
      <c r="H819" s="38"/>
      <c r="I819" s="18"/>
    </row>
    <row r="820" spans="5:9" ht="15" customHeight="1">
      <c r="E820" s="38"/>
      <c r="F820" s="38"/>
      <c r="H820" s="38"/>
      <c r="I820" s="18"/>
    </row>
    <row r="821" spans="5:9" ht="15" customHeight="1">
      <c r="E821" s="38"/>
      <c r="F821" s="38"/>
      <c r="H821" s="38"/>
      <c r="I821" s="18"/>
    </row>
    <row r="822" spans="5:9" ht="15" customHeight="1">
      <c r="E822" s="38"/>
      <c r="F822" s="38"/>
      <c r="H822" s="38"/>
      <c r="I822" s="18"/>
    </row>
    <row r="823" spans="5:9" ht="15" customHeight="1">
      <c r="E823" s="38"/>
      <c r="F823" s="38"/>
      <c r="H823" s="38"/>
      <c r="I823" s="18"/>
    </row>
    <row r="824" spans="5:9" ht="15" customHeight="1">
      <c r="E824" s="38"/>
      <c r="F824" s="38"/>
      <c r="H824" s="38"/>
      <c r="I824" s="18"/>
    </row>
    <row r="825" spans="5:9" ht="15" customHeight="1">
      <c r="E825" s="38"/>
      <c r="F825" s="38"/>
      <c r="H825" s="38"/>
      <c r="I825" s="18"/>
    </row>
    <row r="826" spans="5:9" ht="15" customHeight="1">
      <c r="E826" s="38"/>
      <c r="F826" s="38"/>
      <c r="H826" s="38"/>
      <c r="I826" s="18"/>
    </row>
    <row r="827" spans="5:9" ht="15" customHeight="1">
      <c r="E827" s="38"/>
      <c r="F827" s="38"/>
      <c r="H827" s="38"/>
      <c r="I827" s="18"/>
    </row>
    <row r="828" spans="5:9" ht="15" customHeight="1">
      <c r="E828" s="38"/>
      <c r="F828" s="38"/>
      <c r="H828" s="38"/>
      <c r="I828" s="18"/>
    </row>
    <row r="829" spans="5:9" ht="15" customHeight="1">
      <c r="E829" s="38"/>
      <c r="F829" s="38"/>
      <c r="H829" s="38"/>
      <c r="I829" s="18"/>
    </row>
    <row r="830" spans="5:9" ht="15" customHeight="1">
      <c r="E830" s="38"/>
      <c r="F830" s="38"/>
      <c r="H830" s="38"/>
      <c r="I830" s="18"/>
    </row>
    <row r="831" spans="5:9" ht="15" customHeight="1">
      <c r="E831" s="38"/>
      <c r="F831" s="38"/>
      <c r="H831" s="38"/>
      <c r="I831" s="18"/>
    </row>
    <row r="832" spans="5:9" ht="15" customHeight="1">
      <c r="E832" s="38"/>
      <c r="F832" s="38"/>
      <c r="H832" s="38"/>
      <c r="I832" s="18"/>
    </row>
    <row r="833" spans="5:9" ht="15" customHeight="1">
      <c r="E833" s="38"/>
      <c r="F833" s="38"/>
      <c r="H833" s="38"/>
      <c r="I833" s="18"/>
    </row>
    <row r="834" spans="5:9" ht="15" customHeight="1">
      <c r="E834" s="38"/>
      <c r="F834" s="38"/>
      <c r="H834" s="38"/>
      <c r="I834" s="18"/>
    </row>
    <row r="835" spans="5:9" ht="15" customHeight="1">
      <c r="E835" s="38"/>
      <c r="F835" s="38"/>
      <c r="H835" s="38"/>
      <c r="I835" s="18"/>
    </row>
    <row r="836" spans="5:9" ht="15" customHeight="1">
      <c r="E836" s="38"/>
      <c r="F836" s="38"/>
      <c r="H836" s="38"/>
      <c r="I836" s="18"/>
    </row>
    <row r="837" spans="5:9" ht="15" customHeight="1">
      <c r="E837" s="38"/>
      <c r="F837" s="38"/>
      <c r="H837" s="38"/>
      <c r="I837" s="18"/>
    </row>
    <row r="838" spans="5:9" ht="15" customHeight="1">
      <c r="E838" s="38"/>
      <c r="F838" s="38"/>
      <c r="H838" s="38"/>
      <c r="I838" s="18"/>
    </row>
    <row r="839" spans="5:9" ht="15" customHeight="1">
      <c r="E839" s="38"/>
      <c r="F839" s="38"/>
      <c r="H839" s="38"/>
      <c r="I839" s="18"/>
    </row>
    <row r="840" spans="5:9" ht="15" customHeight="1">
      <c r="E840" s="38"/>
      <c r="F840" s="38"/>
      <c r="H840" s="38"/>
      <c r="I840" s="18"/>
    </row>
    <row r="841" spans="5:9" ht="15" customHeight="1">
      <c r="E841" s="38"/>
      <c r="F841" s="38"/>
      <c r="H841" s="38"/>
      <c r="I841" s="18"/>
    </row>
    <row r="842" spans="5:9" ht="15" customHeight="1">
      <c r="E842" s="38"/>
      <c r="F842" s="38"/>
      <c r="H842" s="38"/>
      <c r="I842" s="18"/>
    </row>
    <row r="843" spans="5:9" ht="15" customHeight="1">
      <c r="E843" s="38"/>
      <c r="F843" s="38"/>
      <c r="H843" s="38"/>
      <c r="I843" s="18"/>
    </row>
    <row r="844" spans="5:9" ht="15" customHeight="1">
      <c r="E844" s="38"/>
      <c r="F844" s="38"/>
      <c r="H844" s="38"/>
      <c r="I844" s="18"/>
    </row>
    <row r="845" spans="5:9" ht="15" customHeight="1">
      <c r="E845" s="38"/>
      <c r="F845" s="38"/>
      <c r="H845" s="38"/>
      <c r="I845" s="18"/>
    </row>
    <row r="846" spans="5:9" ht="15" customHeight="1">
      <c r="E846" s="38"/>
      <c r="F846" s="38"/>
      <c r="H846" s="38"/>
      <c r="I846" s="18"/>
    </row>
    <row r="847" spans="5:9" ht="15" customHeight="1">
      <c r="E847" s="38"/>
      <c r="F847" s="38"/>
      <c r="H847" s="38"/>
      <c r="I847" s="18"/>
    </row>
    <row r="848" spans="5:9" ht="15" customHeight="1">
      <c r="E848" s="38"/>
      <c r="F848" s="38"/>
      <c r="H848" s="38"/>
      <c r="I848" s="18"/>
    </row>
    <row r="849" spans="5:9" ht="15" customHeight="1">
      <c r="E849" s="38"/>
      <c r="F849" s="38"/>
      <c r="H849" s="38"/>
      <c r="I849" s="18"/>
    </row>
    <row r="850" spans="5:9" ht="15" customHeight="1">
      <c r="E850" s="38"/>
      <c r="F850" s="38"/>
      <c r="H850" s="38"/>
      <c r="I850" s="18"/>
    </row>
    <row r="851" spans="5:9" ht="15" customHeight="1">
      <c r="E851" s="38"/>
      <c r="F851" s="38"/>
      <c r="H851" s="38"/>
      <c r="I851" s="18"/>
    </row>
    <row r="852" spans="5:9" ht="15" customHeight="1">
      <c r="E852" s="38"/>
      <c r="F852" s="38"/>
      <c r="H852" s="38"/>
      <c r="I852" s="18"/>
    </row>
    <row r="853" spans="5:9" ht="15" customHeight="1">
      <c r="E853" s="38"/>
      <c r="F853" s="38"/>
      <c r="H853" s="38"/>
      <c r="I853" s="18"/>
    </row>
    <row r="854" spans="5:9" ht="15" customHeight="1">
      <c r="E854" s="38"/>
      <c r="F854" s="38"/>
      <c r="H854" s="38"/>
      <c r="I854" s="18"/>
    </row>
    <row r="855" spans="5:9" ht="15" customHeight="1">
      <c r="E855" s="38"/>
      <c r="F855" s="38"/>
      <c r="H855" s="38"/>
      <c r="I855" s="18"/>
    </row>
    <row r="856" spans="5:9" ht="15" customHeight="1">
      <c r="E856" s="38"/>
      <c r="F856" s="38"/>
      <c r="H856" s="38"/>
      <c r="I856" s="18"/>
    </row>
    <row r="857" spans="5:9" ht="15" customHeight="1">
      <c r="E857" s="38"/>
      <c r="F857" s="38"/>
      <c r="H857" s="38"/>
      <c r="I857" s="18"/>
    </row>
    <row r="858" spans="5:9" ht="15" customHeight="1">
      <c r="E858" s="38"/>
      <c r="F858" s="38"/>
      <c r="H858" s="38"/>
      <c r="I858" s="18"/>
    </row>
    <row r="859" spans="5:9" ht="15" customHeight="1">
      <c r="E859" s="38"/>
      <c r="F859" s="38"/>
      <c r="H859" s="38"/>
      <c r="I859" s="18"/>
    </row>
    <row r="860" spans="5:9" ht="15" customHeight="1">
      <c r="E860" s="38"/>
      <c r="F860" s="38"/>
      <c r="H860" s="38"/>
      <c r="I860" s="18"/>
    </row>
    <row r="861" spans="5:9" ht="15" customHeight="1">
      <c r="E861" s="38"/>
      <c r="F861" s="38"/>
      <c r="H861" s="38"/>
      <c r="I861" s="18"/>
    </row>
    <row r="862" spans="5:9" ht="15" customHeight="1">
      <c r="E862" s="38"/>
      <c r="F862" s="38"/>
      <c r="H862" s="38"/>
      <c r="I862" s="18"/>
    </row>
    <row r="863" spans="5:9" ht="15" customHeight="1">
      <c r="E863" s="38"/>
      <c r="F863" s="38"/>
      <c r="H863" s="38"/>
      <c r="I863" s="18"/>
    </row>
    <row r="864" spans="5:9" ht="15" customHeight="1">
      <c r="E864" s="38"/>
      <c r="F864" s="38"/>
      <c r="H864" s="38"/>
      <c r="I864" s="18"/>
    </row>
    <row r="865" spans="5:9" ht="15" customHeight="1">
      <c r="E865" s="38"/>
      <c r="F865" s="38"/>
      <c r="H865" s="38"/>
      <c r="I865" s="18"/>
    </row>
    <row r="866" spans="5:9" ht="15" customHeight="1">
      <c r="E866" s="38"/>
      <c r="F866" s="38"/>
      <c r="H866" s="38"/>
      <c r="I866" s="18"/>
    </row>
    <row r="867" spans="5:9" ht="15" customHeight="1">
      <c r="E867" s="38"/>
      <c r="F867" s="38"/>
      <c r="H867" s="38"/>
      <c r="I867" s="18"/>
    </row>
    <row r="868" spans="5:9" ht="15" customHeight="1">
      <c r="E868" s="38"/>
      <c r="F868" s="38"/>
      <c r="H868" s="38"/>
      <c r="I868" s="18"/>
    </row>
    <row r="869" spans="5:9" ht="15" customHeight="1">
      <c r="E869" s="38"/>
      <c r="F869" s="38"/>
      <c r="H869" s="38"/>
      <c r="I869" s="18"/>
    </row>
    <row r="870" spans="5:9" ht="15" customHeight="1">
      <c r="E870" s="38"/>
      <c r="F870" s="38"/>
      <c r="H870" s="38"/>
      <c r="I870" s="18"/>
    </row>
    <row r="871" spans="5:9" ht="15" customHeight="1">
      <c r="E871" s="38"/>
      <c r="F871" s="38"/>
      <c r="H871" s="38"/>
      <c r="I871" s="18"/>
    </row>
    <row r="872" spans="5:9" ht="15" customHeight="1">
      <c r="E872" s="38"/>
      <c r="F872" s="38"/>
      <c r="H872" s="38"/>
      <c r="I872" s="18"/>
    </row>
    <row r="873" spans="5:9" ht="15" customHeight="1">
      <c r="E873" s="38"/>
      <c r="F873" s="38"/>
      <c r="H873" s="38"/>
      <c r="I873" s="18"/>
    </row>
    <row r="874" spans="5:9" ht="15" customHeight="1">
      <c r="E874" s="38"/>
      <c r="F874" s="38"/>
      <c r="H874" s="38"/>
      <c r="I874" s="18"/>
    </row>
    <row r="875" spans="5:9" ht="15" customHeight="1">
      <c r="E875" s="38"/>
      <c r="F875" s="38"/>
      <c r="H875" s="38"/>
      <c r="I875" s="18"/>
    </row>
    <row r="876" spans="5:9" ht="15" customHeight="1">
      <c r="E876" s="38"/>
      <c r="F876" s="38"/>
      <c r="H876" s="38"/>
      <c r="I876" s="18"/>
    </row>
    <row r="877" spans="5:9" ht="15" customHeight="1">
      <c r="E877" s="38"/>
      <c r="F877" s="38"/>
      <c r="H877" s="38"/>
      <c r="I877" s="18"/>
    </row>
    <row r="878" spans="5:9" ht="15" customHeight="1">
      <c r="E878" s="38"/>
      <c r="F878" s="38"/>
      <c r="H878" s="38"/>
      <c r="I878" s="18"/>
    </row>
    <row r="879" spans="5:9" ht="15" customHeight="1">
      <c r="E879" s="38"/>
      <c r="F879" s="38"/>
      <c r="H879" s="38"/>
      <c r="I879" s="18"/>
    </row>
    <row r="880" spans="5:9" ht="15" customHeight="1">
      <c r="E880" s="38"/>
      <c r="F880" s="38"/>
      <c r="H880" s="38"/>
      <c r="I880" s="18"/>
    </row>
    <row r="881" spans="5:9" ht="15" customHeight="1">
      <c r="E881" s="38"/>
      <c r="F881" s="38"/>
      <c r="H881" s="38"/>
      <c r="I881" s="18"/>
    </row>
    <row r="882" spans="5:9" ht="15" customHeight="1">
      <c r="E882" s="38"/>
      <c r="F882" s="38"/>
      <c r="H882" s="38"/>
      <c r="I882" s="18"/>
    </row>
    <row r="883" spans="5:9" ht="15" customHeight="1">
      <c r="E883" s="38"/>
      <c r="F883" s="38"/>
      <c r="H883" s="38"/>
      <c r="I883" s="18"/>
    </row>
    <row r="884" spans="5:9" ht="15" customHeight="1">
      <c r="E884" s="38"/>
      <c r="F884" s="38"/>
      <c r="H884" s="38"/>
      <c r="I884" s="18"/>
    </row>
    <row r="885" spans="5:9" ht="15" customHeight="1">
      <c r="E885" s="38"/>
      <c r="F885" s="38"/>
      <c r="H885" s="38"/>
      <c r="I885" s="18"/>
    </row>
    <row r="886" spans="5:9" ht="15" customHeight="1">
      <c r="E886" s="38"/>
      <c r="F886" s="38"/>
      <c r="H886" s="38"/>
      <c r="I886" s="18"/>
    </row>
    <row r="887" spans="5:9" ht="15" customHeight="1">
      <c r="E887" s="38"/>
      <c r="F887" s="38"/>
      <c r="H887" s="38"/>
      <c r="I887" s="18"/>
    </row>
    <row r="888" spans="5:9" ht="15" customHeight="1">
      <c r="E888" s="38"/>
      <c r="F888" s="38"/>
      <c r="H888" s="38"/>
      <c r="I888" s="18"/>
    </row>
    <row r="889" spans="5:9" ht="15" customHeight="1">
      <c r="E889" s="38"/>
      <c r="F889" s="38"/>
      <c r="H889" s="38"/>
      <c r="I889" s="18"/>
    </row>
    <row r="890" spans="5:9" ht="15" customHeight="1">
      <c r="E890" s="38"/>
      <c r="F890" s="38"/>
      <c r="H890" s="38"/>
      <c r="I890" s="18"/>
    </row>
    <row r="891" spans="5:9" ht="15" customHeight="1">
      <c r="E891" s="38"/>
      <c r="F891" s="38"/>
      <c r="H891" s="38"/>
      <c r="I891" s="18"/>
    </row>
    <row r="892" spans="5:9" ht="15" customHeight="1">
      <c r="E892" s="38"/>
      <c r="F892" s="38"/>
      <c r="H892" s="38"/>
      <c r="I892" s="18"/>
    </row>
    <row r="893" spans="5:9" ht="15" customHeight="1">
      <c r="E893" s="38"/>
      <c r="F893" s="38"/>
      <c r="H893" s="38"/>
      <c r="I893" s="18"/>
    </row>
    <row r="894" spans="5:9" ht="15" customHeight="1">
      <c r="E894" s="38"/>
      <c r="F894" s="38"/>
      <c r="H894" s="38"/>
      <c r="I894" s="18"/>
    </row>
    <row r="895" spans="5:9" ht="15" customHeight="1">
      <c r="E895" s="38"/>
      <c r="F895" s="38"/>
      <c r="H895" s="38"/>
      <c r="I895" s="18"/>
    </row>
    <row r="896" spans="5:9" ht="15" customHeight="1">
      <c r="E896" s="38"/>
      <c r="F896" s="38"/>
      <c r="H896" s="38"/>
      <c r="I896" s="18"/>
    </row>
    <row r="897" spans="5:9" ht="15" customHeight="1">
      <c r="E897" s="38"/>
      <c r="F897" s="38"/>
      <c r="H897" s="38"/>
      <c r="I897" s="18"/>
    </row>
    <row r="898" spans="5:9" ht="15" customHeight="1">
      <c r="E898" s="38"/>
      <c r="F898" s="38"/>
      <c r="H898" s="38"/>
      <c r="I898" s="18"/>
    </row>
    <row r="899" spans="5:9" ht="15" customHeight="1">
      <c r="E899" s="38"/>
      <c r="F899" s="38"/>
      <c r="H899" s="38"/>
      <c r="I899" s="18"/>
    </row>
    <row r="900" spans="5:9" ht="15" customHeight="1">
      <c r="E900" s="38"/>
      <c r="F900" s="38"/>
      <c r="H900" s="38"/>
      <c r="I900" s="18"/>
    </row>
    <row r="901" spans="5:9" ht="15" customHeight="1">
      <c r="E901" s="38"/>
      <c r="F901" s="38"/>
      <c r="H901" s="38"/>
      <c r="I901" s="18"/>
    </row>
    <row r="902" spans="5:9" ht="15" customHeight="1">
      <c r="E902" s="38"/>
      <c r="F902" s="38"/>
      <c r="H902" s="38"/>
      <c r="I902" s="18"/>
    </row>
    <row r="903" spans="5:9" ht="15" customHeight="1">
      <c r="E903" s="38"/>
      <c r="F903" s="38"/>
      <c r="H903" s="38"/>
      <c r="I903" s="18"/>
    </row>
    <row r="904" spans="5:9" ht="15" customHeight="1">
      <c r="E904" s="38"/>
      <c r="F904" s="38"/>
      <c r="H904" s="38"/>
      <c r="I904" s="18"/>
    </row>
    <row r="905" spans="5:9" ht="15" customHeight="1">
      <c r="E905" s="38"/>
      <c r="F905" s="38"/>
      <c r="H905" s="38"/>
      <c r="I905" s="18"/>
    </row>
    <row r="906" spans="5:9" ht="15" customHeight="1">
      <c r="E906" s="38"/>
      <c r="F906" s="38"/>
      <c r="H906" s="38"/>
      <c r="I906" s="18"/>
    </row>
    <row r="907" spans="5:9" ht="15" customHeight="1">
      <c r="E907" s="38"/>
      <c r="F907" s="38"/>
      <c r="H907" s="38"/>
      <c r="I907" s="18"/>
    </row>
    <row r="908" spans="5:9" ht="15" customHeight="1">
      <c r="E908" s="38"/>
      <c r="F908" s="38"/>
      <c r="H908" s="38"/>
      <c r="I908" s="18"/>
    </row>
    <row r="909" spans="5:9" ht="15" customHeight="1">
      <c r="E909" s="38"/>
      <c r="F909" s="38"/>
      <c r="H909" s="38"/>
      <c r="I909" s="18"/>
    </row>
    <row r="910" spans="5:9" ht="15" customHeight="1">
      <c r="E910" s="38"/>
      <c r="F910" s="38"/>
      <c r="H910" s="38"/>
      <c r="I910" s="18"/>
    </row>
    <row r="911" spans="5:9" ht="15" customHeight="1">
      <c r="E911" s="38"/>
      <c r="F911" s="38"/>
      <c r="H911" s="38"/>
      <c r="I911" s="18"/>
    </row>
    <row r="912" spans="5:9" ht="15" customHeight="1">
      <c r="E912" s="38"/>
      <c r="F912" s="38"/>
      <c r="H912" s="38"/>
      <c r="I912" s="18"/>
    </row>
    <row r="913" spans="5:9" ht="15" customHeight="1">
      <c r="E913" s="38"/>
      <c r="F913" s="38"/>
      <c r="H913" s="38"/>
      <c r="I913" s="18"/>
    </row>
    <row r="914" spans="5:9" ht="15" customHeight="1">
      <c r="E914" s="38"/>
      <c r="F914" s="38"/>
      <c r="H914" s="38"/>
      <c r="I914" s="18"/>
    </row>
    <row r="915" spans="5:9" ht="15" customHeight="1">
      <c r="E915" s="38"/>
      <c r="F915" s="38"/>
      <c r="H915" s="38"/>
      <c r="I915" s="18"/>
    </row>
    <row r="916" spans="5:9" ht="15" customHeight="1">
      <c r="E916" s="38"/>
      <c r="F916" s="38"/>
      <c r="H916" s="38"/>
      <c r="I916" s="18"/>
    </row>
    <row r="917" spans="5:9" ht="15" customHeight="1">
      <c r="E917" s="38"/>
      <c r="F917" s="38"/>
      <c r="H917" s="38"/>
      <c r="I917" s="18"/>
    </row>
    <row r="918" spans="5:9" ht="15" customHeight="1">
      <c r="E918" s="38"/>
      <c r="F918" s="38"/>
      <c r="H918" s="38"/>
      <c r="I918" s="18"/>
    </row>
    <row r="919" spans="5:9" ht="15" customHeight="1">
      <c r="E919" s="38"/>
      <c r="F919" s="38"/>
      <c r="H919" s="38"/>
      <c r="I919" s="18"/>
    </row>
    <row r="920" spans="5:9" ht="15" customHeight="1">
      <c r="E920" s="38"/>
      <c r="F920" s="38"/>
      <c r="H920" s="38"/>
      <c r="I920" s="18"/>
    </row>
    <row r="921" spans="5:9" ht="15" customHeight="1">
      <c r="E921" s="38"/>
      <c r="F921" s="38"/>
      <c r="H921" s="38"/>
      <c r="I921" s="18"/>
    </row>
    <row r="922" spans="5:9" ht="15" customHeight="1">
      <c r="E922" s="38"/>
      <c r="F922" s="38"/>
      <c r="H922" s="38"/>
      <c r="I922" s="18"/>
    </row>
    <row r="923" spans="5:9" ht="15" customHeight="1">
      <c r="E923" s="38"/>
      <c r="F923" s="38"/>
      <c r="H923" s="38"/>
      <c r="I923" s="18"/>
    </row>
    <row r="924" spans="5:9" ht="15" customHeight="1">
      <c r="E924" s="38"/>
      <c r="F924" s="38"/>
      <c r="H924" s="38"/>
      <c r="I924" s="18"/>
    </row>
    <row r="925" spans="5:9" ht="15" customHeight="1">
      <c r="E925" s="38"/>
      <c r="F925" s="38"/>
      <c r="H925" s="38"/>
      <c r="I925" s="18"/>
    </row>
    <row r="926" spans="5:9" ht="15" customHeight="1">
      <c r="E926" s="38"/>
      <c r="F926" s="38"/>
      <c r="H926" s="38"/>
      <c r="I926" s="18"/>
    </row>
    <row r="927" spans="5:9" ht="15" customHeight="1">
      <c r="E927" s="38"/>
      <c r="F927" s="38"/>
      <c r="H927" s="38"/>
      <c r="I927" s="18"/>
    </row>
    <row r="928" spans="5:9" ht="15" customHeight="1">
      <c r="E928" s="38"/>
      <c r="F928" s="38"/>
      <c r="H928" s="38"/>
      <c r="I928" s="18"/>
    </row>
    <row r="929" spans="5:9" ht="15" customHeight="1">
      <c r="E929" s="38"/>
      <c r="F929" s="38"/>
      <c r="H929" s="38"/>
      <c r="I929" s="18"/>
    </row>
    <row r="930" spans="5:9" ht="15" customHeight="1">
      <c r="E930" s="38"/>
      <c r="F930" s="38"/>
      <c r="H930" s="38"/>
      <c r="I930" s="18"/>
    </row>
    <row r="931" spans="5:9" ht="15" customHeight="1">
      <c r="E931" s="38"/>
      <c r="F931" s="38"/>
      <c r="H931" s="38"/>
      <c r="I931" s="18"/>
    </row>
    <row r="932" spans="5:9" ht="15" customHeight="1">
      <c r="E932" s="38"/>
      <c r="F932" s="38"/>
      <c r="H932" s="38"/>
      <c r="I932" s="18"/>
    </row>
    <row r="933" spans="5:9" ht="15" customHeight="1">
      <c r="E933" s="38"/>
      <c r="F933" s="38"/>
      <c r="H933" s="38"/>
      <c r="I933" s="18"/>
    </row>
    <row r="934" spans="5:9" ht="15" customHeight="1">
      <c r="E934" s="38"/>
      <c r="F934" s="38"/>
      <c r="H934" s="38"/>
      <c r="I934" s="18"/>
    </row>
    <row r="935" spans="5:9" ht="15" customHeight="1">
      <c r="E935" s="38"/>
      <c r="F935" s="38"/>
      <c r="H935" s="38"/>
      <c r="I935" s="18"/>
    </row>
    <row r="936" spans="5:9" ht="15" customHeight="1">
      <c r="E936" s="38"/>
      <c r="F936" s="38"/>
      <c r="H936" s="38"/>
      <c r="I936" s="18"/>
    </row>
    <row r="937" spans="5:9" ht="15" customHeight="1">
      <c r="E937" s="38"/>
      <c r="F937" s="38"/>
      <c r="H937" s="38"/>
      <c r="I937" s="18"/>
    </row>
    <row r="938" spans="5:9" ht="15" customHeight="1">
      <c r="E938" s="38"/>
      <c r="F938" s="38"/>
      <c r="H938" s="38"/>
      <c r="I938" s="18"/>
    </row>
    <row r="939" spans="5:9" ht="15" customHeight="1">
      <c r="E939" s="38"/>
      <c r="F939" s="38"/>
      <c r="H939" s="38"/>
      <c r="I939" s="18"/>
    </row>
    <row r="940" spans="5:9" ht="15" customHeight="1">
      <c r="E940" s="38"/>
      <c r="F940" s="38"/>
      <c r="H940" s="38"/>
      <c r="I940" s="18"/>
    </row>
    <row r="941" spans="5:9" ht="15" customHeight="1">
      <c r="E941" s="38"/>
      <c r="F941" s="38"/>
      <c r="H941" s="38"/>
      <c r="I941" s="18"/>
    </row>
    <row r="942" spans="5:9" ht="15" customHeight="1">
      <c r="E942" s="38"/>
      <c r="F942" s="38"/>
      <c r="H942" s="38"/>
      <c r="I942" s="18"/>
    </row>
    <row r="943" spans="5:9" ht="15" customHeight="1">
      <c r="E943" s="38"/>
      <c r="F943" s="38"/>
      <c r="H943" s="38"/>
      <c r="I943" s="18"/>
    </row>
    <row r="944" spans="5:9" ht="15" customHeight="1">
      <c r="E944" s="38"/>
      <c r="F944" s="38"/>
      <c r="H944" s="38"/>
      <c r="I944" s="18"/>
    </row>
    <row r="945" spans="5:9" ht="15" customHeight="1">
      <c r="E945" s="38"/>
      <c r="F945" s="38"/>
      <c r="H945" s="38"/>
      <c r="I945" s="18"/>
    </row>
    <row r="946" spans="5:9" ht="15" customHeight="1">
      <c r="E946" s="38"/>
      <c r="F946" s="38"/>
      <c r="H946" s="38"/>
      <c r="I946" s="18"/>
    </row>
    <row r="947" spans="5:9" ht="15" customHeight="1">
      <c r="E947" s="38"/>
      <c r="F947" s="38"/>
      <c r="H947" s="38"/>
      <c r="I947" s="18"/>
    </row>
    <row r="948" spans="5:9" ht="15" customHeight="1">
      <c r="E948" s="38"/>
      <c r="F948" s="38"/>
      <c r="H948" s="38"/>
      <c r="I948" s="18"/>
    </row>
    <row r="949" spans="5:9" ht="15" customHeight="1">
      <c r="E949" s="38"/>
      <c r="F949" s="38"/>
      <c r="H949" s="38"/>
      <c r="I949" s="18"/>
    </row>
    <row r="950" spans="5:9" ht="15" customHeight="1">
      <c r="E950" s="38"/>
      <c r="F950" s="38"/>
      <c r="H950" s="38"/>
      <c r="I950" s="18"/>
    </row>
    <row r="951" spans="5:9" ht="15" customHeight="1">
      <c r="E951" s="38"/>
      <c r="F951" s="38"/>
      <c r="H951" s="38"/>
      <c r="I951" s="18"/>
    </row>
    <row r="952" spans="5:9" ht="15" customHeight="1">
      <c r="E952" s="38"/>
      <c r="F952" s="38"/>
      <c r="H952" s="38"/>
      <c r="I952" s="18"/>
    </row>
    <row r="953" spans="5:9" ht="15" customHeight="1">
      <c r="E953" s="38"/>
      <c r="F953" s="38"/>
      <c r="H953" s="38"/>
      <c r="I953" s="18"/>
    </row>
    <row r="954" spans="5:9" ht="15" customHeight="1">
      <c r="E954" s="38"/>
      <c r="F954" s="38"/>
      <c r="H954" s="38"/>
      <c r="I954" s="18"/>
    </row>
    <row r="955" spans="5:9" ht="15" customHeight="1">
      <c r="E955" s="38"/>
      <c r="F955" s="38"/>
      <c r="H955" s="38"/>
      <c r="I955" s="18"/>
    </row>
    <row r="956" spans="5:9" ht="15" customHeight="1">
      <c r="E956" s="38"/>
      <c r="F956" s="38"/>
      <c r="H956" s="38"/>
      <c r="I956" s="1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K999"/>
  <sheetViews>
    <sheetView zoomScaleNormal="100" workbookViewId="0">
      <pane ySplit="1" topLeftCell="A2" activePane="bottomLeft" state="frozen"/>
      <selection pane="bottomLeft" activeCell="E13" sqref="E13"/>
    </sheetView>
  </sheetViews>
  <sheetFormatPr defaultColWidth="14.42578125" defaultRowHeight="15" customHeight="1"/>
  <cols>
    <col min="1" max="1" width="22.140625" customWidth="1"/>
    <col min="6" max="9" width="14.42578125" style="62"/>
  </cols>
  <sheetData>
    <row r="1" spans="1:11" ht="15" customHeight="1">
      <c r="A1" s="1" t="s">
        <v>0</v>
      </c>
      <c r="B1" s="1" t="s">
        <v>1</v>
      </c>
      <c r="C1" s="5" t="s">
        <v>33</v>
      </c>
      <c r="D1" s="14" t="s">
        <v>34</v>
      </c>
      <c r="E1" s="1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6" t="s">
        <v>8</v>
      </c>
      <c r="K1" s="4" t="s">
        <v>9</v>
      </c>
    </row>
    <row r="2" spans="1:11" ht="15" customHeight="1">
      <c r="A2" s="5" t="s">
        <v>243</v>
      </c>
      <c r="B2" s="1" t="s">
        <v>11</v>
      </c>
      <c r="C2" s="7">
        <v>500</v>
      </c>
      <c r="D2" s="42" t="s">
        <v>244</v>
      </c>
      <c r="E2" s="7">
        <v>187</v>
      </c>
      <c r="F2" s="28">
        <f t="shared" ref="F2:F7" si="0">E2/C2</f>
        <v>0.374</v>
      </c>
      <c r="G2" s="28">
        <f>MAX(0.00078 * C2, E2 - (C2*('DNRI Calibration'!$G$24/'DNRI Calibration'!$C$24)))</f>
        <v>164.39</v>
      </c>
      <c r="H2" s="28">
        <f t="shared" ref="H2:H7" si="1">E2-G2</f>
        <v>22.610000000000014</v>
      </c>
      <c r="I2" s="28">
        <f t="shared" ref="I2:I7" si="2">G2/C2</f>
        <v>0.32877999999999996</v>
      </c>
      <c r="J2" s="4">
        <v>2.2999999999999998</v>
      </c>
      <c r="K2" s="72" t="s">
        <v>29</v>
      </c>
    </row>
    <row r="3" spans="1:11" ht="15" customHeight="1">
      <c r="A3" s="13" t="s">
        <v>245</v>
      </c>
      <c r="B3" s="4" t="s">
        <v>11</v>
      </c>
      <c r="C3" s="4">
        <v>500</v>
      </c>
      <c r="D3" s="42" t="s">
        <v>246</v>
      </c>
      <c r="E3" s="4">
        <v>117</v>
      </c>
      <c r="F3" s="28">
        <f t="shared" si="0"/>
        <v>0.23400000000000001</v>
      </c>
      <c r="G3" s="28">
        <f>MAX(0.00078 * C3, E3 - (C3*('DNRI Calibration'!$G$24/'DNRI Calibration'!$C$24)))</f>
        <v>94.39</v>
      </c>
      <c r="H3" s="28">
        <f t="shared" si="1"/>
        <v>22.61</v>
      </c>
      <c r="I3" s="28">
        <f t="shared" si="2"/>
        <v>0.18878</v>
      </c>
      <c r="J3" s="4">
        <v>1.8</v>
      </c>
    </row>
    <row r="4" spans="1:11" ht="15" customHeight="1">
      <c r="A4" s="13" t="s">
        <v>247</v>
      </c>
      <c r="B4" s="4" t="s">
        <v>11</v>
      </c>
      <c r="C4" s="4">
        <v>500</v>
      </c>
      <c r="D4" s="42" t="s">
        <v>248</v>
      </c>
      <c r="E4" s="4">
        <v>52</v>
      </c>
      <c r="F4" s="28">
        <f t="shared" si="0"/>
        <v>0.104</v>
      </c>
      <c r="G4" s="28">
        <f>MAX(0.00078 * C4, E4 - (C4*('DNRI Calibration'!$G$24/'DNRI Calibration'!$C$24)))</f>
        <v>29.39</v>
      </c>
      <c r="H4" s="28">
        <f t="shared" si="1"/>
        <v>22.61</v>
      </c>
      <c r="I4" s="28">
        <f t="shared" si="2"/>
        <v>5.8779999999999999E-2</v>
      </c>
      <c r="J4" s="4">
        <v>0.2</v>
      </c>
    </row>
    <row r="5" spans="1:11" ht="15" customHeight="1">
      <c r="A5" s="5" t="s">
        <v>243</v>
      </c>
      <c r="B5" s="1" t="s">
        <v>11</v>
      </c>
      <c r="C5" s="7">
        <v>500</v>
      </c>
      <c r="D5" s="42" t="s">
        <v>244</v>
      </c>
      <c r="E5" s="7">
        <v>187</v>
      </c>
      <c r="F5" s="28">
        <f t="shared" si="0"/>
        <v>0.374</v>
      </c>
      <c r="G5" s="62">
        <f>MAX(0.00078 * C2, E2 - (C2*('DNRI Calibration'!$G$35/'DNRI Calibration'!$C$35)))</f>
        <v>173.70090682899999</v>
      </c>
      <c r="H5" s="28">
        <f t="shared" si="1"/>
        <v>13.29909317100001</v>
      </c>
      <c r="I5" s="28">
        <f t="shared" si="2"/>
        <v>0.34740181365799999</v>
      </c>
      <c r="J5" s="4">
        <v>2.2999999999999998</v>
      </c>
      <c r="K5" s="72" t="s">
        <v>156</v>
      </c>
    </row>
    <row r="6" spans="1:11" ht="15" customHeight="1">
      <c r="A6" s="13" t="s">
        <v>245</v>
      </c>
      <c r="B6" s="4" t="s">
        <v>11</v>
      </c>
      <c r="C6" s="4">
        <v>500</v>
      </c>
      <c r="D6" s="42" t="s">
        <v>246</v>
      </c>
      <c r="E6" s="4">
        <v>117</v>
      </c>
      <c r="F6" s="28">
        <f t="shared" si="0"/>
        <v>0.23400000000000001</v>
      </c>
      <c r="G6" s="62">
        <f>MAX(0.00078 * C3, E3 - (C3*('DNRI Calibration'!$G$35/'DNRI Calibration'!$C$35)))</f>
        <v>103.700906829</v>
      </c>
      <c r="H6" s="28">
        <f t="shared" si="1"/>
        <v>13.299093170999996</v>
      </c>
      <c r="I6" s="28">
        <f t="shared" si="2"/>
        <v>0.20740181365800001</v>
      </c>
      <c r="J6" s="4">
        <v>1.8</v>
      </c>
    </row>
    <row r="7" spans="1:11" ht="15" customHeight="1">
      <c r="A7" s="13" t="s">
        <v>247</v>
      </c>
      <c r="B7" s="4" t="s">
        <v>11</v>
      </c>
      <c r="C7" s="4">
        <v>500</v>
      </c>
      <c r="D7" s="42" t="s">
        <v>248</v>
      </c>
      <c r="E7" s="4">
        <v>52</v>
      </c>
      <c r="F7" s="28">
        <f t="shared" si="0"/>
        <v>0.104</v>
      </c>
      <c r="G7" s="62">
        <f>MAX(0.00078 * C4, E4 - (C4*('DNRI Calibration'!$G$35/'DNRI Calibration'!$C$35)))</f>
        <v>38.700906829000004</v>
      </c>
      <c r="H7" s="28">
        <f t="shared" si="1"/>
        <v>13.299093170999996</v>
      </c>
      <c r="I7" s="28">
        <f t="shared" si="2"/>
        <v>7.7401813658000015E-2</v>
      </c>
      <c r="J7" s="4">
        <v>0.2</v>
      </c>
    </row>
    <row r="13" spans="1:11" ht="15" customHeight="1">
      <c r="D13" s="27"/>
    </row>
    <row r="14" spans="1:11" ht="15" customHeight="1">
      <c r="D14" s="27"/>
    </row>
    <row r="15" spans="1:11" ht="15" customHeight="1">
      <c r="D15" s="27"/>
    </row>
    <row r="16" spans="1:11" ht="15" customHeight="1">
      <c r="D16" s="27"/>
    </row>
    <row r="17" spans="4:4" ht="15" customHeight="1">
      <c r="D17" s="27"/>
    </row>
    <row r="18" spans="4:4" ht="15" customHeight="1">
      <c r="D18" s="27"/>
    </row>
    <row r="19" spans="4:4" ht="15" customHeight="1">
      <c r="D19" s="27"/>
    </row>
    <row r="20" spans="4:4" ht="15" customHeight="1">
      <c r="D20" s="27"/>
    </row>
    <row r="21" spans="4:4" ht="15" customHeight="1">
      <c r="D21" s="27"/>
    </row>
    <row r="22" spans="4:4" ht="15" customHeight="1">
      <c r="D22" s="27"/>
    </row>
    <row r="23" spans="4:4" ht="15" customHeight="1">
      <c r="D23" s="27"/>
    </row>
    <row r="24" spans="4:4" ht="15" customHeight="1">
      <c r="D24" s="27"/>
    </row>
    <row r="25" spans="4:4" ht="15" customHeight="1">
      <c r="D25" s="27"/>
    </row>
    <row r="26" spans="4:4" ht="15" customHeight="1">
      <c r="D26" s="27"/>
    </row>
    <row r="27" spans="4:4" ht="15" customHeight="1">
      <c r="D27" s="27"/>
    </row>
    <row r="28" spans="4:4" ht="15" customHeight="1">
      <c r="D28" s="27"/>
    </row>
    <row r="29" spans="4:4" ht="15" customHeight="1">
      <c r="D29" s="27"/>
    </row>
    <row r="30" spans="4:4" ht="15" customHeight="1">
      <c r="D30" s="27"/>
    </row>
    <row r="31" spans="4:4" ht="15" customHeight="1">
      <c r="D31" s="27"/>
    </row>
    <row r="32" spans="4:4" ht="15" customHeight="1">
      <c r="D32" s="27"/>
    </row>
    <row r="33" spans="4:4" ht="15" customHeight="1">
      <c r="D33" s="27"/>
    </row>
    <row r="34" spans="4:4" ht="15" customHeight="1">
      <c r="D34" s="27"/>
    </row>
    <row r="35" spans="4:4" ht="15" customHeight="1">
      <c r="D35" s="27"/>
    </row>
    <row r="36" spans="4:4" ht="15" customHeight="1">
      <c r="D36" s="27"/>
    </row>
    <row r="37" spans="4:4" ht="15" customHeight="1">
      <c r="D37" s="27"/>
    </row>
    <row r="38" spans="4:4" ht="15" customHeight="1">
      <c r="D38" s="27"/>
    </row>
    <row r="39" spans="4:4" ht="15" customHeight="1">
      <c r="D39" s="27"/>
    </row>
    <row r="40" spans="4:4" ht="15" customHeight="1">
      <c r="D40" s="27"/>
    </row>
    <row r="41" spans="4:4" ht="15" customHeight="1">
      <c r="D41" s="27"/>
    </row>
    <row r="42" spans="4:4" ht="15" customHeight="1">
      <c r="D42" s="27"/>
    </row>
    <row r="43" spans="4:4" ht="15" customHeight="1">
      <c r="D43" s="27"/>
    </row>
    <row r="44" spans="4:4" ht="15" customHeight="1">
      <c r="D44" s="27"/>
    </row>
    <row r="45" spans="4:4" ht="15" customHeight="1">
      <c r="D45" s="27"/>
    </row>
    <row r="46" spans="4:4" ht="15" customHeight="1">
      <c r="D46" s="27"/>
    </row>
    <row r="47" spans="4:4" ht="15" customHeight="1">
      <c r="D47" s="27"/>
    </row>
    <row r="48" spans="4:4" ht="15" customHeight="1">
      <c r="D48" s="27"/>
    </row>
    <row r="49" spans="4:4" ht="15" customHeight="1">
      <c r="D49" s="27"/>
    </row>
    <row r="50" spans="4:4" ht="15" customHeight="1">
      <c r="D50" s="27"/>
    </row>
    <row r="51" spans="4:4" ht="15" customHeight="1">
      <c r="D51" s="27"/>
    </row>
    <row r="52" spans="4:4" ht="15" customHeight="1">
      <c r="D52" s="27"/>
    </row>
    <row r="53" spans="4:4" ht="15" customHeight="1">
      <c r="D53" s="27"/>
    </row>
    <row r="54" spans="4:4" ht="15" customHeight="1">
      <c r="D54" s="27"/>
    </row>
    <row r="55" spans="4:4" ht="15" customHeight="1">
      <c r="D55" s="27"/>
    </row>
    <row r="56" spans="4:4" ht="15" customHeight="1">
      <c r="D56" s="27"/>
    </row>
    <row r="57" spans="4:4" ht="15" customHeight="1">
      <c r="D57" s="27"/>
    </row>
    <row r="58" spans="4:4" ht="15" customHeight="1">
      <c r="D58" s="27"/>
    </row>
    <row r="59" spans="4:4" ht="15" customHeight="1">
      <c r="D59" s="27"/>
    </row>
    <row r="60" spans="4:4" ht="15" customHeight="1">
      <c r="D60" s="27"/>
    </row>
    <row r="61" spans="4:4" ht="15" customHeight="1">
      <c r="D61" s="27"/>
    </row>
    <row r="62" spans="4:4" ht="15" customHeight="1">
      <c r="D62" s="27"/>
    </row>
    <row r="63" spans="4:4" ht="15" customHeight="1">
      <c r="D63" s="27"/>
    </row>
    <row r="64" spans="4:4" ht="15" customHeight="1">
      <c r="D64" s="27"/>
    </row>
    <row r="65" spans="4:4" ht="15" customHeight="1">
      <c r="D65" s="27"/>
    </row>
    <row r="66" spans="4:4" ht="15" customHeight="1">
      <c r="D66" s="27"/>
    </row>
    <row r="67" spans="4:4" ht="15" customHeight="1">
      <c r="D67" s="27"/>
    </row>
    <row r="68" spans="4:4" ht="15" customHeight="1">
      <c r="D68" s="27"/>
    </row>
    <row r="69" spans="4:4" ht="15" customHeight="1">
      <c r="D69" s="27"/>
    </row>
    <row r="70" spans="4:4" ht="15" customHeight="1">
      <c r="D70" s="27"/>
    </row>
    <row r="71" spans="4:4" ht="15" customHeight="1">
      <c r="D71" s="27"/>
    </row>
    <row r="72" spans="4:4" ht="15" customHeight="1">
      <c r="D72" s="27"/>
    </row>
    <row r="73" spans="4:4" ht="15" customHeight="1">
      <c r="D73" s="27"/>
    </row>
    <row r="74" spans="4:4" ht="15" customHeight="1">
      <c r="D74" s="27"/>
    </row>
    <row r="75" spans="4:4" ht="15" customHeight="1">
      <c r="D75" s="27"/>
    </row>
    <row r="76" spans="4:4" ht="15" customHeight="1">
      <c r="D76" s="27"/>
    </row>
    <row r="77" spans="4:4" ht="15" customHeight="1">
      <c r="D77" s="27"/>
    </row>
    <row r="78" spans="4:4" ht="15" customHeight="1">
      <c r="D78" s="27"/>
    </row>
    <row r="79" spans="4:4" ht="15" customHeight="1">
      <c r="D79" s="27"/>
    </row>
    <row r="80" spans="4:4" ht="15" customHeight="1">
      <c r="D80" s="27"/>
    </row>
    <row r="81" spans="4:4" ht="15" customHeight="1">
      <c r="D81" s="27"/>
    </row>
    <row r="82" spans="4:4" ht="15" customHeight="1">
      <c r="D82" s="27"/>
    </row>
    <row r="83" spans="4:4" ht="15" customHeight="1">
      <c r="D83" s="27"/>
    </row>
    <row r="84" spans="4:4" ht="15" customHeight="1">
      <c r="D84" s="27"/>
    </row>
    <row r="85" spans="4:4" ht="15" customHeight="1">
      <c r="D85" s="27"/>
    </row>
    <row r="86" spans="4:4" ht="15" customHeight="1">
      <c r="D86" s="27"/>
    </row>
    <row r="87" spans="4:4" ht="15" customHeight="1">
      <c r="D87" s="27"/>
    </row>
    <row r="88" spans="4:4" ht="15" customHeight="1">
      <c r="D88" s="27"/>
    </row>
    <row r="89" spans="4:4" ht="15" customHeight="1">
      <c r="D89" s="27"/>
    </row>
    <row r="90" spans="4:4" ht="15" customHeight="1">
      <c r="D90" s="27"/>
    </row>
    <row r="91" spans="4:4" ht="15" customHeight="1">
      <c r="D91" s="27"/>
    </row>
    <row r="92" spans="4:4" ht="15" customHeight="1">
      <c r="D92" s="27"/>
    </row>
    <row r="93" spans="4:4" ht="15" customHeight="1">
      <c r="D93" s="27"/>
    </row>
    <row r="94" spans="4:4" ht="15" customHeight="1">
      <c r="D94" s="27"/>
    </row>
    <row r="95" spans="4:4" ht="15" customHeight="1">
      <c r="D95" s="27"/>
    </row>
    <row r="96" spans="4:4" ht="15" customHeight="1">
      <c r="D96" s="27"/>
    </row>
    <row r="97" spans="4:4" ht="15" customHeight="1">
      <c r="D97" s="27"/>
    </row>
    <row r="98" spans="4:4" ht="15" customHeight="1">
      <c r="D98" s="27"/>
    </row>
    <row r="99" spans="4:4" ht="15" customHeight="1">
      <c r="D99" s="27"/>
    </row>
    <row r="100" spans="4:4" ht="15" customHeight="1">
      <c r="D100" s="27"/>
    </row>
    <row r="101" spans="4:4" ht="15" customHeight="1">
      <c r="D101" s="27"/>
    </row>
    <row r="102" spans="4:4" ht="15" customHeight="1">
      <c r="D102" s="27"/>
    </row>
    <row r="103" spans="4:4" ht="15" customHeight="1">
      <c r="D103" s="27"/>
    </row>
    <row r="104" spans="4:4" ht="15" customHeight="1">
      <c r="D104" s="27"/>
    </row>
    <row r="105" spans="4:4" ht="15" customHeight="1">
      <c r="D105" s="27"/>
    </row>
    <row r="106" spans="4:4" ht="15" customHeight="1">
      <c r="D106" s="27"/>
    </row>
    <row r="107" spans="4:4" ht="15" customHeight="1">
      <c r="D107" s="27"/>
    </row>
    <row r="108" spans="4:4" ht="15" customHeight="1">
      <c r="D108" s="27"/>
    </row>
    <row r="109" spans="4:4" ht="15" customHeight="1">
      <c r="D109" s="27"/>
    </row>
    <row r="110" spans="4:4" ht="15" customHeight="1">
      <c r="D110" s="27"/>
    </row>
    <row r="111" spans="4:4" ht="15" customHeight="1">
      <c r="D111" s="27"/>
    </row>
    <row r="112" spans="4:4" ht="15" customHeight="1">
      <c r="D112" s="27"/>
    </row>
    <row r="113" spans="4:4" ht="15" customHeight="1">
      <c r="D113" s="27"/>
    </row>
    <row r="114" spans="4:4" ht="15" customHeight="1">
      <c r="D114" s="27"/>
    </row>
    <row r="115" spans="4:4" ht="15" customHeight="1">
      <c r="D115" s="27"/>
    </row>
    <row r="116" spans="4:4" ht="15" customHeight="1">
      <c r="D116" s="27"/>
    </row>
    <row r="117" spans="4:4" ht="15" customHeight="1">
      <c r="D117" s="27"/>
    </row>
    <row r="118" spans="4:4" ht="15" customHeight="1">
      <c r="D118" s="27"/>
    </row>
    <row r="119" spans="4:4" ht="15" customHeight="1">
      <c r="D119" s="27"/>
    </row>
    <row r="120" spans="4:4" ht="15" customHeight="1">
      <c r="D120" s="27"/>
    </row>
    <row r="121" spans="4:4" ht="15" customHeight="1">
      <c r="D121" s="27"/>
    </row>
    <row r="122" spans="4:4" ht="15" customHeight="1">
      <c r="D122" s="27"/>
    </row>
    <row r="123" spans="4:4" ht="15" customHeight="1">
      <c r="D123" s="27"/>
    </row>
    <row r="124" spans="4:4" ht="15" customHeight="1">
      <c r="D124" s="27"/>
    </row>
    <row r="125" spans="4:4" ht="15" customHeight="1">
      <c r="D125" s="27"/>
    </row>
    <row r="126" spans="4:4" ht="15" customHeight="1">
      <c r="D126" s="27"/>
    </row>
    <row r="127" spans="4:4" ht="15" customHeight="1">
      <c r="D127" s="27"/>
    </row>
    <row r="128" spans="4:4" ht="15" customHeight="1">
      <c r="D128" s="27"/>
    </row>
    <row r="129" spans="4:4" ht="15" customHeight="1">
      <c r="D129" s="27"/>
    </row>
    <row r="130" spans="4:4" ht="15" customHeight="1">
      <c r="D130" s="27"/>
    </row>
    <row r="131" spans="4:4" ht="15" customHeight="1">
      <c r="D131" s="27"/>
    </row>
    <row r="132" spans="4:4" ht="15" customHeight="1">
      <c r="D132" s="27"/>
    </row>
    <row r="133" spans="4:4" ht="15" customHeight="1">
      <c r="D133" s="27"/>
    </row>
    <row r="134" spans="4:4" ht="15" customHeight="1">
      <c r="D134" s="27"/>
    </row>
    <row r="135" spans="4:4" ht="15" customHeight="1">
      <c r="D135" s="27"/>
    </row>
    <row r="136" spans="4:4" ht="15" customHeight="1">
      <c r="D136" s="27"/>
    </row>
    <row r="137" spans="4:4" ht="15" customHeight="1">
      <c r="D137" s="27"/>
    </row>
    <row r="138" spans="4:4" ht="15" customHeight="1">
      <c r="D138" s="27"/>
    </row>
    <row r="139" spans="4:4" ht="15" customHeight="1">
      <c r="D139" s="27"/>
    </row>
    <row r="140" spans="4:4" ht="15" customHeight="1">
      <c r="D140" s="27"/>
    </row>
    <row r="141" spans="4:4" ht="15" customHeight="1">
      <c r="D141" s="27"/>
    </row>
    <row r="142" spans="4:4" ht="15" customHeight="1">
      <c r="D142" s="27"/>
    </row>
    <row r="143" spans="4:4" ht="15" customHeight="1">
      <c r="D143" s="27"/>
    </row>
    <row r="144" spans="4:4" ht="15" customHeight="1">
      <c r="D144" s="27"/>
    </row>
    <row r="145" spans="4:4" ht="15" customHeight="1">
      <c r="D145" s="27"/>
    </row>
    <row r="146" spans="4:4" ht="15" customHeight="1">
      <c r="D146" s="27"/>
    </row>
    <row r="147" spans="4:4" ht="15" customHeight="1">
      <c r="D147" s="27"/>
    </row>
    <row r="148" spans="4:4" ht="15" customHeight="1">
      <c r="D148" s="27"/>
    </row>
    <row r="149" spans="4:4" ht="15" customHeight="1">
      <c r="D149" s="27"/>
    </row>
    <row r="150" spans="4:4" ht="15" customHeight="1">
      <c r="D150" s="27"/>
    </row>
    <row r="151" spans="4:4" ht="15" customHeight="1">
      <c r="D151" s="27"/>
    </row>
    <row r="152" spans="4:4" ht="15" customHeight="1">
      <c r="D152" s="27"/>
    </row>
    <row r="153" spans="4:4" ht="15" customHeight="1">
      <c r="D153" s="27"/>
    </row>
    <row r="154" spans="4:4" ht="15" customHeight="1">
      <c r="D154" s="27"/>
    </row>
    <row r="155" spans="4:4" ht="15" customHeight="1">
      <c r="D155" s="27"/>
    </row>
    <row r="156" spans="4:4" ht="15" customHeight="1">
      <c r="D156" s="27"/>
    </row>
    <row r="157" spans="4:4" ht="15" customHeight="1">
      <c r="D157" s="27"/>
    </row>
    <row r="158" spans="4:4" ht="15" customHeight="1">
      <c r="D158" s="27"/>
    </row>
    <row r="159" spans="4:4" ht="15" customHeight="1">
      <c r="D159" s="27"/>
    </row>
    <row r="160" spans="4:4" ht="15" customHeight="1">
      <c r="D160" s="27"/>
    </row>
    <row r="161" spans="4:4" ht="15" customHeight="1">
      <c r="D161" s="27"/>
    </row>
    <row r="162" spans="4:4" ht="15" customHeight="1">
      <c r="D162" s="27"/>
    </row>
    <row r="163" spans="4:4" ht="15" customHeight="1">
      <c r="D163" s="27"/>
    </row>
    <row r="164" spans="4:4" ht="15" customHeight="1">
      <c r="D164" s="27"/>
    </row>
    <row r="165" spans="4:4" ht="15" customHeight="1">
      <c r="D165" s="27"/>
    </row>
    <row r="166" spans="4:4" ht="15" customHeight="1">
      <c r="D166" s="27"/>
    </row>
    <row r="167" spans="4:4" ht="15" customHeight="1">
      <c r="D167" s="27"/>
    </row>
    <row r="168" spans="4:4" ht="15" customHeight="1">
      <c r="D168" s="27"/>
    </row>
    <row r="169" spans="4:4" ht="15" customHeight="1">
      <c r="D169" s="27"/>
    </row>
    <row r="170" spans="4:4" ht="15" customHeight="1">
      <c r="D170" s="27"/>
    </row>
    <row r="171" spans="4:4" ht="15" customHeight="1">
      <c r="D171" s="27"/>
    </row>
    <row r="172" spans="4:4" ht="15" customHeight="1">
      <c r="D172" s="27"/>
    </row>
    <row r="173" spans="4:4" ht="15" customHeight="1">
      <c r="D173" s="27"/>
    </row>
    <row r="174" spans="4:4" ht="15" customHeight="1">
      <c r="D174" s="27"/>
    </row>
    <row r="175" spans="4:4" ht="15" customHeight="1">
      <c r="D175" s="27"/>
    </row>
    <row r="176" spans="4:4" ht="15" customHeight="1">
      <c r="D176" s="27"/>
    </row>
    <row r="177" spans="4:4" ht="15" customHeight="1">
      <c r="D177" s="27"/>
    </row>
    <row r="178" spans="4:4" ht="15" customHeight="1">
      <c r="D178" s="27"/>
    </row>
    <row r="179" spans="4:4" ht="15" customHeight="1">
      <c r="D179" s="27"/>
    </row>
    <row r="180" spans="4:4" ht="15" customHeight="1">
      <c r="D180" s="27"/>
    </row>
    <row r="181" spans="4:4" ht="15" customHeight="1">
      <c r="D181" s="27"/>
    </row>
    <row r="182" spans="4:4" ht="15" customHeight="1">
      <c r="D182" s="27"/>
    </row>
    <row r="183" spans="4:4" ht="15" customHeight="1">
      <c r="D183" s="27"/>
    </row>
    <row r="184" spans="4:4" ht="15" customHeight="1">
      <c r="D184" s="27"/>
    </row>
    <row r="185" spans="4:4" ht="15" customHeight="1">
      <c r="D185" s="27"/>
    </row>
    <row r="186" spans="4:4" ht="15" customHeight="1">
      <c r="D186" s="27"/>
    </row>
    <row r="187" spans="4:4" ht="15" customHeight="1">
      <c r="D187" s="27"/>
    </row>
    <row r="188" spans="4:4" ht="15" customHeight="1">
      <c r="D188" s="27"/>
    </row>
    <row r="189" spans="4:4" ht="15" customHeight="1">
      <c r="D189" s="27"/>
    </row>
    <row r="190" spans="4:4" ht="15" customHeight="1">
      <c r="D190" s="27"/>
    </row>
    <row r="191" spans="4:4" ht="15" customHeight="1">
      <c r="D191" s="27"/>
    </row>
    <row r="192" spans="4:4" ht="15" customHeight="1">
      <c r="D192" s="27"/>
    </row>
    <row r="193" spans="4:4" ht="15" customHeight="1">
      <c r="D193" s="27"/>
    </row>
    <row r="194" spans="4:4" ht="15" customHeight="1">
      <c r="D194" s="27"/>
    </row>
    <row r="195" spans="4:4" ht="15" customHeight="1">
      <c r="D195" s="27"/>
    </row>
    <row r="196" spans="4:4" ht="15" customHeight="1">
      <c r="D196" s="27"/>
    </row>
    <row r="197" spans="4:4" ht="15" customHeight="1">
      <c r="D197" s="27"/>
    </row>
    <row r="198" spans="4:4" ht="15" customHeight="1">
      <c r="D198" s="27"/>
    </row>
    <row r="199" spans="4:4" ht="15" customHeight="1">
      <c r="D199" s="27"/>
    </row>
    <row r="200" spans="4:4" ht="15" customHeight="1">
      <c r="D200" s="27"/>
    </row>
    <row r="201" spans="4:4" ht="15" customHeight="1">
      <c r="D201" s="27"/>
    </row>
    <row r="202" spans="4:4" ht="15" customHeight="1">
      <c r="D202" s="27"/>
    </row>
    <row r="203" spans="4:4" ht="15" customHeight="1">
      <c r="D203" s="27"/>
    </row>
    <row r="204" spans="4:4" ht="15" customHeight="1">
      <c r="D204" s="27"/>
    </row>
    <row r="205" spans="4:4" ht="15" customHeight="1">
      <c r="D205" s="27"/>
    </row>
    <row r="206" spans="4:4" ht="15" customHeight="1">
      <c r="D206" s="27"/>
    </row>
    <row r="207" spans="4:4" ht="15" customHeight="1">
      <c r="D207" s="27"/>
    </row>
    <row r="208" spans="4:4" ht="15" customHeight="1">
      <c r="D208" s="27"/>
    </row>
    <row r="209" spans="4:4" ht="15" customHeight="1">
      <c r="D209" s="27"/>
    </row>
    <row r="210" spans="4:4" ht="15" customHeight="1">
      <c r="D210" s="27"/>
    </row>
    <row r="211" spans="4:4" ht="15" customHeight="1">
      <c r="D211" s="27"/>
    </row>
    <row r="212" spans="4:4" ht="15" customHeight="1">
      <c r="D212" s="27"/>
    </row>
    <row r="213" spans="4:4" ht="15" customHeight="1">
      <c r="D213" s="27"/>
    </row>
    <row r="214" spans="4:4" ht="15" customHeight="1">
      <c r="D214" s="27"/>
    </row>
    <row r="215" spans="4:4" ht="15" customHeight="1">
      <c r="D215" s="27"/>
    </row>
    <row r="216" spans="4:4" ht="15" customHeight="1">
      <c r="D216" s="27"/>
    </row>
    <row r="217" spans="4:4" ht="15" customHeight="1">
      <c r="D217" s="27"/>
    </row>
    <row r="218" spans="4:4" ht="15" customHeight="1">
      <c r="D218" s="27"/>
    </row>
    <row r="219" spans="4:4" ht="15" customHeight="1">
      <c r="D219" s="27"/>
    </row>
    <row r="220" spans="4:4" ht="15" customHeight="1">
      <c r="D220" s="27"/>
    </row>
    <row r="221" spans="4:4" ht="15" customHeight="1">
      <c r="D221" s="27"/>
    </row>
    <row r="222" spans="4:4" ht="15" customHeight="1">
      <c r="D222" s="27"/>
    </row>
    <row r="223" spans="4:4" ht="15" customHeight="1">
      <c r="D223" s="27"/>
    </row>
    <row r="224" spans="4:4" ht="15" customHeight="1">
      <c r="D224" s="27"/>
    </row>
    <row r="225" spans="4:4" ht="15" customHeight="1">
      <c r="D225" s="27"/>
    </row>
    <row r="226" spans="4:4" ht="15" customHeight="1">
      <c r="D226" s="27"/>
    </row>
    <row r="227" spans="4:4" ht="15" customHeight="1">
      <c r="D227" s="27"/>
    </row>
    <row r="228" spans="4:4" ht="15" customHeight="1">
      <c r="D228" s="27"/>
    </row>
    <row r="229" spans="4:4" ht="15" customHeight="1">
      <c r="D229" s="27"/>
    </row>
    <row r="230" spans="4:4" ht="15" customHeight="1">
      <c r="D230" s="27"/>
    </row>
    <row r="231" spans="4:4" ht="15" customHeight="1">
      <c r="D231" s="27"/>
    </row>
    <row r="232" spans="4:4" ht="15" customHeight="1">
      <c r="D232" s="27"/>
    </row>
    <row r="233" spans="4:4" ht="15" customHeight="1">
      <c r="D233" s="27"/>
    </row>
    <row r="234" spans="4:4" ht="15" customHeight="1">
      <c r="D234" s="27"/>
    </row>
    <row r="235" spans="4:4" ht="15" customHeight="1">
      <c r="D235" s="27"/>
    </row>
    <row r="236" spans="4:4" ht="15" customHeight="1">
      <c r="D236" s="27"/>
    </row>
    <row r="237" spans="4:4" ht="15" customHeight="1">
      <c r="D237" s="27"/>
    </row>
    <row r="238" spans="4:4" ht="15" customHeight="1">
      <c r="D238" s="27"/>
    </row>
    <row r="239" spans="4:4" ht="15" customHeight="1">
      <c r="D239" s="27"/>
    </row>
    <row r="240" spans="4:4" ht="15" customHeight="1">
      <c r="D240" s="27"/>
    </row>
    <row r="241" spans="4:4" ht="15" customHeight="1">
      <c r="D241" s="27"/>
    </row>
    <row r="242" spans="4:4" ht="15" customHeight="1">
      <c r="D242" s="27"/>
    </row>
    <row r="243" spans="4:4" ht="15" customHeight="1">
      <c r="D243" s="27"/>
    </row>
    <row r="244" spans="4:4" ht="15" customHeight="1">
      <c r="D244" s="27"/>
    </row>
    <row r="245" spans="4:4" ht="15" customHeight="1">
      <c r="D245" s="27"/>
    </row>
    <row r="246" spans="4:4" ht="15" customHeight="1">
      <c r="D246" s="27"/>
    </row>
    <row r="247" spans="4:4" ht="15" customHeight="1">
      <c r="D247" s="27"/>
    </row>
    <row r="248" spans="4:4" ht="15" customHeight="1">
      <c r="D248" s="27"/>
    </row>
    <row r="249" spans="4:4" ht="15" customHeight="1">
      <c r="D249" s="27"/>
    </row>
    <row r="250" spans="4:4" ht="15" customHeight="1">
      <c r="D250" s="27"/>
    </row>
    <row r="251" spans="4:4" ht="15" customHeight="1">
      <c r="D251" s="27"/>
    </row>
    <row r="252" spans="4:4" ht="15" customHeight="1">
      <c r="D252" s="27"/>
    </row>
    <row r="253" spans="4:4" ht="15" customHeight="1">
      <c r="D253" s="27"/>
    </row>
    <row r="254" spans="4:4" ht="15" customHeight="1">
      <c r="D254" s="27"/>
    </row>
    <row r="255" spans="4:4" ht="15" customHeight="1">
      <c r="D255" s="27"/>
    </row>
    <row r="256" spans="4:4" ht="15" customHeight="1">
      <c r="D256" s="27"/>
    </row>
    <row r="257" spans="4:4" ht="15" customHeight="1">
      <c r="D257" s="27"/>
    </row>
    <row r="258" spans="4:4" ht="15" customHeight="1">
      <c r="D258" s="27"/>
    </row>
    <row r="259" spans="4:4" ht="15" customHeight="1">
      <c r="D259" s="27"/>
    </row>
    <row r="260" spans="4:4" ht="15" customHeight="1">
      <c r="D260" s="27"/>
    </row>
    <row r="261" spans="4:4" ht="15" customHeight="1">
      <c r="D261" s="27"/>
    </row>
    <row r="262" spans="4:4" ht="15" customHeight="1">
      <c r="D262" s="27"/>
    </row>
    <row r="263" spans="4:4" ht="15" customHeight="1">
      <c r="D263" s="27"/>
    </row>
    <row r="264" spans="4:4" ht="15" customHeight="1">
      <c r="D264" s="27"/>
    </row>
    <row r="265" spans="4:4" ht="15" customHeight="1">
      <c r="D265" s="27"/>
    </row>
    <row r="266" spans="4:4" ht="15" customHeight="1">
      <c r="D266" s="27"/>
    </row>
    <row r="267" spans="4:4" ht="15" customHeight="1">
      <c r="D267" s="27"/>
    </row>
    <row r="268" spans="4:4" ht="15" customHeight="1">
      <c r="D268" s="27"/>
    </row>
    <row r="269" spans="4:4" ht="15" customHeight="1">
      <c r="D269" s="27"/>
    </row>
    <row r="270" spans="4:4" ht="15" customHeight="1">
      <c r="D270" s="27"/>
    </row>
    <row r="271" spans="4:4" ht="15" customHeight="1">
      <c r="D271" s="27"/>
    </row>
    <row r="272" spans="4:4" ht="15" customHeight="1">
      <c r="D272" s="27"/>
    </row>
    <row r="273" spans="4:4" ht="15" customHeight="1">
      <c r="D273" s="27"/>
    </row>
    <row r="274" spans="4:4" ht="15" customHeight="1">
      <c r="D274" s="27"/>
    </row>
    <row r="275" spans="4:4" ht="15" customHeight="1">
      <c r="D275" s="27"/>
    </row>
    <row r="276" spans="4:4" ht="15" customHeight="1">
      <c r="D276" s="27"/>
    </row>
    <row r="277" spans="4:4" ht="15" customHeight="1">
      <c r="D277" s="27"/>
    </row>
    <row r="278" spans="4:4" ht="15" customHeight="1">
      <c r="D278" s="27"/>
    </row>
    <row r="279" spans="4:4" ht="15" customHeight="1">
      <c r="D279" s="27"/>
    </row>
    <row r="280" spans="4:4" ht="15" customHeight="1">
      <c r="D280" s="27"/>
    </row>
    <row r="281" spans="4:4" ht="15" customHeight="1">
      <c r="D281" s="27"/>
    </row>
    <row r="282" spans="4:4" ht="15" customHeight="1">
      <c r="D282" s="27"/>
    </row>
    <row r="283" spans="4:4" ht="15" customHeight="1">
      <c r="D283" s="27"/>
    </row>
    <row r="284" spans="4:4" ht="15" customHeight="1">
      <c r="D284" s="27"/>
    </row>
    <row r="285" spans="4:4" ht="15" customHeight="1">
      <c r="D285" s="27"/>
    </row>
    <row r="286" spans="4:4" ht="15" customHeight="1">
      <c r="D286" s="27"/>
    </row>
    <row r="287" spans="4:4" ht="15" customHeight="1">
      <c r="D287" s="27"/>
    </row>
    <row r="288" spans="4:4" ht="15" customHeight="1">
      <c r="D288" s="27"/>
    </row>
    <row r="289" spans="4:4" ht="15" customHeight="1">
      <c r="D289" s="27"/>
    </row>
    <row r="290" spans="4:4" ht="15" customHeight="1">
      <c r="D290" s="27"/>
    </row>
    <row r="291" spans="4:4" ht="15" customHeight="1">
      <c r="D291" s="27"/>
    </row>
    <row r="292" spans="4:4" ht="15" customHeight="1">
      <c r="D292" s="27"/>
    </row>
    <row r="293" spans="4:4" ht="15" customHeight="1">
      <c r="D293" s="27"/>
    </row>
    <row r="294" spans="4:4" ht="15" customHeight="1">
      <c r="D294" s="27"/>
    </row>
    <row r="295" spans="4:4" ht="15" customHeight="1">
      <c r="D295" s="27"/>
    </row>
    <row r="296" spans="4:4" ht="15" customHeight="1">
      <c r="D296" s="27"/>
    </row>
    <row r="297" spans="4:4" ht="15" customHeight="1">
      <c r="D297" s="27"/>
    </row>
    <row r="298" spans="4:4" ht="15" customHeight="1">
      <c r="D298" s="27"/>
    </row>
    <row r="299" spans="4:4" ht="15" customHeight="1">
      <c r="D299" s="27"/>
    </row>
    <row r="300" spans="4:4" ht="15" customHeight="1">
      <c r="D300" s="27"/>
    </row>
    <row r="301" spans="4:4" ht="15" customHeight="1">
      <c r="D301" s="27"/>
    </row>
    <row r="302" spans="4:4" ht="15" customHeight="1">
      <c r="D302" s="27"/>
    </row>
    <row r="303" spans="4:4" ht="15" customHeight="1">
      <c r="D303" s="27"/>
    </row>
    <row r="304" spans="4:4" ht="15" customHeight="1">
      <c r="D304" s="27"/>
    </row>
    <row r="305" spans="4:4" ht="15" customHeight="1">
      <c r="D305" s="27"/>
    </row>
    <row r="306" spans="4:4" ht="15" customHeight="1">
      <c r="D306" s="27"/>
    </row>
    <row r="307" spans="4:4" ht="15" customHeight="1">
      <c r="D307" s="27"/>
    </row>
    <row r="308" spans="4:4" ht="15" customHeight="1">
      <c r="D308" s="27"/>
    </row>
    <row r="309" spans="4:4" ht="15" customHeight="1">
      <c r="D309" s="27"/>
    </row>
    <row r="310" spans="4:4" ht="15" customHeight="1">
      <c r="D310" s="27"/>
    </row>
    <row r="311" spans="4:4" ht="15" customHeight="1">
      <c r="D311" s="27"/>
    </row>
    <row r="312" spans="4:4" ht="15" customHeight="1">
      <c r="D312" s="27"/>
    </row>
    <row r="313" spans="4:4" ht="15" customHeight="1">
      <c r="D313" s="27"/>
    </row>
    <row r="314" spans="4:4" ht="15" customHeight="1">
      <c r="D314" s="27"/>
    </row>
    <row r="315" spans="4:4" ht="15" customHeight="1">
      <c r="D315" s="27"/>
    </row>
    <row r="316" spans="4:4" ht="15" customHeight="1">
      <c r="D316" s="27"/>
    </row>
    <row r="317" spans="4:4" ht="15" customHeight="1">
      <c r="D317" s="27"/>
    </row>
    <row r="318" spans="4:4" ht="15" customHeight="1">
      <c r="D318" s="27"/>
    </row>
    <row r="319" spans="4:4" ht="15" customHeight="1">
      <c r="D319" s="27"/>
    </row>
    <row r="320" spans="4:4" ht="15" customHeight="1">
      <c r="D320" s="27"/>
    </row>
    <row r="321" spans="4:4" ht="15" customHeight="1">
      <c r="D321" s="27"/>
    </row>
    <row r="322" spans="4:4" ht="15" customHeight="1">
      <c r="D322" s="27"/>
    </row>
    <row r="323" spans="4:4" ht="15" customHeight="1">
      <c r="D323" s="27"/>
    </row>
    <row r="324" spans="4:4" ht="15" customHeight="1">
      <c r="D324" s="27"/>
    </row>
    <row r="325" spans="4:4" ht="15" customHeight="1">
      <c r="D325" s="27"/>
    </row>
    <row r="326" spans="4:4" ht="15" customHeight="1">
      <c r="D326" s="27"/>
    </row>
    <row r="327" spans="4:4" ht="15" customHeight="1">
      <c r="D327" s="27"/>
    </row>
    <row r="328" spans="4:4" ht="15" customHeight="1">
      <c r="D328" s="27"/>
    </row>
    <row r="329" spans="4:4" ht="15" customHeight="1">
      <c r="D329" s="27"/>
    </row>
    <row r="330" spans="4:4" ht="15" customHeight="1">
      <c r="D330" s="27"/>
    </row>
    <row r="331" spans="4:4" ht="15" customHeight="1">
      <c r="D331" s="27"/>
    </row>
    <row r="332" spans="4:4" ht="15" customHeight="1">
      <c r="D332" s="27"/>
    </row>
    <row r="333" spans="4:4" ht="15" customHeight="1">
      <c r="D333" s="27"/>
    </row>
    <row r="334" spans="4:4" ht="15" customHeight="1">
      <c r="D334" s="27"/>
    </row>
    <row r="335" spans="4:4" ht="15" customHeight="1">
      <c r="D335" s="27"/>
    </row>
    <row r="336" spans="4:4" ht="15" customHeight="1">
      <c r="D336" s="27"/>
    </row>
    <row r="337" spans="4:4" ht="15" customHeight="1">
      <c r="D337" s="27"/>
    </row>
    <row r="338" spans="4:4" ht="15" customHeight="1">
      <c r="D338" s="27"/>
    </row>
    <row r="339" spans="4:4" ht="15" customHeight="1">
      <c r="D339" s="27"/>
    </row>
    <row r="340" spans="4:4" ht="15" customHeight="1">
      <c r="D340" s="27"/>
    </row>
    <row r="341" spans="4:4" ht="15" customHeight="1">
      <c r="D341" s="27"/>
    </row>
    <row r="342" spans="4:4" ht="15" customHeight="1">
      <c r="D342" s="27"/>
    </row>
    <row r="343" spans="4:4" ht="15" customHeight="1">
      <c r="D343" s="27"/>
    </row>
    <row r="344" spans="4:4" ht="15" customHeight="1">
      <c r="D344" s="27"/>
    </row>
    <row r="345" spans="4:4" ht="15" customHeight="1">
      <c r="D345" s="27"/>
    </row>
    <row r="346" spans="4:4" ht="15" customHeight="1">
      <c r="D346" s="27"/>
    </row>
    <row r="347" spans="4:4" ht="15" customHeight="1">
      <c r="D347" s="27"/>
    </row>
    <row r="348" spans="4:4" ht="15" customHeight="1">
      <c r="D348" s="27"/>
    </row>
    <row r="349" spans="4:4" ht="15" customHeight="1">
      <c r="D349" s="27"/>
    </row>
    <row r="350" spans="4:4" ht="15" customHeight="1">
      <c r="D350" s="27"/>
    </row>
    <row r="351" spans="4:4" ht="15" customHeight="1">
      <c r="D351" s="27"/>
    </row>
    <row r="352" spans="4:4" ht="15" customHeight="1">
      <c r="D352" s="27"/>
    </row>
    <row r="353" spans="4:4" ht="15" customHeight="1">
      <c r="D353" s="27"/>
    </row>
    <row r="354" spans="4:4" ht="15" customHeight="1">
      <c r="D354" s="27"/>
    </row>
    <row r="355" spans="4:4" ht="15" customHeight="1">
      <c r="D355" s="27"/>
    </row>
    <row r="356" spans="4:4" ht="15" customHeight="1">
      <c r="D356" s="27"/>
    </row>
    <row r="357" spans="4:4" ht="15" customHeight="1">
      <c r="D357" s="27"/>
    </row>
    <row r="358" spans="4:4" ht="15" customHeight="1">
      <c r="D358" s="27"/>
    </row>
    <row r="359" spans="4:4" ht="15" customHeight="1">
      <c r="D359" s="27"/>
    </row>
    <row r="360" spans="4:4" ht="15" customHeight="1">
      <c r="D360" s="27"/>
    </row>
    <row r="361" spans="4:4" ht="15" customHeight="1">
      <c r="D361" s="27"/>
    </row>
    <row r="362" spans="4:4" ht="15" customHeight="1">
      <c r="D362" s="27"/>
    </row>
    <row r="363" spans="4:4" ht="15" customHeight="1">
      <c r="D363" s="27"/>
    </row>
    <row r="364" spans="4:4" ht="15" customHeight="1">
      <c r="D364" s="27"/>
    </row>
    <row r="365" spans="4:4" ht="15" customHeight="1">
      <c r="D365" s="27"/>
    </row>
    <row r="366" spans="4:4" ht="15" customHeight="1">
      <c r="D366" s="27"/>
    </row>
    <row r="367" spans="4:4" ht="15" customHeight="1">
      <c r="D367" s="27"/>
    </row>
    <row r="368" spans="4:4" ht="15" customHeight="1">
      <c r="D368" s="27"/>
    </row>
    <row r="369" spans="4:4" ht="15" customHeight="1">
      <c r="D369" s="27"/>
    </row>
    <row r="370" spans="4:4" ht="15" customHeight="1">
      <c r="D370" s="27"/>
    </row>
    <row r="371" spans="4:4" ht="15" customHeight="1">
      <c r="D371" s="27"/>
    </row>
    <row r="372" spans="4:4" ht="15" customHeight="1">
      <c r="D372" s="27"/>
    </row>
    <row r="373" spans="4:4" ht="15" customHeight="1">
      <c r="D373" s="27"/>
    </row>
    <row r="374" spans="4:4" ht="15" customHeight="1">
      <c r="D374" s="27"/>
    </row>
    <row r="375" spans="4:4" ht="15" customHeight="1">
      <c r="D375" s="27"/>
    </row>
    <row r="376" spans="4:4" ht="15" customHeight="1">
      <c r="D376" s="27"/>
    </row>
    <row r="377" spans="4:4" ht="15" customHeight="1">
      <c r="D377" s="27"/>
    </row>
    <row r="378" spans="4:4" ht="15" customHeight="1">
      <c r="D378" s="27"/>
    </row>
    <row r="379" spans="4:4" ht="15" customHeight="1">
      <c r="D379" s="27"/>
    </row>
    <row r="380" spans="4:4" ht="15" customHeight="1">
      <c r="D380" s="27"/>
    </row>
    <row r="381" spans="4:4" ht="15" customHeight="1">
      <c r="D381" s="27"/>
    </row>
    <row r="382" spans="4:4" ht="15" customHeight="1">
      <c r="D382" s="27"/>
    </row>
    <row r="383" spans="4:4" ht="15" customHeight="1">
      <c r="D383" s="27"/>
    </row>
    <row r="384" spans="4:4" ht="15" customHeight="1">
      <c r="D384" s="27"/>
    </row>
    <row r="385" spans="4:4" ht="15" customHeight="1">
      <c r="D385" s="27"/>
    </row>
    <row r="386" spans="4:4" ht="15" customHeight="1">
      <c r="D386" s="27"/>
    </row>
    <row r="387" spans="4:4" ht="15" customHeight="1">
      <c r="D387" s="27"/>
    </row>
    <row r="388" spans="4:4" ht="15" customHeight="1">
      <c r="D388" s="27"/>
    </row>
    <row r="389" spans="4:4" ht="15" customHeight="1">
      <c r="D389" s="27"/>
    </row>
    <row r="390" spans="4:4" ht="15" customHeight="1">
      <c r="D390" s="27"/>
    </row>
    <row r="391" spans="4:4" ht="15" customHeight="1">
      <c r="D391" s="27"/>
    </row>
    <row r="392" spans="4:4" ht="15" customHeight="1">
      <c r="D392" s="27"/>
    </row>
    <row r="393" spans="4:4" ht="15" customHeight="1">
      <c r="D393" s="27"/>
    </row>
    <row r="394" spans="4:4" ht="15" customHeight="1">
      <c r="D394" s="27"/>
    </row>
    <row r="395" spans="4:4" ht="15" customHeight="1">
      <c r="D395" s="27"/>
    </row>
    <row r="396" spans="4:4" ht="15" customHeight="1">
      <c r="D396" s="27"/>
    </row>
    <row r="397" spans="4:4" ht="15" customHeight="1">
      <c r="D397" s="27"/>
    </row>
    <row r="398" spans="4:4" ht="15" customHeight="1">
      <c r="D398" s="27"/>
    </row>
    <row r="399" spans="4:4" ht="15" customHeight="1">
      <c r="D399" s="27"/>
    </row>
    <row r="400" spans="4:4" ht="15" customHeight="1">
      <c r="D400" s="27"/>
    </row>
    <row r="401" spans="4:4" ht="15" customHeight="1">
      <c r="D401" s="27"/>
    </row>
    <row r="402" spans="4:4" ht="15" customHeight="1">
      <c r="D402" s="27"/>
    </row>
    <row r="403" spans="4:4" ht="15" customHeight="1">
      <c r="D403" s="27"/>
    </row>
    <row r="404" spans="4:4" ht="15" customHeight="1">
      <c r="D404" s="27"/>
    </row>
    <row r="405" spans="4:4" ht="15" customHeight="1">
      <c r="D405" s="27"/>
    </row>
    <row r="406" spans="4:4" ht="15" customHeight="1">
      <c r="D406" s="27"/>
    </row>
    <row r="407" spans="4:4" ht="15" customHeight="1">
      <c r="D407" s="27"/>
    </row>
    <row r="408" spans="4:4" ht="15" customHeight="1">
      <c r="D408" s="27"/>
    </row>
    <row r="409" spans="4:4" ht="15" customHeight="1">
      <c r="D409" s="27"/>
    </row>
    <row r="410" spans="4:4" ht="15" customHeight="1">
      <c r="D410" s="27"/>
    </row>
    <row r="411" spans="4:4" ht="15" customHeight="1">
      <c r="D411" s="27"/>
    </row>
    <row r="412" spans="4:4" ht="15" customHeight="1">
      <c r="D412" s="27"/>
    </row>
    <row r="413" spans="4:4" ht="15" customHeight="1">
      <c r="D413" s="27"/>
    </row>
    <row r="414" spans="4:4" ht="15" customHeight="1">
      <c r="D414" s="27"/>
    </row>
    <row r="415" spans="4:4" ht="15" customHeight="1">
      <c r="D415" s="27"/>
    </row>
    <row r="416" spans="4:4" ht="15" customHeight="1">
      <c r="D416" s="27"/>
    </row>
    <row r="417" spans="4:4" ht="15" customHeight="1">
      <c r="D417" s="27"/>
    </row>
    <row r="418" spans="4:4" ht="15" customHeight="1">
      <c r="D418" s="27"/>
    </row>
    <row r="419" spans="4:4" ht="15" customHeight="1">
      <c r="D419" s="27"/>
    </row>
    <row r="420" spans="4:4" ht="15" customHeight="1">
      <c r="D420" s="27"/>
    </row>
    <row r="421" spans="4:4" ht="15" customHeight="1">
      <c r="D421" s="27"/>
    </row>
    <row r="422" spans="4:4" ht="15" customHeight="1">
      <c r="D422" s="27"/>
    </row>
    <row r="423" spans="4:4" ht="15" customHeight="1">
      <c r="D423" s="27"/>
    </row>
    <row r="424" spans="4:4" ht="15" customHeight="1">
      <c r="D424" s="27"/>
    </row>
    <row r="425" spans="4:4" ht="15" customHeight="1">
      <c r="D425" s="27"/>
    </row>
    <row r="426" spans="4:4" ht="15" customHeight="1">
      <c r="D426" s="27"/>
    </row>
    <row r="427" spans="4:4" ht="15" customHeight="1">
      <c r="D427" s="27"/>
    </row>
    <row r="428" spans="4:4" ht="15" customHeight="1">
      <c r="D428" s="27"/>
    </row>
    <row r="429" spans="4:4" ht="15" customHeight="1">
      <c r="D429" s="27"/>
    </row>
    <row r="430" spans="4:4" ht="15" customHeight="1">
      <c r="D430" s="27"/>
    </row>
    <row r="431" spans="4:4" ht="15" customHeight="1">
      <c r="D431" s="27"/>
    </row>
    <row r="432" spans="4:4" ht="15" customHeight="1">
      <c r="D432" s="27"/>
    </row>
    <row r="433" spans="4:4" ht="15" customHeight="1">
      <c r="D433" s="27"/>
    </row>
    <row r="434" spans="4:4" ht="15" customHeight="1">
      <c r="D434" s="27"/>
    </row>
    <row r="435" spans="4:4" ht="15" customHeight="1">
      <c r="D435" s="27"/>
    </row>
    <row r="436" spans="4:4" ht="15" customHeight="1">
      <c r="D436" s="27"/>
    </row>
    <row r="437" spans="4:4" ht="15" customHeight="1">
      <c r="D437" s="27"/>
    </row>
    <row r="438" spans="4:4" ht="15" customHeight="1">
      <c r="D438" s="27"/>
    </row>
    <row r="439" spans="4:4" ht="15" customHeight="1">
      <c r="D439" s="27"/>
    </row>
    <row r="440" spans="4:4" ht="15" customHeight="1">
      <c r="D440" s="27"/>
    </row>
    <row r="441" spans="4:4" ht="15" customHeight="1">
      <c r="D441" s="27"/>
    </row>
    <row r="442" spans="4:4" ht="15" customHeight="1">
      <c r="D442" s="27"/>
    </row>
    <row r="443" spans="4:4" ht="15" customHeight="1">
      <c r="D443" s="27"/>
    </row>
    <row r="444" spans="4:4" ht="15" customHeight="1">
      <c r="D444" s="27"/>
    </row>
    <row r="445" spans="4:4" ht="15" customHeight="1">
      <c r="D445" s="27"/>
    </row>
    <row r="446" spans="4:4" ht="15" customHeight="1">
      <c r="D446" s="27"/>
    </row>
    <row r="447" spans="4:4" ht="15" customHeight="1">
      <c r="D447" s="27"/>
    </row>
    <row r="448" spans="4:4" ht="15" customHeight="1">
      <c r="D448" s="27"/>
    </row>
    <row r="449" spans="4:4" ht="15" customHeight="1">
      <c r="D449" s="27"/>
    </row>
    <row r="450" spans="4:4" ht="15" customHeight="1">
      <c r="D450" s="27"/>
    </row>
    <row r="451" spans="4:4" ht="15" customHeight="1">
      <c r="D451" s="27"/>
    </row>
    <row r="452" spans="4:4" ht="15" customHeight="1">
      <c r="D452" s="27"/>
    </row>
    <row r="453" spans="4:4" ht="15" customHeight="1">
      <c r="D453" s="27"/>
    </row>
    <row r="454" spans="4:4" ht="15" customHeight="1">
      <c r="D454" s="27"/>
    </row>
    <row r="455" spans="4:4" ht="15" customHeight="1">
      <c r="D455" s="27"/>
    </row>
    <row r="456" spans="4:4" ht="15" customHeight="1">
      <c r="D456" s="27"/>
    </row>
    <row r="457" spans="4:4" ht="15" customHeight="1">
      <c r="D457" s="27"/>
    </row>
    <row r="458" spans="4:4" ht="15" customHeight="1">
      <c r="D458" s="27"/>
    </row>
    <row r="459" spans="4:4" ht="15" customHeight="1">
      <c r="D459" s="27"/>
    </row>
    <row r="460" spans="4:4" ht="15" customHeight="1">
      <c r="D460" s="27"/>
    </row>
    <row r="461" spans="4:4" ht="15" customHeight="1">
      <c r="D461" s="27"/>
    </row>
    <row r="462" spans="4:4" ht="15" customHeight="1">
      <c r="D462" s="27"/>
    </row>
    <row r="463" spans="4:4" ht="15" customHeight="1">
      <c r="D463" s="27"/>
    </row>
    <row r="464" spans="4:4" ht="15" customHeight="1">
      <c r="D464" s="27"/>
    </row>
    <row r="465" spans="4:4" ht="15" customHeight="1">
      <c r="D465" s="27"/>
    </row>
    <row r="466" spans="4:4" ht="15" customHeight="1">
      <c r="D466" s="27"/>
    </row>
    <row r="467" spans="4:4" ht="15" customHeight="1">
      <c r="D467" s="27"/>
    </row>
    <row r="468" spans="4:4" ht="15" customHeight="1">
      <c r="D468" s="27"/>
    </row>
    <row r="469" spans="4:4" ht="15" customHeight="1">
      <c r="D469" s="27"/>
    </row>
    <row r="470" spans="4:4" ht="15" customHeight="1">
      <c r="D470" s="27"/>
    </row>
    <row r="471" spans="4:4" ht="15" customHeight="1">
      <c r="D471" s="27"/>
    </row>
    <row r="472" spans="4:4" ht="15" customHeight="1">
      <c r="D472" s="27"/>
    </row>
    <row r="473" spans="4:4" ht="15" customHeight="1">
      <c r="D473" s="27"/>
    </row>
    <row r="474" spans="4:4" ht="15" customHeight="1">
      <c r="D474" s="27"/>
    </row>
    <row r="475" spans="4:4" ht="15" customHeight="1">
      <c r="D475" s="27"/>
    </row>
    <row r="476" spans="4:4" ht="15" customHeight="1">
      <c r="D476" s="27"/>
    </row>
    <row r="477" spans="4:4" ht="15" customHeight="1">
      <c r="D477" s="27"/>
    </row>
    <row r="478" spans="4:4" ht="15" customHeight="1">
      <c r="D478" s="27"/>
    </row>
    <row r="479" spans="4:4" ht="15" customHeight="1">
      <c r="D479" s="27"/>
    </row>
    <row r="480" spans="4:4" ht="15" customHeight="1">
      <c r="D480" s="27"/>
    </row>
    <row r="481" spans="4:4" ht="15" customHeight="1">
      <c r="D481" s="27"/>
    </row>
    <row r="482" spans="4:4" ht="15" customHeight="1">
      <c r="D482" s="27"/>
    </row>
    <row r="483" spans="4:4" ht="15" customHeight="1">
      <c r="D483" s="27"/>
    </row>
    <row r="484" spans="4:4" ht="15" customHeight="1">
      <c r="D484" s="27"/>
    </row>
    <row r="485" spans="4:4" ht="15" customHeight="1">
      <c r="D485" s="27"/>
    </row>
    <row r="486" spans="4:4" ht="15" customHeight="1">
      <c r="D486" s="27"/>
    </row>
    <row r="487" spans="4:4" ht="15" customHeight="1">
      <c r="D487" s="27"/>
    </row>
    <row r="488" spans="4:4" ht="15" customHeight="1">
      <c r="D488" s="27"/>
    </row>
    <row r="489" spans="4:4" ht="15" customHeight="1">
      <c r="D489" s="27"/>
    </row>
    <row r="490" spans="4:4" ht="15" customHeight="1">
      <c r="D490" s="27"/>
    </row>
    <row r="491" spans="4:4" ht="15" customHeight="1">
      <c r="D491" s="27"/>
    </row>
    <row r="492" spans="4:4" ht="15" customHeight="1">
      <c r="D492" s="27"/>
    </row>
    <row r="493" spans="4:4" ht="15" customHeight="1">
      <c r="D493" s="27"/>
    </row>
    <row r="494" spans="4:4" ht="15" customHeight="1">
      <c r="D494" s="27"/>
    </row>
    <row r="495" spans="4:4" ht="15" customHeight="1">
      <c r="D495" s="27"/>
    </row>
    <row r="496" spans="4:4" ht="15" customHeight="1">
      <c r="D496" s="27"/>
    </row>
    <row r="497" spans="4:4" ht="15" customHeight="1">
      <c r="D497" s="27"/>
    </row>
    <row r="498" spans="4:4" ht="15" customHeight="1">
      <c r="D498" s="27"/>
    </row>
    <row r="499" spans="4:4" ht="15" customHeight="1">
      <c r="D499" s="27"/>
    </row>
    <row r="500" spans="4:4" ht="15" customHeight="1">
      <c r="D500" s="27"/>
    </row>
    <row r="501" spans="4:4" ht="15" customHeight="1">
      <c r="D501" s="27"/>
    </row>
    <row r="502" spans="4:4" ht="15" customHeight="1">
      <c r="D502" s="27"/>
    </row>
    <row r="503" spans="4:4" ht="15" customHeight="1">
      <c r="D503" s="27"/>
    </row>
    <row r="504" spans="4:4" ht="15" customHeight="1">
      <c r="D504" s="27"/>
    </row>
    <row r="505" spans="4:4" ht="15" customHeight="1">
      <c r="D505" s="27"/>
    </row>
    <row r="506" spans="4:4" ht="15" customHeight="1">
      <c r="D506" s="27"/>
    </row>
    <row r="507" spans="4:4" ht="15" customHeight="1">
      <c r="D507" s="27"/>
    </row>
    <row r="508" spans="4:4" ht="15" customHeight="1">
      <c r="D508" s="27"/>
    </row>
    <row r="509" spans="4:4" ht="15" customHeight="1">
      <c r="D509" s="27"/>
    </row>
    <row r="510" spans="4:4" ht="15" customHeight="1">
      <c r="D510" s="27"/>
    </row>
    <row r="511" spans="4:4" ht="15" customHeight="1">
      <c r="D511" s="27"/>
    </row>
    <row r="512" spans="4:4" ht="15" customHeight="1">
      <c r="D512" s="27"/>
    </row>
    <row r="513" spans="4:4" ht="15" customHeight="1">
      <c r="D513" s="27"/>
    </row>
    <row r="514" spans="4:4" ht="15" customHeight="1">
      <c r="D514" s="27"/>
    </row>
    <row r="515" spans="4:4" ht="15" customHeight="1">
      <c r="D515" s="27"/>
    </row>
    <row r="516" spans="4:4" ht="15" customHeight="1">
      <c r="D516" s="27"/>
    </row>
    <row r="517" spans="4:4" ht="15" customHeight="1">
      <c r="D517" s="27"/>
    </row>
    <row r="518" spans="4:4" ht="15" customHeight="1">
      <c r="D518" s="27"/>
    </row>
    <row r="519" spans="4:4" ht="15" customHeight="1">
      <c r="D519" s="27"/>
    </row>
    <row r="520" spans="4:4" ht="15" customHeight="1">
      <c r="D520" s="27"/>
    </row>
    <row r="521" spans="4:4" ht="15" customHeight="1">
      <c r="D521" s="27"/>
    </row>
    <row r="522" spans="4:4" ht="15" customHeight="1">
      <c r="D522" s="27"/>
    </row>
    <row r="523" spans="4:4" ht="15" customHeight="1">
      <c r="D523" s="27"/>
    </row>
    <row r="524" spans="4:4" ht="15" customHeight="1">
      <c r="D524" s="27"/>
    </row>
    <row r="525" spans="4:4" ht="15" customHeight="1">
      <c r="D525" s="27"/>
    </row>
    <row r="526" spans="4:4" ht="15" customHeight="1">
      <c r="D526" s="27"/>
    </row>
    <row r="527" spans="4:4" ht="15" customHeight="1">
      <c r="D527" s="27"/>
    </row>
    <row r="528" spans="4:4" ht="15" customHeight="1">
      <c r="D528" s="27"/>
    </row>
    <row r="529" spans="4:4" ht="15" customHeight="1">
      <c r="D529" s="27"/>
    </row>
    <row r="530" spans="4:4" ht="15" customHeight="1">
      <c r="D530" s="27"/>
    </row>
    <row r="531" spans="4:4" ht="15" customHeight="1">
      <c r="D531" s="27"/>
    </row>
    <row r="532" spans="4:4" ht="15" customHeight="1">
      <c r="D532" s="27"/>
    </row>
    <row r="533" spans="4:4" ht="15" customHeight="1">
      <c r="D533" s="27"/>
    </row>
    <row r="534" spans="4:4" ht="15" customHeight="1">
      <c r="D534" s="27"/>
    </row>
    <row r="535" spans="4:4" ht="15" customHeight="1">
      <c r="D535" s="27"/>
    </row>
    <row r="536" spans="4:4" ht="15" customHeight="1">
      <c r="D536" s="27"/>
    </row>
    <row r="537" spans="4:4" ht="15" customHeight="1">
      <c r="D537" s="27"/>
    </row>
    <row r="538" spans="4:4" ht="15" customHeight="1">
      <c r="D538" s="27"/>
    </row>
    <row r="539" spans="4:4" ht="15" customHeight="1">
      <c r="D539" s="27"/>
    </row>
    <row r="540" spans="4:4" ht="15" customHeight="1">
      <c r="D540" s="27"/>
    </row>
    <row r="541" spans="4:4" ht="15" customHeight="1">
      <c r="D541" s="27"/>
    </row>
    <row r="542" spans="4:4" ht="15" customHeight="1">
      <c r="D542" s="27"/>
    </row>
    <row r="543" spans="4:4" ht="15" customHeight="1">
      <c r="D543" s="27"/>
    </row>
    <row r="544" spans="4:4" ht="15" customHeight="1">
      <c r="D544" s="27"/>
    </row>
    <row r="545" spans="4:4" ht="15" customHeight="1">
      <c r="D545" s="27"/>
    </row>
    <row r="546" spans="4:4" ht="15" customHeight="1">
      <c r="D546" s="27"/>
    </row>
    <row r="547" spans="4:4" ht="15" customHeight="1">
      <c r="D547" s="27"/>
    </row>
    <row r="548" spans="4:4" ht="15" customHeight="1">
      <c r="D548" s="27"/>
    </row>
    <row r="549" spans="4:4" ht="15" customHeight="1">
      <c r="D549" s="27"/>
    </row>
    <row r="550" spans="4:4" ht="15" customHeight="1">
      <c r="D550" s="27"/>
    </row>
    <row r="551" spans="4:4" ht="15" customHeight="1">
      <c r="D551" s="27"/>
    </row>
    <row r="552" spans="4:4" ht="15" customHeight="1">
      <c r="D552" s="27"/>
    </row>
    <row r="553" spans="4:4" ht="15" customHeight="1">
      <c r="D553" s="27"/>
    </row>
    <row r="554" spans="4:4" ht="15" customHeight="1">
      <c r="D554" s="27"/>
    </row>
    <row r="555" spans="4:4" ht="15" customHeight="1">
      <c r="D555" s="27"/>
    </row>
    <row r="556" spans="4:4" ht="15" customHeight="1">
      <c r="D556" s="27"/>
    </row>
    <row r="557" spans="4:4" ht="15" customHeight="1">
      <c r="D557" s="27"/>
    </row>
    <row r="558" spans="4:4" ht="15" customHeight="1">
      <c r="D558" s="27"/>
    </row>
    <row r="559" spans="4:4" ht="15" customHeight="1">
      <c r="D559" s="27"/>
    </row>
    <row r="560" spans="4:4" ht="15" customHeight="1">
      <c r="D560" s="27"/>
    </row>
    <row r="561" spans="4:4" ht="15" customHeight="1">
      <c r="D561" s="27"/>
    </row>
    <row r="562" spans="4:4" ht="15" customHeight="1">
      <c r="D562" s="27"/>
    </row>
    <row r="563" spans="4:4" ht="15" customHeight="1">
      <c r="D563" s="27"/>
    </row>
    <row r="564" spans="4:4" ht="15" customHeight="1">
      <c r="D564" s="27"/>
    </row>
    <row r="565" spans="4:4" ht="15" customHeight="1">
      <c r="D565" s="27"/>
    </row>
    <row r="566" spans="4:4" ht="15" customHeight="1">
      <c r="D566" s="27"/>
    </row>
    <row r="567" spans="4:4" ht="15" customHeight="1">
      <c r="D567" s="27"/>
    </row>
    <row r="568" spans="4:4" ht="15" customHeight="1">
      <c r="D568" s="27"/>
    </row>
    <row r="569" spans="4:4" ht="15" customHeight="1">
      <c r="D569" s="27"/>
    </row>
    <row r="570" spans="4:4" ht="15" customHeight="1">
      <c r="D570" s="27"/>
    </row>
    <row r="571" spans="4:4" ht="15" customHeight="1">
      <c r="D571" s="27"/>
    </row>
    <row r="572" spans="4:4" ht="15" customHeight="1">
      <c r="D572" s="27"/>
    </row>
    <row r="573" spans="4:4" ht="15" customHeight="1">
      <c r="D573" s="27"/>
    </row>
    <row r="574" spans="4:4" ht="15" customHeight="1">
      <c r="D574" s="27"/>
    </row>
    <row r="575" spans="4:4" ht="15" customHeight="1">
      <c r="D575" s="27"/>
    </row>
    <row r="576" spans="4:4" ht="15" customHeight="1">
      <c r="D576" s="27"/>
    </row>
    <row r="577" spans="4:4" ht="15" customHeight="1">
      <c r="D577" s="27"/>
    </row>
    <row r="578" spans="4:4" ht="15" customHeight="1">
      <c r="D578" s="27"/>
    </row>
    <row r="579" spans="4:4" ht="15" customHeight="1">
      <c r="D579" s="27"/>
    </row>
    <row r="580" spans="4:4" ht="15" customHeight="1">
      <c r="D580" s="27"/>
    </row>
    <row r="581" spans="4:4" ht="15" customHeight="1">
      <c r="D581" s="27"/>
    </row>
    <row r="582" spans="4:4" ht="15" customHeight="1">
      <c r="D582" s="27"/>
    </row>
    <row r="583" spans="4:4" ht="15" customHeight="1">
      <c r="D583" s="27"/>
    </row>
    <row r="584" spans="4:4" ht="15" customHeight="1">
      <c r="D584" s="27"/>
    </row>
    <row r="585" spans="4:4" ht="15" customHeight="1">
      <c r="D585" s="27"/>
    </row>
    <row r="586" spans="4:4" ht="15" customHeight="1">
      <c r="D586" s="27"/>
    </row>
    <row r="587" spans="4:4" ht="15" customHeight="1">
      <c r="D587" s="27"/>
    </row>
    <row r="588" spans="4:4" ht="15" customHeight="1">
      <c r="D588" s="27"/>
    </row>
    <row r="589" spans="4:4" ht="15" customHeight="1">
      <c r="D589" s="27"/>
    </row>
    <row r="590" spans="4:4" ht="15" customHeight="1">
      <c r="D590" s="27"/>
    </row>
    <row r="591" spans="4:4" ht="15" customHeight="1">
      <c r="D591" s="27"/>
    </row>
    <row r="592" spans="4:4" ht="15" customHeight="1">
      <c r="D592" s="27"/>
    </row>
    <row r="593" spans="4:4" ht="15" customHeight="1">
      <c r="D593" s="27"/>
    </row>
    <row r="594" spans="4:4" ht="15" customHeight="1">
      <c r="D594" s="27"/>
    </row>
    <row r="595" spans="4:4" ht="15" customHeight="1">
      <c r="D595" s="27"/>
    </row>
    <row r="596" spans="4:4" ht="15" customHeight="1">
      <c r="D596" s="27"/>
    </row>
    <row r="597" spans="4:4" ht="15" customHeight="1">
      <c r="D597" s="27"/>
    </row>
    <row r="598" spans="4:4" ht="15" customHeight="1">
      <c r="D598" s="27"/>
    </row>
    <row r="599" spans="4:4" ht="15" customHeight="1">
      <c r="D599" s="27"/>
    </row>
    <row r="600" spans="4:4" ht="15" customHeight="1">
      <c r="D600" s="27"/>
    </row>
    <row r="601" spans="4:4" ht="15" customHeight="1">
      <c r="D601" s="27"/>
    </row>
    <row r="602" spans="4:4" ht="15" customHeight="1">
      <c r="D602" s="27"/>
    </row>
    <row r="603" spans="4:4" ht="15" customHeight="1">
      <c r="D603" s="27"/>
    </row>
    <row r="604" spans="4:4" ht="15" customHeight="1">
      <c r="D604" s="27"/>
    </row>
    <row r="605" spans="4:4" ht="15" customHeight="1">
      <c r="D605" s="27"/>
    </row>
    <row r="606" spans="4:4" ht="15" customHeight="1">
      <c r="D606" s="27"/>
    </row>
    <row r="607" spans="4:4" ht="15" customHeight="1">
      <c r="D607" s="27"/>
    </row>
    <row r="608" spans="4:4" ht="15" customHeight="1">
      <c r="D608" s="27"/>
    </row>
    <row r="609" spans="4:4" ht="15" customHeight="1">
      <c r="D609" s="27"/>
    </row>
    <row r="610" spans="4:4" ht="15" customHeight="1">
      <c r="D610" s="27"/>
    </row>
    <row r="611" spans="4:4" ht="15" customHeight="1">
      <c r="D611" s="27"/>
    </row>
    <row r="612" spans="4:4" ht="15" customHeight="1">
      <c r="D612" s="27"/>
    </row>
    <row r="613" spans="4:4" ht="15" customHeight="1">
      <c r="D613" s="27"/>
    </row>
    <row r="614" spans="4:4" ht="15" customHeight="1">
      <c r="D614" s="27"/>
    </row>
    <row r="615" spans="4:4" ht="15" customHeight="1">
      <c r="D615" s="27"/>
    </row>
    <row r="616" spans="4:4" ht="15" customHeight="1">
      <c r="D616" s="27"/>
    </row>
    <row r="617" spans="4:4" ht="15" customHeight="1">
      <c r="D617" s="27"/>
    </row>
    <row r="618" spans="4:4" ht="15" customHeight="1">
      <c r="D618" s="27"/>
    </row>
    <row r="619" spans="4:4" ht="15" customHeight="1">
      <c r="D619" s="27"/>
    </row>
    <row r="620" spans="4:4" ht="15" customHeight="1">
      <c r="D620" s="27"/>
    </row>
    <row r="621" spans="4:4" ht="15" customHeight="1">
      <c r="D621" s="27"/>
    </row>
    <row r="622" spans="4:4" ht="15" customHeight="1">
      <c r="D622" s="27"/>
    </row>
    <row r="623" spans="4:4" ht="15" customHeight="1">
      <c r="D623" s="27"/>
    </row>
    <row r="624" spans="4:4" ht="15" customHeight="1">
      <c r="D624" s="27"/>
    </row>
    <row r="625" spans="4:4" ht="15" customHeight="1">
      <c r="D625" s="27"/>
    </row>
    <row r="626" spans="4:4" ht="15" customHeight="1">
      <c r="D626" s="27"/>
    </row>
    <row r="627" spans="4:4" ht="15" customHeight="1">
      <c r="D627" s="27"/>
    </row>
    <row r="628" spans="4:4" ht="15" customHeight="1">
      <c r="D628" s="27"/>
    </row>
    <row r="629" spans="4:4" ht="15" customHeight="1">
      <c r="D629" s="27"/>
    </row>
    <row r="630" spans="4:4" ht="15" customHeight="1">
      <c r="D630" s="27"/>
    </row>
    <row r="631" spans="4:4" ht="15" customHeight="1">
      <c r="D631" s="27"/>
    </row>
    <row r="632" spans="4:4" ht="15" customHeight="1">
      <c r="D632" s="27"/>
    </row>
    <row r="633" spans="4:4" ht="15" customHeight="1">
      <c r="D633" s="27"/>
    </row>
    <row r="634" spans="4:4" ht="15" customHeight="1">
      <c r="D634" s="27"/>
    </row>
    <row r="635" spans="4:4" ht="15" customHeight="1">
      <c r="D635" s="27"/>
    </row>
    <row r="636" spans="4:4" ht="15" customHeight="1">
      <c r="D636" s="27"/>
    </row>
    <row r="637" spans="4:4" ht="15" customHeight="1">
      <c r="D637" s="27"/>
    </row>
    <row r="638" spans="4:4" ht="15" customHeight="1">
      <c r="D638" s="27"/>
    </row>
    <row r="639" spans="4:4" ht="15" customHeight="1">
      <c r="D639" s="27"/>
    </row>
    <row r="640" spans="4:4" ht="15" customHeight="1">
      <c r="D640" s="27"/>
    </row>
    <row r="641" spans="4:4" ht="15" customHeight="1">
      <c r="D641" s="27"/>
    </row>
    <row r="642" spans="4:4" ht="15" customHeight="1">
      <c r="D642" s="27"/>
    </row>
    <row r="643" spans="4:4" ht="15" customHeight="1">
      <c r="D643" s="27"/>
    </row>
    <row r="644" spans="4:4" ht="15" customHeight="1">
      <c r="D644" s="27"/>
    </row>
    <row r="645" spans="4:4" ht="15" customHeight="1">
      <c r="D645" s="27"/>
    </row>
    <row r="646" spans="4:4" ht="15" customHeight="1">
      <c r="D646" s="27"/>
    </row>
    <row r="647" spans="4:4" ht="15" customHeight="1">
      <c r="D647" s="27"/>
    </row>
    <row r="648" spans="4:4" ht="15" customHeight="1">
      <c r="D648" s="27"/>
    </row>
    <row r="649" spans="4:4" ht="15" customHeight="1">
      <c r="D649" s="27"/>
    </row>
    <row r="650" spans="4:4" ht="15" customHeight="1">
      <c r="D650" s="27"/>
    </row>
    <row r="651" spans="4:4" ht="15" customHeight="1">
      <c r="D651" s="27"/>
    </row>
    <row r="652" spans="4:4" ht="15" customHeight="1">
      <c r="D652" s="27"/>
    </row>
    <row r="653" spans="4:4" ht="15" customHeight="1">
      <c r="D653" s="27"/>
    </row>
    <row r="654" spans="4:4" ht="15" customHeight="1">
      <c r="D654" s="27"/>
    </row>
    <row r="655" spans="4:4" ht="15" customHeight="1">
      <c r="D655" s="27"/>
    </row>
    <row r="656" spans="4:4" ht="15" customHeight="1">
      <c r="D656" s="27"/>
    </row>
    <row r="657" spans="4:4" ht="15" customHeight="1">
      <c r="D657" s="27"/>
    </row>
    <row r="658" spans="4:4" ht="15" customHeight="1">
      <c r="D658" s="27"/>
    </row>
    <row r="659" spans="4:4" ht="15" customHeight="1">
      <c r="D659" s="27"/>
    </row>
    <row r="660" spans="4:4" ht="15" customHeight="1">
      <c r="D660" s="27"/>
    </row>
    <row r="661" spans="4:4" ht="15" customHeight="1">
      <c r="D661" s="27"/>
    </row>
    <row r="662" spans="4:4" ht="15" customHeight="1">
      <c r="D662" s="27"/>
    </row>
    <row r="663" spans="4:4" ht="15" customHeight="1">
      <c r="D663" s="27"/>
    </row>
    <row r="664" spans="4:4" ht="15" customHeight="1">
      <c r="D664" s="27"/>
    </row>
    <row r="665" spans="4:4" ht="15" customHeight="1">
      <c r="D665" s="27"/>
    </row>
    <row r="666" spans="4:4" ht="15" customHeight="1">
      <c r="D666" s="27"/>
    </row>
    <row r="667" spans="4:4" ht="15" customHeight="1">
      <c r="D667" s="27"/>
    </row>
    <row r="668" spans="4:4" ht="15" customHeight="1">
      <c r="D668" s="27"/>
    </row>
    <row r="669" spans="4:4" ht="15" customHeight="1">
      <c r="D669" s="27"/>
    </row>
    <row r="670" spans="4:4" ht="15" customHeight="1">
      <c r="D670" s="27"/>
    </row>
    <row r="671" spans="4:4" ht="15" customHeight="1">
      <c r="D671" s="27"/>
    </row>
    <row r="672" spans="4:4" ht="15" customHeight="1">
      <c r="D672" s="27"/>
    </row>
    <row r="673" spans="4:4" ht="15" customHeight="1">
      <c r="D673" s="27"/>
    </row>
    <row r="674" spans="4:4" ht="15" customHeight="1">
      <c r="D674" s="27"/>
    </row>
    <row r="675" spans="4:4" ht="15" customHeight="1">
      <c r="D675" s="27"/>
    </row>
    <row r="676" spans="4:4" ht="15" customHeight="1">
      <c r="D676" s="27"/>
    </row>
    <row r="677" spans="4:4" ht="15" customHeight="1">
      <c r="D677" s="27"/>
    </row>
    <row r="678" spans="4:4" ht="15" customHeight="1">
      <c r="D678" s="27"/>
    </row>
    <row r="679" spans="4:4" ht="15" customHeight="1">
      <c r="D679" s="27"/>
    </row>
    <row r="680" spans="4:4" ht="15" customHeight="1">
      <c r="D680" s="27"/>
    </row>
    <row r="681" spans="4:4" ht="15" customHeight="1">
      <c r="D681" s="27"/>
    </row>
    <row r="682" spans="4:4" ht="15" customHeight="1">
      <c r="D682" s="27"/>
    </row>
    <row r="683" spans="4:4" ht="15" customHeight="1">
      <c r="D683" s="27"/>
    </row>
    <row r="684" spans="4:4" ht="15" customHeight="1">
      <c r="D684" s="27"/>
    </row>
    <row r="685" spans="4:4" ht="15" customHeight="1">
      <c r="D685" s="27"/>
    </row>
    <row r="686" spans="4:4" ht="15" customHeight="1">
      <c r="D686" s="27"/>
    </row>
    <row r="687" spans="4:4" ht="15" customHeight="1">
      <c r="D687" s="27"/>
    </row>
    <row r="688" spans="4:4" ht="15" customHeight="1">
      <c r="D688" s="27"/>
    </row>
    <row r="689" spans="4:4" ht="15" customHeight="1">
      <c r="D689" s="27"/>
    </row>
    <row r="690" spans="4:4" ht="15" customHeight="1">
      <c r="D690" s="27"/>
    </row>
    <row r="691" spans="4:4" ht="15" customHeight="1">
      <c r="D691" s="27"/>
    </row>
    <row r="692" spans="4:4" ht="15" customHeight="1">
      <c r="D692" s="27"/>
    </row>
    <row r="693" spans="4:4" ht="15" customHeight="1">
      <c r="D693" s="27"/>
    </row>
    <row r="694" spans="4:4" ht="15" customHeight="1">
      <c r="D694" s="27"/>
    </row>
    <row r="695" spans="4:4" ht="15" customHeight="1">
      <c r="D695" s="27"/>
    </row>
    <row r="696" spans="4:4" ht="15" customHeight="1">
      <c r="D696" s="27"/>
    </row>
    <row r="697" spans="4:4" ht="15" customHeight="1">
      <c r="D697" s="27"/>
    </row>
    <row r="698" spans="4:4" ht="15" customHeight="1">
      <c r="D698" s="27"/>
    </row>
    <row r="699" spans="4:4" ht="15" customHeight="1">
      <c r="D699" s="27"/>
    </row>
    <row r="700" spans="4:4" ht="15" customHeight="1">
      <c r="D700" s="27"/>
    </row>
    <row r="701" spans="4:4" ht="15" customHeight="1">
      <c r="D701" s="27"/>
    </row>
    <row r="702" spans="4:4" ht="15" customHeight="1">
      <c r="D702" s="27"/>
    </row>
    <row r="703" spans="4:4" ht="15" customHeight="1">
      <c r="D703" s="27"/>
    </row>
    <row r="704" spans="4:4" ht="15" customHeight="1">
      <c r="D704" s="27"/>
    </row>
    <row r="705" spans="4:4" ht="15" customHeight="1">
      <c r="D705" s="27"/>
    </row>
    <row r="706" spans="4:4" ht="15" customHeight="1">
      <c r="D706" s="27"/>
    </row>
    <row r="707" spans="4:4" ht="15" customHeight="1">
      <c r="D707" s="27"/>
    </row>
    <row r="708" spans="4:4" ht="15" customHeight="1">
      <c r="D708" s="27"/>
    </row>
    <row r="709" spans="4:4" ht="15" customHeight="1">
      <c r="D709" s="27"/>
    </row>
    <row r="710" spans="4:4" ht="15" customHeight="1">
      <c r="D710" s="27"/>
    </row>
    <row r="711" spans="4:4" ht="15" customHeight="1">
      <c r="D711" s="27"/>
    </row>
    <row r="712" spans="4:4" ht="15" customHeight="1">
      <c r="D712" s="27"/>
    </row>
    <row r="713" spans="4:4" ht="15" customHeight="1">
      <c r="D713" s="27"/>
    </row>
    <row r="714" spans="4:4" ht="15" customHeight="1">
      <c r="D714" s="27"/>
    </row>
    <row r="715" spans="4:4" ht="15" customHeight="1">
      <c r="D715" s="27"/>
    </row>
    <row r="716" spans="4:4" ht="15" customHeight="1">
      <c r="D716" s="27"/>
    </row>
    <row r="717" spans="4:4" ht="15" customHeight="1">
      <c r="D717" s="27"/>
    </row>
    <row r="718" spans="4:4" ht="15" customHeight="1">
      <c r="D718" s="27"/>
    </row>
    <row r="719" spans="4:4" ht="15" customHeight="1">
      <c r="D719" s="27"/>
    </row>
    <row r="720" spans="4:4" ht="15" customHeight="1">
      <c r="D720" s="27"/>
    </row>
    <row r="721" spans="4:4" ht="15" customHeight="1">
      <c r="D721" s="27"/>
    </row>
    <row r="722" spans="4:4" ht="15" customHeight="1">
      <c r="D722" s="27"/>
    </row>
    <row r="723" spans="4:4" ht="15" customHeight="1">
      <c r="D723" s="27"/>
    </row>
    <row r="724" spans="4:4" ht="15" customHeight="1">
      <c r="D724" s="27"/>
    </row>
    <row r="725" spans="4:4" ht="15" customHeight="1">
      <c r="D725" s="27"/>
    </row>
    <row r="726" spans="4:4" ht="15" customHeight="1">
      <c r="D726" s="27"/>
    </row>
    <row r="727" spans="4:4" ht="15" customHeight="1">
      <c r="D727" s="27"/>
    </row>
    <row r="728" spans="4:4" ht="15" customHeight="1">
      <c r="D728" s="27"/>
    </row>
    <row r="729" spans="4:4" ht="15" customHeight="1">
      <c r="D729" s="27"/>
    </row>
    <row r="730" spans="4:4" ht="15" customHeight="1">
      <c r="D730" s="27"/>
    </row>
    <row r="731" spans="4:4" ht="15" customHeight="1">
      <c r="D731" s="27"/>
    </row>
    <row r="732" spans="4:4" ht="15" customHeight="1">
      <c r="D732" s="27"/>
    </row>
    <row r="733" spans="4:4" ht="15" customHeight="1">
      <c r="D733" s="27"/>
    </row>
    <row r="734" spans="4:4" ht="15" customHeight="1">
      <c r="D734" s="27"/>
    </row>
    <row r="735" spans="4:4" ht="15" customHeight="1">
      <c r="D735" s="27"/>
    </row>
    <row r="736" spans="4:4" ht="15" customHeight="1">
      <c r="D736" s="27"/>
    </row>
    <row r="737" spans="4:4" ht="15" customHeight="1">
      <c r="D737" s="27"/>
    </row>
    <row r="738" spans="4:4" ht="15" customHeight="1">
      <c r="D738" s="27"/>
    </row>
    <row r="739" spans="4:4" ht="15" customHeight="1">
      <c r="D739" s="27"/>
    </row>
    <row r="740" spans="4:4" ht="15" customHeight="1">
      <c r="D740" s="27"/>
    </row>
    <row r="741" spans="4:4" ht="15" customHeight="1">
      <c r="D741" s="27"/>
    </row>
    <row r="742" spans="4:4" ht="15" customHeight="1">
      <c r="D742" s="27"/>
    </row>
    <row r="743" spans="4:4" ht="15" customHeight="1">
      <c r="D743" s="27"/>
    </row>
    <row r="744" spans="4:4" ht="15" customHeight="1">
      <c r="D744" s="27"/>
    </row>
    <row r="745" spans="4:4" ht="15" customHeight="1">
      <c r="D745" s="27"/>
    </row>
    <row r="746" spans="4:4" ht="15" customHeight="1">
      <c r="D746" s="27"/>
    </row>
    <row r="747" spans="4:4" ht="15" customHeight="1">
      <c r="D747" s="27"/>
    </row>
    <row r="748" spans="4:4" ht="15" customHeight="1">
      <c r="D748" s="27"/>
    </row>
    <row r="749" spans="4:4" ht="15" customHeight="1">
      <c r="D749" s="27"/>
    </row>
    <row r="750" spans="4:4" ht="15" customHeight="1">
      <c r="D750" s="27"/>
    </row>
    <row r="751" spans="4:4" ht="15" customHeight="1">
      <c r="D751" s="27"/>
    </row>
    <row r="752" spans="4:4" ht="15" customHeight="1">
      <c r="D752" s="27"/>
    </row>
    <row r="753" spans="4:4" ht="15" customHeight="1">
      <c r="D753" s="27"/>
    </row>
    <row r="754" spans="4:4" ht="15" customHeight="1">
      <c r="D754" s="27"/>
    </row>
    <row r="755" spans="4:4" ht="15" customHeight="1">
      <c r="D755" s="27"/>
    </row>
    <row r="756" spans="4:4" ht="15" customHeight="1">
      <c r="D756" s="27"/>
    </row>
    <row r="757" spans="4:4" ht="15" customHeight="1">
      <c r="D757" s="27"/>
    </row>
    <row r="758" spans="4:4" ht="15" customHeight="1">
      <c r="D758" s="27"/>
    </row>
    <row r="759" spans="4:4" ht="15" customHeight="1">
      <c r="D759" s="27"/>
    </row>
    <row r="760" spans="4:4" ht="15" customHeight="1">
      <c r="D760" s="27"/>
    </row>
    <row r="761" spans="4:4" ht="15" customHeight="1">
      <c r="D761" s="27"/>
    </row>
    <row r="762" spans="4:4" ht="15" customHeight="1">
      <c r="D762" s="27"/>
    </row>
    <row r="763" spans="4:4" ht="15" customHeight="1">
      <c r="D763" s="27"/>
    </row>
    <row r="764" spans="4:4" ht="15" customHeight="1">
      <c r="D764" s="27"/>
    </row>
    <row r="765" spans="4:4" ht="15" customHeight="1">
      <c r="D765" s="27"/>
    </row>
    <row r="766" spans="4:4" ht="15" customHeight="1">
      <c r="D766" s="27"/>
    </row>
    <row r="767" spans="4:4" ht="15" customHeight="1">
      <c r="D767" s="27"/>
    </row>
    <row r="768" spans="4:4" ht="15" customHeight="1">
      <c r="D768" s="27"/>
    </row>
    <row r="769" spans="4:4" ht="15" customHeight="1">
      <c r="D769" s="27"/>
    </row>
    <row r="770" spans="4:4" ht="15" customHeight="1">
      <c r="D770" s="27"/>
    </row>
    <row r="771" spans="4:4" ht="15" customHeight="1">
      <c r="D771" s="27"/>
    </row>
    <row r="772" spans="4:4" ht="15" customHeight="1">
      <c r="D772" s="27"/>
    </row>
    <row r="773" spans="4:4" ht="15" customHeight="1">
      <c r="D773" s="27"/>
    </row>
    <row r="774" spans="4:4" ht="15" customHeight="1">
      <c r="D774" s="27"/>
    </row>
    <row r="775" spans="4:4" ht="15" customHeight="1">
      <c r="D775" s="27"/>
    </row>
    <row r="776" spans="4:4" ht="15" customHeight="1">
      <c r="D776" s="27"/>
    </row>
    <row r="777" spans="4:4" ht="15" customHeight="1">
      <c r="D777" s="27"/>
    </row>
    <row r="778" spans="4:4" ht="15" customHeight="1">
      <c r="D778" s="27"/>
    </row>
    <row r="779" spans="4:4" ht="15" customHeight="1">
      <c r="D779" s="27"/>
    </row>
    <row r="780" spans="4:4" ht="15" customHeight="1">
      <c r="D780" s="27"/>
    </row>
    <row r="781" spans="4:4" ht="15" customHeight="1">
      <c r="D781" s="27"/>
    </row>
    <row r="782" spans="4:4" ht="15" customHeight="1">
      <c r="D782" s="27"/>
    </row>
    <row r="783" spans="4:4" ht="15" customHeight="1">
      <c r="D783" s="27"/>
    </row>
    <row r="784" spans="4:4" ht="15" customHeight="1">
      <c r="D784" s="27"/>
    </row>
    <row r="785" spans="4:4" ht="15" customHeight="1">
      <c r="D785" s="27"/>
    </row>
    <row r="786" spans="4:4" ht="15" customHeight="1">
      <c r="D786" s="27"/>
    </row>
    <row r="787" spans="4:4" ht="15" customHeight="1">
      <c r="D787" s="27"/>
    </row>
    <row r="788" spans="4:4" ht="15" customHeight="1">
      <c r="D788" s="27"/>
    </row>
    <row r="789" spans="4:4" ht="15" customHeight="1">
      <c r="D789" s="27"/>
    </row>
    <row r="790" spans="4:4" ht="15" customHeight="1">
      <c r="D790" s="27"/>
    </row>
    <row r="791" spans="4:4" ht="15" customHeight="1">
      <c r="D791" s="27"/>
    </row>
    <row r="792" spans="4:4" ht="15" customHeight="1">
      <c r="D792" s="27"/>
    </row>
    <row r="793" spans="4:4" ht="15" customHeight="1">
      <c r="D793" s="27"/>
    </row>
    <row r="794" spans="4:4" ht="15" customHeight="1">
      <c r="D794" s="27"/>
    </row>
    <row r="795" spans="4:4" ht="15" customHeight="1">
      <c r="D795" s="27"/>
    </row>
    <row r="796" spans="4:4" ht="15" customHeight="1">
      <c r="D796" s="27"/>
    </row>
    <row r="797" spans="4:4" ht="15" customHeight="1">
      <c r="D797" s="27"/>
    </row>
    <row r="798" spans="4:4" ht="15" customHeight="1">
      <c r="D798" s="27"/>
    </row>
    <row r="799" spans="4:4" ht="15" customHeight="1">
      <c r="D799" s="27"/>
    </row>
    <row r="800" spans="4:4" ht="15" customHeight="1">
      <c r="D800" s="27"/>
    </row>
    <row r="801" spans="4:4" ht="15" customHeight="1">
      <c r="D801" s="27"/>
    </row>
    <row r="802" spans="4:4" ht="15" customHeight="1">
      <c r="D802" s="27"/>
    </row>
    <row r="803" spans="4:4" ht="15" customHeight="1">
      <c r="D803" s="27"/>
    </row>
    <row r="804" spans="4:4" ht="15" customHeight="1">
      <c r="D804" s="27"/>
    </row>
    <row r="805" spans="4:4" ht="15" customHeight="1">
      <c r="D805" s="27"/>
    </row>
    <row r="806" spans="4:4" ht="15" customHeight="1">
      <c r="D806" s="27"/>
    </row>
    <row r="807" spans="4:4" ht="15" customHeight="1">
      <c r="D807" s="27"/>
    </row>
    <row r="808" spans="4:4" ht="15" customHeight="1">
      <c r="D808" s="27"/>
    </row>
    <row r="809" spans="4:4" ht="15" customHeight="1">
      <c r="D809" s="27"/>
    </row>
    <row r="810" spans="4:4" ht="15" customHeight="1">
      <c r="D810" s="27"/>
    </row>
    <row r="811" spans="4:4" ht="15" customHeight="1">
      <c r="D811" s="27"/>
    </row>
    <row r="812" spans="4:4" ht="15" customHeight="1">
      <c r="D812" s="27"/>
    </row>
    <row r="813" spans="4:4" ht="15" customHeight="1">
      <c r="D813" s="27"/>
    </row>
    <row r="814" spans="4:4" ht="15" customHeight="1">
      <c r="D814" s="27"/>
    </row>
    <row r="815" spans="4:4" ht="15" customHeight="1">
      <c r="D815" s="27"/>
    </row>
    <row r="816" spans="4:4" ht="15" customHeight="1">
      <c r="D816" s="27"/>
    </row>
    <row r="817" spans="4:4" ht="15" customHeight="1">
      <c r="D817" s="27"/>
    </row>
    <row r="818" spans="4:4" ht="15" customHeight="1">
      <c r="D818" s="27"/>
    </row>
    <row r="819" spans="4:4" ht="15" customHeight="1">
      <c r="D819" s="27"/>
    </row>
    <row r="820" spans="4:4" ht="15" customHeight="1">
      <c r="D820" s="27"/>
    </row>
    <row r="821" spans="4:4" ht="15" customHeight="1">
      <c r="D821" s="27"/>
    </row>
    <row r="822" spans="4:4" ht="15" customHeight="1">
      <c r="D822" s="27"/>
    </row>
    <row r="823" spans="4:4" ht="15" customHeight="1">
      <c r="D823" s="27"/>
    </row>
    <row r="824" spans="4:4" ht="15" customHeight="1">
      <c r="D824" s="27"/>
    </row>
    <row r="825" spans="4:4" ht="15" customHeight="1">
      <c r="D825" s="27"/>
    </row>
    <row r="826" spans="4:4" ht="15" customHeight="1">
      <c r="D826" s="27"/>
    </row>
    <row r="827" spans="4:4" ht="15" customHeight="1">
      <c r="D827" s="27"/>
    </row>
    <row r="828" spans="4:4" ht="15" customHeight="1">
      <c r="D828" s="27"/>
    </row>
    <row r="829" spans="4:4" ht="15" customHeight="1">
      <c r="D829" s="27"/>
    </row>
    <row r="830" spans="4:4" ht="15" customHeight="1">
      <c r="D830" s="27"/>
    </row>
    <row r="831" spans="4:4" ht="15" customHeight="1">
      <c r="D831" s="27"/>
    </row>
    <row r="832" spans="4:4" ht="15" customHeight="1">
      <c r="D832" s="27"/>
    </row>
    <row r="833" spans="4:4" ht="15" customHeight="1">
      <c r="D833" s="27"/>
    </row>
    <row r="834" spans="4:4" ht="15" customHeight="1">
      <c r="D834" s="27"/>
    </row>
    <row r="835" spans="4:4" ht="15" customHeight="1">
      <c r="D835" s="27"/>
    </row>
    <row r="836" spans="4:4" ht="15" customHeight="1">
      <c r="D836" s="27"/>
    </row>
    <row r="837" spans="4:4" ht="15" customHeight="1">
      <c r="D837" s="27"/>
    </row>
    <row r="838" spans="4:4" ht="15" customHeight="1">
      <c r="D838" s="27"/>
    </row>
    <row r="839" spans="4:4" ht="15" customHeight="1">
      <c r="D839" s="27"/>
    </row>
    <row r="840" spans="4:4" ht="15" customHeight="1">
      <c r="D840" s="27"/>
    </row>
    <row r="841" spans="4:4" ht="15" customHeight="1">
      <c r="D841" s="27"/>
    </row>
    <row r="842" spans="4:4" ht="15" customHeight="1">
      <c r="D842" s="27"/>
    </row>
    <row r="843" spans="4:4" ht="15" customHeight="1">
      <c r="D843" s="27"/>
    </row>
    <row r="844" spans="4:4" ht="15" customHeight="1">
      <c r="D844" s="27"/>
    </row>
    <row r="845" spans="4:4" ht="15" customHeight="1">
      <c r="D845" s="27"/>
    </row>
    <row r="846" spans="4:4" ht="15" customHeight="1">
      <c r="D846" s="27"/>
    </row>
    <row r="847" spans="4:4" ht="15" customHeight="1">
      <c r="D847" s="27"/>
    </row>
    <row r="848" spans="4:4" ht="15" customHeight="1">
      <c r="D848" s="27"/>
    </row>
    <row r="849" spans="4:4" ht="15" customHeight="1">
      <c r="D849" s="27"/>
    </row>
    <row r="850" spans="4:4" ht="15" customHeight="1">
      <c r="D850" s="27"/>
    </row>
    <row r="851" spans="4:4" ht="15" customHeight="1">
      <c r="D851" s="27"/>
    </row>
    <row r="852" spans="4:4" ht="15" customHeight="1">
      <c r="D852" s="27"/>
    </row>
    <row r="853" spans="4:4" ht="15" customHeight="1">
      <c r="D853" s="27"/>
    </row>
    <row r="854" spans="4:4" ht="15" customHeight="1">
      <c r="D854" s="27"/>
    </row>
    <row r="855" spans="4:4" ht="15" customHeight="1">
      <c r="D855" s="27"/>
    </row>
    <row r="856" spans="4:4" ht="15" customHeight="1">
      <c r="D856" s="27"/>
    </row>
    <row r="857" spans="4:4" ht="15" customHeight="1">
      <c r="D857" s="27"/>
    </row>
    <row r="858" spans="4:4" ht="15" customHeight="1">
      <c r="D858" s="27"/>
    </row>
    <row r="859" spans="4:4" ht="15" customHeight="1">
      <c r="D859" s="27"/>
    </row>
    <row r="860" spans="4:4" ht="15" customHeight="1">
      <c r="D860" s="27"/>
    </row>
    <row r="861" spans="4:4" ht="15" customHeight="1">
      <c r="D861" s="27"/>
    </row>
    <row r="862" spans="4:4" ht="15" customHeight="1">
      <c r="D862" s="27"/>
    </row>
    <row r="863" spans="4:4" ht="15" customHeight="1">
      <c r="D863" s="27"/>
    </row>
    <row r="864" spans="4:4" ht="15" customHeight="1">
      <c r="D864" s="27"/>
    </row>
    <row r="865" spans="4:4" ht="15" customHeight="1">
      <c r="D865" s="27"/>
    </row>
    <row r="866" spans="4:4" ht="15" customHeight="1">
      <c r="D866" s="27"/>
    </row>
    <row r="867" spans="4:4" ht="15" customHeight="1">
      <c r="D867" s="27"/>
    </row>
    <row r="868" spans="4:4" ht="15" customHeight="1">
      <c r="D868" s="27"/>
    </row>
    <row r="869" spans="4:4" ht="15" customHeight="1">
      <c r="D869" s="27"/>
    </row>
    <row r="870" spans="4:4" ht="15" customHeight="1">
      <c r="D870" s="27"/>
    </row>
    <row r="871" spans="4:4" ht="15" customHeight="1">
      <c r="D871" s="27"/>
    </row>
    <row r="872" spans="4:4" ht="15" customHeight="1">
      <c r="D872" s="27"/>
    </row>
    <row r="873" spans="4:4" ht="15" customHeight="1">
      <c r="D873" s="27"/>
    </row>
    <row r="874" spans="4:4" ht="15" customHeight="1">
      <c r="D874" s="27"/>
    </row>
    <row r="875" spans="4:4" ht="15" customHeight="1">
      <c r="D875" s="27"/>
    </row>
    <row r="876" spans="4:4" ht="15" customHeight="1">
      <c r="D876" s="27"/>
    </row>
    <row r="877" spans="4:4" ht="15" customHeight="1">
      <c r="D877" s="27"/>
    </row>
    <row r="878" spans="4:4" ht="15" customHeight="1">
      <c r="D878" s="27"/>
    </row>
    <row r="879" spans="4:4" ht="15" customHeight="1">
      <c r="D879" s="27"/>
    </row>
    <row r="880" spans="4:4" ht="15" customHeight="1">
      <c r="D880" s="27"/>
    </row>
    <row r="881" spans="4:4" ht="15" customHeight="1">
      <c r="D881" s="27"/>
    </row>
    <row r="882" spans="4:4" ht="15" customHeight="1">
      <c r="D882" s="27"/>
    </row>
    <row r="883" spans="4:4" ht="15" customHeight="1">
      <c r="D883" s="27"/>
    </row>
    <row r="884" spans="4:4" ht="15" customHeight="1">
      <c r="D884" s="27"/>
    </row>
    <row r="885" spans="4:4" ht="15" customHeight="1">
      <c r="D885" s="27"/>
    </row>
    <row r="886" spans="4:4" ht="15" customHeight="1">
      <c r="D886" s="27"/>
    </row>
    <row r="887" spans="4:4" ht="15" customHeight="1">
      <c r="D887" s="27"/>
    </row>
    <row r="888" spans="4:4" ht="15" customHeight="1">
      <c r="D888" s="27"/>
    </row>
    <row r="889" spans="4:4" ht="15" customHeight="1">
      <c r="D889" s="27"/>
    </row>
    <row r="890" spans="4:4" ht="15" customHeight="1">
      <c r="D890" s="27"/>
    </row>
    <row r="891" spans="4:4" ht="15" customHeight="1">
      <c r="D891" s="27"/>
    </row>
    <row r="892" spans="4:4" ht="15" customHeight="1">
      <c r="D892" s="27"/>
    </row>
    <row r="893" spans="4:4" ht="15" customHeight="1">
      <c r="D893" s="27"/>
    </row>
    <row r="894" spans="4:4" ht="15" customHeight="1">
      <c r="D894" s="27"/>
    </row>
    <row r="895" spans="4:4" ht="15" customHeight="1">
      <c r="D895" s="27"/>
    </row>
    <row r="896" spans="4:4" ht="15" customHeight="1">
      <c r="D896" s="27"/>
    </row>
    <row r="897" spans="4:4" ht="15" customHeight="1">
      <c r="D897" s="27"/>
    </row>
    <row r="898" spans="4:4" ht="15" customHeight="1">
      <c r="D898" s="27"/>
    </row>
    <row r="899" spans="4:4" ht="15" customHeight="1">
      <c r="D899" s="27"/>
    </row>
    <row r="900" spans="4:4" ht="15" customHeight="1">
      <c r="D900" s="27"/>
    </row>
    <row r="901" spans="4:4" ht="15" customHeight="1">
      <c r="D901" s="27"/>
    </row>
    <row r="902" spans="4:4" ht="15" customHeight="1">
      <c r="D902" s="27"/>
    </row>
    <row r="903" spans="4:4" ht="15" customHeight="1">
      <c r="D903" s="27"/>
    </row>
    <row r="904" spans="4:4" ht="15" customHeight="1">
      <c r="D904" s="27"/>
    </row>
    <row r="905" spans="4:4" ht="15" customHeight="1">
      <c r="D905" s="27"/>
    </row>
    <row r="906" spans="4:4" ht="15" customHeight="1">
      <c r="D906" s="27"/>
    </row>
    <row r="907" spans="4:4" ht="15" customHeight="1">
      <c r="D907" s="27"/>
    </row>
    <row r="908" spans="4:4" ht="15" customHeight="1">
      <c r="D908" s="27"/>
    </row>
    <row r="909" spans="4:4" ht="15" customHeight="1">
      <c r="D909" s="27"/>
    </row>
    <row r="910" spans="4:4" ht="15" customHeight="1">
      <c r="D910" s="27"/>
    </row>
    <row r="911" spans="4:4" ht="15" customHeight="1">
      <c r="D911" s="27"/>
    </row>
    <row r="912" spans="4:4" ht="15" customHeight="1">
      <c r="D912" s="27"/>
    </row>
    <row r="913" spans="4:4" ht="15" customHeight="1">
      <c r="D913" s="27"/>
    </row>
    <row r="914" spans="4:4" ht="15" customHeight="1">
      <c r="D914" s="27"/>
    </row>
    <row r="915" spans="4:4" ht="15" customHeight="1">
      <c r="D915" s="27"/>
    </row>
    <row r="916" spans="4:4" ht="15" customHeight="1">
      <c r="D916" s="27"/>
    </row>
    <row r="917" spans="4:4" ht="15" customHeight="1">
      <c r="D917" s="27"/>
    </row>
    <row r="918" spans="4:4" ht="15" customHeight="1">
      <c r="D918" s="27"/>
    </row>
    <row r="919" spans="4:4" ht="15" customHeight="1">
      <c r="D919" s="27"/>
    </row>
    <row r="920" spans="4:4" ht="15" customHeight="1">
      <c r="D920" s="27"/>
    </row>
    <row r="921" spans="4:4" ht="15" customHeight="1">
      <c r="D921" s="27"/>
    </row>
    <row r="922" spans="4:4" ht="15" customHeight="1">
      <c r="D922" s="27"/>
    </row>
    <row r="923" spans="4:4" ht="15" customHeight="1">
      <c r="D923" s="27"/>
    </row>
    <row r="924" spans="4:4" ht="15" customHeight="1">
      <c r="D924" s="27"/>
    </row>
    <row r="925" spans="4:4" ht="15" customHeight="1">
      <c r="D925" s="27"/>
    </row>
    <row r="926" spans="4:4" ht="15" customHeight="1">
      <c r="D926" s="27"/>
    </row>
    <row r="927" spans="4:4" ht="15" customHeight="1">
      <c r="D927" s="27"/>
    </row>
    <row r="928" spans="4:4" ht="15" customHeight="1">
      <c r="D928" s="27"/>
    </row>
    <row r="929" spans="4:4" ht="15" customHeight="1">
      <c r="D929" s="27"/>
    </row>
    <row r="930" spans="4:4" ht="15" customHeight="1">
      <c r="D930" s="27"/>
    </row>
    <row r="931" spans="4:4" ht="15" customHeight="1">
      <c r="D931" s="27"/>
    </row>
    <row r="932" spans="4:4" ht="15" customHeight="1">
      <c r="D932" s="27"/>
    </row>
    <row r="933" spans="4:4" ht="15" customHeight="1">
      <c r="D933" s="27"/>
    </row>
    <row r="934" spans="4:4" ht="15" customHeight="1">
      <c r="D934" s="27"/>
    </row>
    <row r="935" spans="4:4" ht="15" customHeight="1">
      <c r="D935" s="27"/>
    </row>
    <row r="936" spans="4:4" ht="15" customHeight="1">
      <c r="D936" s="27"/>
    </row>
    <row r="937" spans="4:4" ht="15" customHeight="1">
      <c r="D937" s="27"/>
    </row>
    <row r="938" spans="4:4" ht="15" customHeight="1">
      <c r="D938" s="27"/>
    </row>
    <row r="939" spans="4:4" ht="15" customHeight="1">
      <c r="D939" s="27"/>
    </row>
    <row r="940" spans="4:4" ht="15" customHeight="1">
      <c r="D940" s="27"/>
    </row>
    <row r="941" spans="4:4" ht="15" customHeight="1">
      <c r="D941" s="27"/>
    </row>
    <row r="942" spans="4:4" ht="15" customHeight="1">
      <c r="D942" s="27"/>
    </row>
    <row r="943" spans="4:4" ht="15" customHeight="1">
      <c r="D943" s="27"/>
    </row>
    <row r="944" spans="4:4" ht="15" customHeight="1">
      <c r="D944" s="27"/>
    </row>
    <row r="945" spans="4:4" ht="15" customHeight="1">
      <c r="D945" s="27"/>
    </row>
    <row r="946" spans="4:4" ht="15" customHeight="1">
      <c r="D946" s="27"/>
    </row>
    <row r="947" spans="4:4" ht="15" customHeight="1">
      <c r="D947" s="27"/>
    </row>
    <row r="948" spans="4:4" ht="15" customHeight="1">
      <c r="D948" s="27"/>
    </row>
    <row r="949" spans="4:4" ht="15" customHeight="1">
      <c r="D949" s="27"/>
    </row>
    <row r="950" spans="4:4" ht="15" customHeight="1">
      <c r="D950" s="27"/>
    </row>
    <row r="951" spans="4:4" ht="15" customHeight="1">
      <c r="D951" s="27"/>
    </row>
    <row r="952" spans="4:4" ht="15" customHeight="1">
      <c r="D952" s="27"/>
    </row>
    <row r="953" spans="4:4" ht="15" customHeight="1">
      <c r="D953" s="27"/>
    </row>
    <row r="954" spans="4:4" ht="15" customHeight="1">
      <c r="D954" s="27"/>
    </row>
    <row r="955" spans="4:4" ht="15" customHeight="1">
      <c r="D955" s="27"/>
    </row>
    <row r="956" spans="4:4" ht="15" customHeight="1">
      <c r="D956" s="27"/>
    </row>
    <row r="957" spans="4:4" ht="15" customHeight="1">
      <c r="D957" s="27"/>
    </row>
    <row r="958" spans="4:4" ht="15" customHeight="1">
      <c r="D958" s="27"/>
    </row>
    <row r="959" spans="4:4" ht="15" customHeight="1">
      <c r="D959" s="27"/>
    </row>
    <row r="960" spans="4:4" ht="15" customHeight="1">
      <c r="D960" s="27"/>
    </row>
    <row r="961" spans="4:4" ht="15" customHeight="1">
      <c r="D961" s="27"/>
    </row>
    <row r="962" spans="4:4" ht="15" customHeight="1">
      <c r="D962" s="27"/>
    </row>
    <row r="963" spans="4:4" ht="15" customHeight="1">
      <c r="D963" s="27"/>
    </row>
    <row r="964" spans="4:4" ht="15" customHeight="1">
      <c r="D964" s="27"/>
    </row>
    <row r="965" spans="4:4" ht="15" customHeight="1">
      <c r="D965" s="27"/>
    </row>
    <row r="966" spans="4:4" ht="15" customHeight="1">
      <c r="D966" s="27"/>
    </row>
    <row r="967" spans="4:4" ht="15" customHeight="1">
      <c r="D967" s="27"/>
    </row>
    <row r="968" spans="4:4" ht="15" customHeight="1">
      <c r="D968" s="27"/>
    </row>
    <row r="969" spans="4:4" ht="15" customHeight="1">
      <c r="D969" s="27"/>
    </row>
    <row r="970" spans="4:4" ht="15" customHeight="1">
      <c r="D970" s="27"/>
    </row>
    <row r="971" spans="4:4" ht="15" customHeight="1">
      <c r="D971" s="27"/>
    </row>
    <row r="972" spans="4:4" ht="15" customHeight="1">
      <c r="D972" s="27"/>
    </row>
    <row r="973" spans="4:4" ht="15" customHeight="1">
      <c r="D973" s="27"/>
    </row>
    <row r="974" spans="4:4" ht="15" customHeight="1">
      <c r="D974" s="27"/>
    </row>
    <row r="975" spans="4:4" ht="15" customHeight="1">
      <c r="D975" s="27"/>
    </row>
    <row r="976" spans="4:4" ht="15" customHeight="1">
      <c r="D976" s="27"/>
    </row>
    <row r="977" spans="4:4" ht="15" customHeight="1">
      <c r="D977" s="27"/>
    </row>
    <row r="978" spans="4:4" ht="15" customHeight="1">
      <c r="D978" s="27"/>
    </row>
    <row r="979" spans="4:4" ht="15" customHeight="1">
      <c r="D979" s="27"/>
    </row>
    <row r="980" spans="4:4" ht="15" customHeight="1">
      <c r="D980" s="27"/>
    </row>
    <row r="981" spans="4:4" ht="15" customHeight="1">
      <c r="D981" s="27"/>
    </row>
    <row r="982" spans="4:4" ht="15" customHeight="1">
      <c r="D982" s="27"/>
    </row>
    <row r="983" spans="4:4" ht="15" customHeight="1">
      <c r="D983" s="27"/>
    </row>
    <row r="984" spans="4:4" ht="15" customHeight="1">
      <c r="D984" s="27"/>
    </row>
    <row r="985" spans="4:4" ht="15" customHeight="1">
      <c r="D985" s="27"/>
    </row>
    <row r="986" spans="4:4" ht="15" customHeight="1">
      <c r="D986" s="27"/>
    </row>
    <row r="987" spans="4:4" ht="15" customHeight="1">
      <c r="D987" s="27"/>
    </row>
    <row r="988" spans="4:4" ht="15" customHeight="1">
      <c r="D988" s="27"/>
    </row>
    <row r="989" spans="4:4" ht="15" customHeight="1">
      <c r="D989" s="27"/>
    </row>
    <row r="990" spans="4:4" ht="15" customHeight="1">
      <c r="D990" s="27"/>
    </row>
    <row r="991" spans="4:4" ht="15" customHeight="1">
      <c r="D991" s="27"/>
    </row>
    <row r="992" spans="4:4" ht="15" customHeight="1">
      <c r="D992" s="27"/>
    </row>
    <row r="993" spans="4:4" ht="15" customHeight="1">
      <c r="D993" s="27"/>
    </row>
    <row r="994" spans="4:4" ht="15" customHeight="1">
      <c r="D994" s="27"/>
    </row>
    <row r="995" spans="4:4" ht="15" customHeight="1">
      <c r="D995" s="27"/>
    </row>
    <row r="996" spans="4:4" ht="15" customHeight="1">
      <c r="D996" s="27"/>
    </row>
    <row r="997" spans="4:4" ht="15" customHeight="1">
      <c r="D997" s="27"/>
    </row>
    <row r="998" spans="4:4" ht="15" customHeight="1">
      <c r="D998" s="27"/>
    </row>
    <row r="999" spans="4:4" ht="15" customHeight="1">
      <c r="D999" s="2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AG975"/>
  <sheetViews>
    <sheetView tabSelected="1" workbookViewId="0">
      <pane ySplit="1" topLeftCell="A2" activePane="bottomLeft" state="frozen"/>
      <selection pane="bottomLeft" activeCell="D26" sqref="D26"/>
    </sheetView>
  </sheetViews>
  <sheetFormatPr defaultColWidth="14.42578125" defaultRowHeight="15" customHeight="1"/>
  <cols>
    <col min="4" max="4" width="18.7109375" customWidth="1"/>
    <col min="6" max="9" width="14.42578125" style="62"/>
    <col min="12" max="12" width="66.5703125" customWidth="1"/>
  </cols>
  <sheetData>
    <row r="1" spans="1:33" ht="15" customHeight="1">
      <c r="A1" s="1" t="s">
        <v>0</v>
      </c>
      <c r="B1" s="1" t="s">
        <v>1</v>
      </c>
      <c r="C1" s="5" t="s">
        <v>33</v>
      </c>
      <c r="D1" s="5" t="s">
        <v>34</v>
      </c>
      <c r="E1" s="1" t="s">
        <v>3</v>
      </c>
      <c r="F1" s="15" t="s">
        <v>4</v>
      </c>
      <c r="G1" s="15" t="s">
        <v>5</v>
      </c>
      <c r="H1" s="74" t="s">
        <v>6</v>
      </c>
      <c r="I1" s="15" t="s">
        <v>7</v>
      </c>
      <c r="J1" s="16" t="s">
        <v>8</v>
      </c>
      <c r="K1" s="23" t="s">
        <v>41</v>
      </c>
      <c r="L1" s="4" t="s">
        <v>9</v>
      </c>
      <c r="M1" s="4"/>
      <c r="N1" s="24"/>
      <c r="O1" s="4"/>
      <c r="P1" s="4"/>
      <c r="Q1" s="4"/>
      <c r="R1" s="4"/>
      <c r="S1" s="18"/>
      <c r="T1" s="18"/>
      <c r="U1" s="18"/>
      <c r="V1" s="19"/>
      <c r="W1" s="19"/>
      <c r="X1" s="19"/>
      <c r="Y1" s="20"/>
      <c r="Z1" s="20"/>
      <c r="AA1" s="20"/>
      <c r="AB1" s="21"/>
      <c r="AC1" s="21"/>
      <c r="AD1" s="21"/>
      <c r="AE1" s="22"/>
      <c r="AF1" s="22"/>
      <c r="AG1" s="22"/>
    </row>
    <row r="2" spans="1:33" ht="15" customHeight="1">
      <c r="A2" s="5" t="s">
        <v>174</v>
      </c>
      <c r="B2" s="4" t="s">
        <v>11</v>
      </c>
      <c r="C2" s="6">
        <f>K2*2</f>
        <v>1000</v>
      </c>
      <c r="D2" s="4" t="s">
        <v>249</v>
      </c>
      <c r="E2" s="4">
        <v>291</v>
      </c>
      <c r="F2" s="38">
        <f t="shared" ref="F2:F25" si="0">E2/C2</f>
        <v>0.29099999999999998</v>
      </c>
      <c r="G2" s="38">
        <f>MAX(0.00078 * C2, E2 - (C2*('DNRI Calibration'!$G$2/'DNRI Calibration'!$C$2)))</f>
        <v>233.78</v>
      </c>
      <c r="H2" s="74">
        <f t="shared" ref="H2:H25" si="1">E2-G2</f>
        <v>57.22</v>
      </c>
      <c r="I2" s="38">
        <f t="shared" ref="I2:I25" si="2">G2/C2</f>
        <v>0.23377999999999999</v>
      </c>
      <c r="J2" s="69" t="s">
        <v>71</v>
      </c>
      <c r="K2" s="4">
        <v>500</v>
      </c>
      <c r="L2" s="72" t="s">
        <v>12</v>
      </c>
      <c r="M2" s="4"/>
      <c r="N2" s="2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5" customHeight="1">
      <c r="A3" s="5" t="s">
        <v>175</v>
      </c>
      <c r="B3" s="4" t="s">
        <v>11</v>
      </c>
      <c r="C3" s="6">
        <f t="shared" ref="C3:C4" si="3">K3*3</f>
        <v>1500</v>
      </c>
      <c r="D3" s="4" t="s">
        <v>250</v>
      </c>
      <c r="E3" s="4">
        <v>541</v>
      </c>
      <c r="F3" s="38">
        <f t="shared" si="0"/>
        <v>0.36066666666666669</v>
      </c>
      <c r="G3" s="38">
        <f>MAX(0.00078 * C3, E3 - (C3*('DNRI Calibration'!$G$2/'DNRI Calibration'!$C$2)))</f>
        <v>455.17</v>
      </c>
      <c r="H3" s="74">
        <f t="shared" si="1"/>
        <v>85.829999999999984</v>
      </c>
      <c r="I3" s="38">
        <f t="shared" si="2"/>
        <v>0.3034466666666667</v>
      </c>
      <c r="J3" s="69" t="s">
        <v>74</v>
      </c>
      <c r="K3" s="4">
        <v>500</v>
      </c>
      <c r="M3" s="4"/>
      <c r="N3" s="2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ht="15" customHeight="1">
      <c r="A4" s="5" t="s">
        <v>176</v>
      </c>
      <c r="B4" s="4" t="s">
        <v>11</v>
      </c>
      <c r="C4" s="6">
        <f t="shared" si="3"/>
        <v>1500</v>
      </c>
      <c r="D4" s="4" t="s">
        <v>251</v>
      </c>
      <c r="E4" s="4">
        <v>332</v>
      </c>
      <c r="F4" s="38">
        <f t="shared" si="0"/>
        <v>0.22133333333333333</v>
      </c>
      <c r="G4" s="38">
        <f>MAX(0.00078 * C4, E4 - (C4*('DNRI Calibration'!$G$2/'DNRI Calibration'!$C$2)))</f>
        <v>246.17000000000002</v>
      </c>
      <c r="H4" s="74">
        <f t="shared" si="1"/>
        <v>85.829999999999984</v>
      </c>
      <c r="I4" s="38">
        <f t="shared" si="2"/>
        <v>0.16411333333333333</v>
      </c>
      <c r="J4" s="69" t="s">
        <v>77</v>
      </c>
      <c r="K4" s="4">
        <v>500</v>
      </c>
      <c r="M4" s="4"/>
      <c r="N4" s="2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15" customHeight="1">
      <c r="A5" s="5" t="s">
        <v>177</v>
      </c>
      <c r="B5" s="4" t="s">
        <v>11</v>
      </c>
      <c r="C5" s="6">
        <f>K5*4</f>
        <v>2000</v>
      </c>
      <c r="D5" s="4" t="s">
        <v>252</v>
      </c>
      <c r="E5" s="4">
        <v>373</v>
      </c>
      <c r="F5" s="38">
        <f t="shared" si="0"/>
        <v>0.1865</v>
      </c>
      <c r="G5" s="38">
        <f>MAX(0.00078 * C5, E5 - (C5*('DNRI Calibration'!$G$2/'DNRI Calibration'!$C$2)))</f>
        <v>258.56</v>
      </c>
      <c r="H5" s="74">
        <f t="shared" si="1"/>
        <v>114.44</v>
      </c>
      <c r="I5" s="38">
        <f t="shared" si="2"/>
        <v>0.12928000000000001</v>
      </c>
      <c r="J5" s="69" t="s">
        <v>80</v>
      </c>
      <c r="K5" s="4">
        <v>500</v>
      </c>
      <c r="M5" s="69"/>
      <c r="N5" s="69"/>
      <c r="O5" s="69"/>
      <c r="P5" s="69"/>
      <c r="Q5" s="69"/>
      <c r="R5" s="69"/>
      <c r="S5" s="69"/>
      <c r="T5" s="69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15" customHeight="1">
      <c r="A6" s="5" t="s">
        <v>178</v>
      </c>
      <c r="B6" s="4" t="s">
        <v>11</v>
      </c>
      <c r="C6" s="6">
        <f>K6*6</f>
        <v>3000</v>
      </c>
      <c r="D6" s="4" t="s">
        <v>253</v>
      </c>
      <c r="E6" s="4">
        <v>455</v>
      </c>
      <c r="F6" s="38">
        <f t="shared" si="0"/>
        <v>0.15166666666666667</v>
      </c>
      <c r="G6" s="38">
        <f>MAX(0.00078 * C6, E6 - (C6*('DNRI Calibration'!$G$2/'DNRI Calibration'!$C$2)))</f>
        <v>283.34000000000003</v>
      </c>
      <c r="H6" s="74">
        <f t="shared" si="1"/>
        <v>171.65999999999997</v>
      </c>
      <c r="I6" s="38">
        <f t="shared" si="2"/>
        <v>9.4446666666666679E-2</v>
      </c>
      <c r="J6" s="69" t="s">
        <v>83</v>
      </c>
      <c r="K6" s="4">
        <v>500</v>
      </c>
      <c r="M6" s="69"/>
      <c r="N6" s="69"/>
      <c r="O6" s="69"/>
      <c r="P6" s="69"/>
      <c r="Q6" s="69"/>
      <c r="R6" s="69"/>
      <c r="S6" s="69"/>
      <c r="T6" s="69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68" customFormat="1" ht="15" customHeight="1">
      <c r="A7" s="79" t="s">
        <v>179</v>
      </c>
      <c r="B7" s="63" t="s">
        <v>11</v>
      </c>
      <c r="C7" s="81">
        <f>K7*11</f>
        <v>5500</v>
      </c>
      <c r="D7" s="63" t="s">
        <v>254</v>
      </c>
      <c r="E7" s="63">
        <v>660</v>
      </c>
      <c r="F7" s="67">
        <f t="shared" si="0"/>
        <v>0.12</v>
      </c>
      <c r="G7" s="67">
        <f>MAX(0.00078 * C7, E7 - (C7*('DNRI Calibration'!$G$2/'DNRI Calibration'!$C$2)))</f>
        <v>345.29</v>
      </c>
      <c r="H7" s="100">
        <f t="shared" si="1"/>
        <v>314.70999999999998</v>
      </c>
      <c r="I7" s="67">
        <f t="shared" si="2"/>
        <v>6.2780000000000002E-2</v>
      </c>
      <c r="J7" s="80" t="s">
        <v>86</v>
      </c>
      <c r="K7" s="63">
        <v>500</v>
      </c>
      <c r="L7" s="83"/>
      <c r="M7" s="80"/>
      <c r="N7" s="80"/>
      <c r="O7" s="80"/>
      <c r="P7" s="80"/>
      <c r="Q7" s="80"/>
      <c r="R7" s="80"/>
      <c r="S7" s="80"/>
      <c r="T7" s="80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</row>
    <row r="8" spans="1:33" s="78" customFormat="1" ht="15" customHeight="1">
      <c r="A8" s="51" t="s">
        <v>174</v>
      </c>
      <c r="B8" s="87" t="s">
        <v>11</v>
      </c>
      <c r="C8" s="75">
        <f>K8*2</f>
        <v>1000</v>
      </c>
      <c r="D8" s="87" t="s">
        <v>249</v>
      </c>
      <c r="E8" s="87">
        <v>291</v>
      </c>
      <c r="F8" s="89">
        <f t="shared" si="0"/>
        <v>0.29099999999999998</v>
      </c>
      <c r="G8" s="89">
        <f>MAX(0.00078 * C8, E8 - (C8*('DNRI Calibration'!$G$13/'DNRI Calibration'!$C$13)))</f>
        <v>252.76000213200001</v>
      </c>
      <c r="H8" s="74">
        <f t="shared" si="1"/>
        <v>38.239997867999989</v>
      </c>
      <c r="I8" s="89">
        <f t="shared" si="2"/>
        <v>0.25276000213200001</v>
      </c>
      <c r="J8" s="69" t="s">
        <v>71</v>
      </c>
      <c r="K8" s="87">
        <v>500</v>
      </c>
      <c r="L8" s="77" t="s">
        <v>180</v>
      </c>
      <c r="M8" s="69"/>
      <c r="N8" s="69"/>
      <c r="O8" s="69"/>
      <c r="P8" s="69"/>
      <c r="Q8" s="69"/>
      <c r="R8" s="69"/>
      <c r="S8" s="69"/>
      <c r="T8" s="69"/>
      <c r="U8" s="69"/>
      <c r="V8" s="69"/>
      <c r="W8" s="87"/>
      <c r="X8" s="87"/>
      <c r="Y8" s="87"/>
      <c r="Z8" s="87"/>
      <c r="AA8" s="87"/>
      <c r="AB8" s="102"/>
      <c r="AC8" s="102"/>
      <c r="AD8" s="102"/>
      <c r="AE8" s="102"/>
      <c r="AF8" s="102"/>
      <c r="AG8" s="102"/>
    </row>
    <row r="9" spans="1:33" ht="15" customHeight="1">
      <c r="A9" s="5" t="s">
        <v>175</v>
      </c>
      <c r="B9" s="4" t="s">
        <v>11</v>
      </c>
      <c r="C9" s="6">
        <f t="shared" ref="C9:C10" si="4">K9*3</f>
        <v>1500</v>
      </c>
      <c r="D9" s="4" t="s">
        <v>250</v>
      </c>
      <c r="E9" s="4">
        <v>541</v>
      </c>
      <c r="F9" s="38">
        <f t="shared" si="0"/>
        <v>0.36066666666666669</v>
      </c>
      <c r="G9" s="38">
        <f>MAX(0.00078 * C9, E9 - (C9*('DNRI Calibration'!$G$13/'DNRI Calibration'!$C$13)))</f>
        <v>483.64000319799999</v>
      </c>
      <c r="H9" s="74">
        <f t="shared" si="1"/>
        <v>57.359996802000012</v>
      </c>
      <c r="I9" s="38">
        <f t="shared" si="2"/>
        <v>0.32242666879866666</v>
      </c>
      <c r="J9" s="69" t="s">
        <v>74</v>
      </c>
      <c r="K9" s="4">
        <v>500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4"/>
      <c r="X9" s="4"/>
      <c r="Y9" s="4"/>
      <c r="Z9" s="4"/>
      <c r="AA9" s="4"/>
      <c r="AB9" s="18"/>
      <c r="AC9" s="18"/>
      <c r="AD9" s="18"/>
      <c r="AE9" s="18"/>
      <c r="AF9" s="18"/>
      <c r="AG9" s="18"/>
    </row>
    <row r="10" spans="1:33" ht="15" customHeight="1">
      <c r="A10" s="5" t="s">
        <v>176</v>
      </c>
      <c r="B10" s="4" t="s">
        <v>11</v>
      </c>
      <c r="C10" s="6">
        <f t="shared" si="4"/>
        <v>1500</v>
      </c>
      <c r="D10" s="4" t="s">
        <v>251</v>
      </c>
      <c r="E10" s="4">
        <v>332</v>
      </c>
      <c r="F10" s="38">
        <f t="shared" si="0"/>
        <v>0.22133333333333333</v>
      </c>
      <c r="G10" s="38">
        <f>MAX(0.00078 * C10, E10 - (C10*('DNRI Calibration'!$G$13/'DNRI Calibration'!$C$13)))</f>
        <v>274.64000319799999</v>
      </c>
      <c r="H10" s="74">
        <f t="shared" si="1"/>
        <v>57.359996802000012</v>
      </c>
      <c r="I10" s="38">
        <f t="shared" si="2"/>
        <v>0.18309333546533332</v>
      </c>
      <c r="J10" s="69" t="s">
        <v>77</v>
      </c>
      <c r="K10" s="4">
        <v>500</v>
      </c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4"/>
      <c r="X10" s="4"/>
      <c r="Y10" s="4"/>
      <c r="Z10" s="4"/>
      <c r="AA10" s="4"/>
      <c r="AB10" s="18"/>
      <c r="AC10" s="18"/>
      <c r="AD10" s="18"/>
      <c r="AE10" s="18"/>
      <c r="AF10" s="18"/>
      <c r="AG10" s="18"/>
    </row>
    <row r="11" spans="1:33" ht="15" customHeight="1">
      <c r="A11" s="5" t="s">
        <v>177</v>
      </c>
      <c r="B11" s="4" t="s">
        <v>11</v>
      </c>
      <c r="C11" s="6">
        <f>K11*4</f>
        <v>2000</v>
      </c>
      <c r="D11" s="4" t="s">
        <v>252</v>
      </c>
      <c r="E11" s="4">
        <v>373</v>
      </c>
      <c r="F11" s="38">
        <f t="shared" si="0"/>
        <v>0.1865</v>
      </c>
      <c r="G11" s="38">
        <f>MAX(0.00078 * C11, E11 - (C11*('DNRI Calibration'!$G$13/'DNRI Calibration'!$C$13)))</f>
        <v>296.52000426400002</v>
      </c>
      <c r="H11" s="74">
        <f t="shared" si="1"/>
        <v>76.479995735999978</v>
      </c>
      <c r="I11" s="38">
        <f t="shared" si="2"/>
        <v>0.14826000213200002</v>
      </c>
      <c r="J11" s="69" t="s">
        <v>80</v>
      </c>
      <c r="K11" s="4">
        <v>500</v>
      </c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4"/>
      <c r="X11" s="4"/>
      <c r="Y11" s="4"/>
      <c r="Z11" s="4"/>
      <c r="AA11" s="4"/>
      <c r="AB11" s="18"/>
      <c r="AC11" s="18"/>
      <c r="AD11" s="18"/>
      <c r="AE11" s="18"/>
      <c r="AF11" s="18"/>
      <c r="AG11" s="18"/>
    </row>
    <row r="12" spans="1:33" ht="15" customHeight="1">
      <c r="A12" s="5" t="s">
        <v>178</v>
      </c>
      <c r="B12" s="4" t="s">
        <v>11</v>
      </c>
      <c r="C12" s="6">
        <f>K12*6</f>
        <v>3000</v>
      </c>
      <c r="D12" s="4" t="s">
        <v>253</v>
      </c>
      <c r="E12" s="4">
        <v>455</v>
      </c>
      <c r="F12" s="38">
        <f t="shared" si="0"/>
        <v>0.15166666666666667</v>
      </c>
      <c r="G12" s="38">
        <f>MAX(0.00078 * C12, E12 - (C12*('DNRI Calibration'!$G$13/'DNRI Calibration'!$C$13)))</f>
        <v>340.28000639600003</v>
      </c>
      <c r="H12" s="74">
        <f t="shared" si="1"/>
        <v>114.71999360399997</v>
      </c>
      <c r="I12" s="38">
        <f t="shared" si="2"/>
        <v>0.11342666879866668</v>
      </c>
      <c r="J12" s="69" t="s">
        <v>83</v>
      </c>
      <c r="K12" s="4">
        <v>500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4"/>
      <c r="X12" s="4"/>
      <c r="Y12" s="4"/>
      <c r="Z12" s="4"/>
      <c r="AA12" s="4"/>
      <c r="AB12" s="18"/>
      <c r="AC12" s="18"/>
      <c r="AD12" s="18"/>
      <c r="AE12" s="18"/>
      <c r="AF12" s="18"/>
      <c r="AG12" s="18"/>
    </row>
    <row r="13" spans="1:33" s="68" customFormat="1" ht="15" customHeight="1">
      <c r="A13" s="79" t="s">
        <v>179</v>
      </c>
      <c r="B13" s="63" t="s">
        <v>11</v>
      </c>
      <c r="C13" s="81">
        <f>K13*11</f>
        <v>5500</v>
      </c>
      <c r="D13" s="97" t="s">
        <v>254</v>
      </c>
      <c r="E13" s="63">
        <v>660</v>
      </c>
      <c r="F13" s="67">
        <f t="shared" si="0"/>
        <v>0.12</v>
      </c>
      <c r="G13" s="67">
        <f>MAX(0.00078 * C13, E13 - (C13*('DNRI Calibration'!$G$13/'DNRI Calibration'!$C$13)))</f>
        <v>449.68001172600003</v>
      </c>
      <c r="H13" s="100">
        <f t="shared" si="1"/>
        <v>210.31998827399997</v>
      </c>
      <c r="I13" s="67">
        <f t="shared" si="2"/>
        <v>8.1760002132000006E-2</v>
      </c>
      <c r="J13" s="80" t="s">
        <v>86</v>
      </c>
      <c r="K13" s="63">
        <v>500</v>
      </c>
      <c r="L13" s="83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63"/>
      <c r="X13" s="63"/>
      <c r="Y13" s="63"/>
      <c r="Z13" s="63"/>
      <c r="AA13" s="63"/>
      <c r="AB13" s="103"/>
      <c r="AC13" s="103"/>
      <c r="AD13" s="103"/>
      <c r="AE13" s="103"/>
      <c r="AF13" s="103"/>
      <c r="AG13" s="103"/>
    </row>
    <row r="14" spans="1:33" s="78" customFormat="1" ht="15" customHeight="1">
      <c r="A14" s="51" t="s">
        <v>174</v>
      </c>
      <c r="B14" s="87" t="s">
        <v>11</v>
      </c>
      <c r="C14" s="75">
        <f>K14*2</f>
        <v>1000</v>
      </c>
      <c r="D14" s="99" t="s">
        <v>255</v>
      </c>
      <c r="E14" s="87">
        <v>289</v>
      </c>
      <c r="F14" s="89">
        <f t="shared" si="0"/>
        <v>0.28899999999999998</v>
      </c>
      <c r="G14" s="89">
        <f>MAX(0.00078 * C14, E14 - (C14*('DNRI Calibration'!$G$46/'DNRI Calibration'!$C$46)))</f>
        <v>207.78</v>
      </c>
      <c r="H14" s="74">
        <f t="shared" si="1"/>
        <v>81.22</v>
      </c>
      <c r="I14" s="89">
        <f t="shared" si="2"/>
        <v>0.20777999999999999</v>
      </c>
      <c r="J14" s="69" t="s">
        <v>71</v>
      </c>
      <c r="K14" s="87">
        <v>500</v>
      </c>
      <c r="L14" s="77" t="s">
        <v>261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</row>
    <row r="15" spans="1:33" ht="15" customHeight="1">
      <c r="A15" s="5" t="s">
        <v>175</v>
      </c>
      <c r="B15" s="4" t="s">
        <v>11</v>
      </c>
      <c r="C15" s="6">
        <f t="shared" ref="C15:C16" si="5">K15*3</f>
        <v>1500</v>
      </c>
      <c r="D15" s="47" t="s">
        <v>256</v>
      </c>
      <c r="E15" s="4">
        <v>549</v>
      </c>
      <c r="F15" s="38">
        <f t="shared" si="0"/>
        <v>0.36599999999999999</v>
      </c>
      <c r="G15" s="38">
        <f>MAX(0.00078 * C15, E15 - (C15*('DNRI Calibration'!$G$46/'DNRI Calibration'!$C$46)))</f>
        <v>427.17</v>
      </c>
      <c r="H15" s="74">
        <f t="shared" si="1"/>
        <v>121.82999999999998</v>
      </c>
      <c r="I15" s="38">
        <f t="shared" si="2"/>
        <v>0.28478000000000003</v>
      </c>
      <c r="J15" s="69" t="s">
        <v>74</v>
      </c>
      <c r="K15" s="4">
        <v>500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15" customHeight="1">
      <c r="A16" s="5" t="s">
        <v>176</v>
      </c>
      <c r="B16" s="4" t="s">
        <v>11</v>
      </c>
      <c r="C16" s="6">
        <f t="shared" si="5"/>
        <v>1500</v>
      </c>
      <c r="D16" s="47" t="s">
        <v>257</v>
      </c>
      <c r="E16" s="4">
        <v>318</v>
      </c>
      <c r="F16" s="38">
        <f t="shared" si="0"/>
        <v>0.21199999999999999</v>
      </c>
      <c r="G16" s="38">
        <f>MAX(0.00078 * C16, E16 - (C16*('DNRI Calibration'!$G$46/'DNRI Calibration'!$C$46)))</f>
        <v>196.17000000000002</v>
      </c>
      <c r="H16" s="74">
        <f t="shared" si="1"/>
        <v>121.82999999999998</v>
      </c>
      <c r="I16" s="38">
        <f t="shared" si="2"/>
        <v>0.13078000000000001</v>
      </c>
      <c r="J16" s="69" t="s">
        <v>77</v>
      </c>
      <c r="K16" s="4">
        <v>500</v>
      </c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15" customHeight="1">
      <c r="A17" s="5" t="s">
        <v>177</v>
      </c>
      <c r="B17" s="4" t="s">
        <v>11</v>
      </c>
      <c r="C17" s="6">
        <f>K17*4</f>
        <v>2000</v>
      </c>
      <c r="D17" s="47" t="s">
        <v>258</v>
      </c>
      <c r="E17" s="4">
        <v>347</v>
      </c>
      <c r="F17" s="38">
        <f t="shared" si="0"/>
        <v>0.17349999999999999</v>
      </c>
      <c r="G17" s="38">
        <f>MAX(0.00078 * C17, E17 - (C17*('DNRI Calibration'!$G$46/'DNRI Calibration'!$C$46)))</f>
        <v>184.56</v>
      </c>
      <c r="H17" s="74">
        <f t="shared" si="1"/>
        <v>162.44</v>
      </c>
      <c r="I17" s="38">
        <f t="shared" si="2"/>
        <v>9.2280000000000001E-2</v>
      </c>
      <c r="J17" s="69" t="s">
        <v>80</v>
      </c>
      <c r="K17" s="4">
        <v>500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15" customHeight="1">
      <c r="A18" s="5" t="s">
        <v>178</v>
      </c>
      <c r="B18" s="4" t="s">
        <v>11</v>
      </c>
      <c r="C18" s="6">
        <f>K18*6</f>
        <v>3000</v>
      </c>
      <c r="D18" s="47" t="s">
        <v>259</v>
      </c>
      <c r="E18" s="4">
        <v>405</v>
      </c>
      <c r="F18" s="38">
        <f t="shared" si="0"/>
        <v>0.13500000000000001</v>
      </c>
      <c r="G18" s="38">
        <f>MAX(0.00078 * C18, E18 - (C18*('DNRI Calibration'!$G$46/'DNRI Calibration'!$C$46)))</f>
        <v>161.34</v>
      </c>
      <c r="H18" s="74">
        <f t="shared" si="1"/>
        <v>243.66</v>
      </c>
      <c r="I18" s="38">
        <f t="shared" si="2"/>
        <v>5.3780000000000001E-2</v>
      </c>
      <c r="J18" s="69" t="s">
        <v>83</v>
      </c>
      <c r="K18" s="4">
        <v>500</v>
      </c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s="68" customFormat="1" ht="15" customHeight="1">
      <c r="A19" s="79" t="s">
        <v>179</v>
      </c>
      <c r="B19" s="63" t="s">
        <v>11</v>
      </c>
      <c r="C19" s="81">
        <f>K19*11</f>
        <v>5500</v>
      </c>
      <c r="D19" s="97" t="s">
        <v>260</v>
      </c>
      <c r="E19" s="63">
        <v>550</v>
      </c>
      <c r="F19" s="67">
        <f t="shared" si="0"/>
        <v>0.1</v>
      </c>
      <c r="G19" s="67">
        <f>MAX(0.00078 * C19, E19 - (C19*('DNRI Calibration'!$G$46/'DNRI Calibration'!$C$46)))</f>
        <v>103.29000000000002</v>
      </c>
      <c r="H19" s="100">
        <f t="shared" si="1"/>
        <v>446.71</v>
      </c>
      <c r="I19" s="67">
        <f t="shared" si="2"/>
        <v>1.8780000000000005E-2</v>
      </c>
      <c r="J19" s="80" t="s">
        <v>86</v>
      </c>
      <c r="K19" s="63">
        <v>500</v>
      </c>
      <c r="L19" s="83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</row>
    <row r="20" spans="1:33" s="78" customFormat="1" ht="15" customHeight="1">
      <c r="A20" s="51" t="s">
        <v>174</v>
      </c>
      <c r="B20" s="87" t="s">
        <v>11</v>
      </c>
      <c r="C20" s="75">
        <f>K20*2</f>
        <v>1000</v>
      </c>
      <c r="D20" s="99" t="s">
        <v>255</v>
      </c>
      <c r="E20" s="87">
        <v>289</v>
      </c>
      <c r="F20" s="89">
        <f t="shared" si="0"/>
        <v>0.28899999999999998</v>
      </c>
      <c r="G20" s="105">
        <f>MAX(0.00078 * C20, E20 - (C20*('DNRI Calibration'!$G$57/'DNRI Calibration'!$C$57)))</f>
        <v>226.338728102</v>
      </c>
      <c r="H20" s="74">
        <f t="shared" si="1"/>
        <v>62.661271897999995</v>
      </c>
      <c r="I20" s="89">
        <f t="shared" si="2"/>
        <v>0.22633872810200001</v>
      </c>
      <c r="J20" s="69" t="s">
        <v>71</v>
      </c>
      <c r="K20" s="87">
        <v>500</v>
      </c>
      <c r="L20" s="77" t="s">
        <v>262</v>
      </c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87"/>
      <c r="X20" s="87"/>
      <c r="Y20" s="87"/>
      <c r="Z20" s="87"/>
      <c r="AA20" s="87"/>
      <c r="AB20" s="104"/>
      <c r="AC20" s="104"/>
      <c r="AD20" s="104"/>
      <c r="AE20" s="104"/>
      <c r="AF20" s="104"/>
      <c r="AG20" s="104"/>
    </row>
    <row r="21" spans="1:33" ht="15" customHeight="1">
      <c r="A21" s="5" t="s">
        <v>175</v>
      </c>
      <c r="B21" s="4" t="s">
        <v>11</v>
      </c>
      <c r="C21" s="6">
        <f t="shared" ref="C21:C22" si="6">K21*3</f>
        <v>1500</v>
      </c>
      <c r="D21" s="47" t="s">
        <v>256</v>
      </c>
      <c r="E21" s="4">
        <v>549</v>
      </c>
      <c r="F21" s="38">
        <f t="shared" si="0"/>
        <v>0.36599999999999999</v>
      </c>
      <c r="G21" s="62">
        <f>MAX(0.00078 * C21, E21 - (C21*('DNRI Calibration'!$G$57/'DNRI Calibration'!$C$57)))</f>
        <v>455.00809215300001</v>
      </c>
      <c r="H21" s="74">
        <f t="shared" si="1"/>
        <v>93.991907846999993</v>
      </c>
      <c r="I21" s="38">
        <f t="shared" si="2"/>
        <v>0.30333872810200002</v>
      </c>
      <c r="J21" s="69" t="s">
        <v>74</v>
      </c>
      <c r="K21" s="4">
        <v>500</v>
      </c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4"/>
      <c r="X21" s="4"/>
      <c r="Y21" s="4"/>
      <c r="Z21" s="4"/>
      <c r="AA21" s="4"/>
      <c r="AB21" s="25"/>
      <c r="AC21" s="25"/>
      <c r="AD21" s="25"/>
      <c r="AE21" s="25"/>
      <c r="AF21" s="25"/>
      <c r="AG21" s="25"/>
    </row>
    <row r="22" spans="1:33" ht="15" customHeight="1">
      <c r="A22" s="5" t="s">
        <v>176</v>
      </c>
      <c r="B22" s="4" t="s">
        <v>11</v>
      </c>
      <c r="C22" s="6">
        <f t="shared" si="6"/>
        <v>1500</v>
      </c>
      <c r="D22" s="47" t="s">
        <v>257</v>
      </c>
      <c r="E22" s="4">
        <v>318</v>
      </c>
      <c r="F22" s="38">
        <f t="shared" si="0"/>
        <v>0.21199999999999999</v>
      </c>
      <c r="G22" s="62">
        <f>MAX(0.00078 * C22, E22 - (C22*('DNRI Calibration'!$G$57/'DNRI Calibration'!$C$57)))</f>
        <v>224.00809215300001</v>
      </c>
      <c r="H22" s="74">
        <f t="shared" si="1"/>
        <v>93.991907846999993</v>
      </c>
      <c r="I22" s="38">
        <f t="shared" si="2"/>
        <v>0.149338728102</v>
      </c>
      <c r="J22" s="69" t="s">
        <v>77</v>
      </c>
      <c r="K22" s="4">
        <v>500</v>
      </c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4"/>
      <c r="X22" s="4"/>
      <c r="Y22" s="4"/>
      <c r="Z22" s="4"/>
      <c r="AA22" s="4"/>
      <c r="AB22" s="25"/>
      <c r="AC22" s="25"/>
      <c r="AD22" s="25"/>
      <c r="AE22" s="25"/>
      <c r="AF22" s="25"/>
      <c r="AG22" s="25"/>
    </row>
    <row r="23" spans="1:33" ht="15" customHeight="1">
      <c r="A23" s="5" t="s">
        <v>177</v>
      </c>
      <c r="B23" s="4" t="s">
        <v>11</v>
      </c>
      <c r="C23" s="6">
        <f>K23*4</f>
        <v>2000</v>
      </c>
      <c r="D23" s="47" t="s">
        <v>258</v>
      </c>
      <c r="E23" s="4">
        <v>347</v>
      </c>
      <c r="F23" s="38">
        <f t="shared" si="0"/>
        <v>0.17349999999999999</v>
      </c>
      <c r="G23" s="62">
        <f>MAX(0.00078 * C23, E23 - (C23*('DNRI Calibration'!$G$57/'DNRI Calibration'!$C$57)))</f>
        <v>221.67745620400001</v>
      </c>
      <c r="H23" s="74">
        <f t="shared" si="1"/>
        <v>125.32254379599999</v>
      </c>
      <c r="I23" s="38">
        <f t="shared" si="2"/>
        <v>0.110838728102</v>
      </c>
      <c r="J23" s="69" t="s">
        <v>80</v>
      </c>
      <c r="K23" s="4">
        <v>500</v>
      </c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4"/>
      <c r="X23" s="4"/>
      <c r="Y23" s="4"/>
      <c r="Z23" s="4"/>
      <c r="AA23" s="4"/>
      <c r="AB23" s="25"/>
      <c r="AC23" s="25"/>
      <c r="AD23" s="25"/>
      <c r="AE23" s="25"/>
      <c r="AF23" s="25"/>
      <c r="AG23" s="25"/>
    </row>
    <row r="24" spans="1:33" ht="15" customHeight="1">
      <c r="A24" s="5" t="s">
        <v>178</v>
      </c>
      <c r="B24" s="4" t="s">
        <v>11</v>
      </c>
      <c r="C24" s="6">
        <f>K24*6</f>
        <v>3000</v>
      </c>
      <c r="D24" s="47" t="s">
        <v>259</v>
      </c>
      <c r="E24" s="4">
        <v>405</v>
      </c>
      <c r="F24" s="38">
        <f t="shared" si="0"/>
        <v>0.13500000000000001</v>
      </c>
      <c r="G24" s="62">
        <f>MAX(0.00078 * C24, E24 - (C24*('DNRI Calibration'!$G$57/'DNRI Calibration'!$C$57)))</f>
        <v>217.01618430600001</v>
      </c>
      <c r="H24" s="74">
        <f t="shared" si="1"/>
        <v>187.98381569399999</v>
      </c>
      <c r="I24" s="38">
        <f t="shared" si="2"/>
        <v>7.2338728102000011E-2</v>
      </c>
      <c r="J24" s="69" t="s">
        <v>83</v>
      </c>
      <c r="K24" s="4">
        <v>500</v>
      </c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4"/>
      <c r="X24" s="4"/>
      <c r="Y24" s="4"/>
      <c r="Z24" s="4"/>
      <c r="AA24" s="4"/>
      <c r="AB24" s="25"/>
      <c r="AC24" s="25"/>
      <c r="AD24" s="25"/>
      <c r="AE24" s="25"/>
      <c r="AF24" s="25"/>
      <c r="AG24" s="25"/>
    </row>
    <row r="25" spans="1:33" ht="15" customHeight="1">
      <c r="A25" s="5" t="s">
        <v>179</v>
      </c>
      <c r="B25" s="4" t="s">
        <v>11</v>
      </c>
      <c r="C25" s="6">
        <f>K25*11</f>
        <v>5500</v>
      </c>
      <c r="D25" s="47" t="s">
        <v>260</v>
      </c>
      <c r="E25" s="4">
        <v>550</v>
      </c>
      <c r="F25" s="38">
        <f t="shared" si="0"/>
        <v>0.1</v>
      </c>
      <c r="G25" s="62">
        <f>MAX(0.00078 * C25, E25 - (C25*('DNRI Calibration'!$G$57/'DNRI Calibration'!$C$57)))</f>
        <v>205.36300456100003</v>
      </c>
      <c r="H25" s="74">
        <f t="shared" si="1"/>
        <v>344.63699543899997</v>
      </c>
      <c r="I25" s="38">
        <f t="shared" si="2"/>
        <v>3.7338728102000007E-2</v>
      </c>
      <c r="J25" s="69" t="s">
        <v>86</v>
      </c>
      <c r="K25" s="4">
        <v>500</v>
      </c>
      <c r="M25" s="69"/>
      <c r="N25" s="69"/>
      <c r="O25" s="69"/>
      <c r="P25" s="69"/>
      <c r="Q25" s="69"/>
      <c r="R25" s="69"/>
      <c r="S25" s="69"/>
      <c r="T25" s="69"/>
      <c r="U25" s="18"/>
      <c r="V25" s="4"/>
      <c r="W25" s="4"/>
      <c r="X25" s="4"/>
      <c r="Y25" s="4"/>
      <c r="Z25" s="4"/>
      <c r="AA25" s="4"/>
      <c r="AB25" s="25"/>
      <c r="AC25" s="25"/>
      <c r="AD25" s="25"/>
      <c r="AE25" s="25"/>
      <c r="AF25" s="25"/>
      <c r="AG25" s="25"/>
    </row>
    <row r="26" spans="1:33" ht="15" customHeight="1">
      <c r="F26" s="38"/>
      <c r="H26" s="38"/>
      <c r="I26" s="38"/>
      <c r="N26" s="40"/>
      <c r="S26" s="18"/>
      <c r="T26" s="18"/>
      <c r="U26" s="18"/>
      <c r="AB26" s="25"/>
      <c r="AC26" s="25"/>
      <c r="AD26" s="25"/>
      <c r="AE26" s="25"/>
      <c r="AF26" s="25"/>
      <c r="AG26" s="25"/>
    </row>
    <row r="27" spans="1:33" ht="15" customHeight="1">
      <c r="F27" s="38"/>
      <c r="H27" s="38"/>
      <c r="I27" s="38"/>
      <c r="N27" s="40"/>
      <c r="S27" s="18"/>
      <c r="T27" s="18"/>
      <c r="U27" s="18"/>
      <c r="AB27" s="25"/>
      <c r="AC27" s="25"/>
      <c r="AD27" s="25"/>
      <c r="AE27" s="25"/>
      <c r="AF27" s="25"/>
      <c r="AG27" s="25"/>
    </row>
    <row r="28" spans="1:33" ht="15" customHeight="1">
      <c r="F28" s="38"/>
      <c r="H28" s="38"/>
      <c r="I28" s="38"/>
      <c r="N28" s="40"/>
      <c r="S28" s="18"/>
      <c r="T28" s="18"/>
      <c r="U28" s="18"/>
      <c r="AB28" s="25"/>
      <c r="AC28" s="25"/>
      <c r="AD28" s="25"/>
      <c r="AE28" s="25"/>
      <c r="AF28" s="25"/>
      <c r="AG28" s="25"/>
    </row>
    <row r="29" spans="1:33" ht="15" customHeight="1">
      <c r="H29" s="38"/>
      <c r="I29" s="38"/>
      <c r="N29" s="40"/>
      <c r="S29" s="18"/>
      <c r="T29" s="18"/>
      <c r="U29" s="18"/>
      <c r="AB29" s="25"/>
      <c r="AC29" s="25"/>
      <c r="AD29" s="25"/>
      <c r="AE29" s="25"/>
      <c r="AF29" s="25"/>
      <c r="AG29" s="25"/>
    </row>
    <row r="30" spans="1:33" ht="15" customHeight="1">
      <c r="H30" s="38"/>
      <c r="I30" s="38"/>
      <c r="N30" s="40"/>
      <c r="S30" s="18"/>
      <c r="T30" s="18"/>
      <c r="U30" s="18"/>
      <c r="AB30" s="25"/>
      <c r="AC30" s="25"/>
      <c r="AD30" s="25"/>
      <c r="AE30" s="25"/>
      <c r="AF30" s="25"/>
      <c r="AG30" s="25"/>
    </row>
    <row r="31" spans="1:33" ht="15" customHeight="1">
      <c r="H31" s="38"/>
      <c r="I31" s="38"/>
      <c r="N31" s="40"/>
      <c r="S31" s="18"/>
      <c r="T31" s="18"/>
      <c r="U31" s="18"/>
      <c r="AB31" s="25"/>
      <c r="AC31" s="25"/>
      <c r="AD31" s="25"/>
      <c r="AE31" s="25"/>
      <c r="AF31" s="25"/>
      <c r="AG31" s="25"/>
    </row>
    <row r="32" spans="1:33" ht="15" customHeight="1">
      <c r="H32" s="38"/>
      <c r="I32" s="38"/>
      <c r="N32" s="40"/>
      <c r="S32" s="18"/>
      <c r="T32" s="18"/>
      <c r="U32" s="18"/>
      <c r="AC32" s="18"/>
      <c r="AD32" s="18"/>
      <c r="AE32" s="18"/>
      <c r="AF32" s="18"/>
      <c r="AG32" s="18"/>
    </row>
    <row r="33" spans="6:33" ht="15" customHeight="1">
      <c r="H33" s="38"/>
      <c r="I33" s="38"/>
      <c r="N33" s="40"/>
      <c r="S33" s="18"/>
      <c r="T33" s="18"/>
      <c r="U33" s="18"/>
      <c r="AC33" s="18"/>
      <c r="AD33" s="18"/>
      <c r="AE33" s="18"/>
      <c r="AF33" s="18"/>
      <c r="AG33" s="18"/>
    </row>
    <row r="34" spans="6:33" ht="15" customHeight="1">
      <c r="H34" s="38"/>
      <c r="I34" s="38"/>
      <c r="N34" s="40"/>
      <c r="S34" s="18"/>
      <c r="T34" s="18"/>
      <c r="U34" s="18"/>
      <c r="AC34" s="18"/>
      <c r="AD34" s="18"/>
      <c r="AE34" s="18"/>
      <c r="AF34" s="18"/>
      <c r="AG34" s="18"/>
    </row>
    <row r="35" spans="6:33" ht="15" customHeight="1">
      <c r="H35" s="38"/>
      <c r="I35" s="38"/>
      <c r="N35" s="40"/>
      <c r="S35" s="18"/>
      <c r="T35" s="18"/>
      <c r="U35" s="18"/>
      <c r="AC35" s="18"/>
      <c r="AD35" s="18"/>
      <c r="AE35" s="18"/>
      <c r="AF35" s="18"/>
      <c r="AG35" s="18"/>
    </row>
    <row r="36" spans="6:33" ht="15" customHeight="1">
      <c r="H36" s="38"/>
      <c r="I36" s="38"/>
      <c r="N36" s="40"/>
      <c r="S36" s="18"/>
      <c r="T36" s="18"/>
      <c r="U36" s="18"/>
      <c r="AC36" s="18"/>
      <c r="AD36" s="18"/>
      <c r="AE36" s="18"/>
      <c r="AF36" s="18"/>
      <c r="AG36" s="18"/>
    </row>
    <row r="37" spans="6:33" ht="15" customHeight="1">
      <c r="H37" s="38"/>
      <c r="I37" s="38"/>
      <c r="N37" s="40"/>
      <c r="S37" s="18"/>
      <c r="T37" s="18"/>
      <c r="U37" s="18"/>
      <c r="AC37" s="18"/>
      <c r="AD37" s="18"/>
      <c r="AE37" s="18"/>
      <c r="AF37" s="18"/>
      <c r="AG37" s="18"/>
    </row>
    <row r="38" spans="6:33" ht="15" customHeight="1">
      <c r="H38" s="38"/>
      <c r="I38" s="38"/>
      <c r="N38" s="40"/>
      <c r="S38" s="18"/>
      <c r="T38" s="18"/>
      <c r="U38" s="18"/>
      <c r="AC38" s="18"/>
      <c r="AD38" s="18"/>
      <c r="AE38" s="18"/>
      <c r="AF38" s="18"/>
      <c r="AG38" s="18"/>
    </row>
    <row r="39" spans="6:33" ht="15" customHeight="1">
      <c r="H39" s="38"/>
      <c r="I39" s="38"/>
      <c r="N39" s="40"/>
      <c r="S39" s="18"/>
      <c r="T39" s="18"/>
      <c r="U39" s="18"/>
      <c r="AC39" s="18"/>
      <c r="AD39" s="18"/>
      <c r="AE39" s="18"/>
      <c r="AF39" s="18"/>
      <c r="AG39" s="18"/>
    </row>
    <row r="40" spans="6:33" ht="15" customHeight="1">
      <c r="H40" s="38"/>
      <c r="I40" s="38"/>
      <c r="N40" s="40"/>
      <c r="S40" s="18"/>
      <c r="T40" s="18"/>
      <c r="U40" s="18"/>
      <c r="AC40" s="18"/>
      <c r="AD40" s="18"/>
      <c r="AE40" s="18"/>
      <c r="AF40" s="18"/>
      <c r="AG40" s="18"/>
    </row>
    <row r="41" spans="6:33" ht="15" customHeight="1">
      <c r="H41" s="38"/>
      <c r="I41" s="38"/>
      <c r="N41" s="40"/>
      <c r="S41" s="18"/>
      <c r="T41" s="18"/>
      <c r="U41" s="18"/>
      <c r="AC41" s="18"/>
      <c r="AD41" s="18"/>
      <c r="AE41" s="18"/>
      <c r="AF41" s="18"/>
      <c r="AG41" s="18"/>
    </row>
    <row r="42" spans="6:33" ht="15" customHeight="1">
      <c r="H42" s="38"/>
      <c r="I42" s="38"/>
      <c r="N42" s="40"/>
      <c r="S42" s="18"/>
      <c r="T42" s="18"/>
      <c r="U42" s="18"/>
      <c r="AC42" s="18"/>
      <c r="AD42" s="18"/>
      <c r="AE42" s="18"/>
      <c r="AF42" s="18"/>
      <c r="AG42" s="18"/>
    </row>
    <row r="43" spans="6:33" ht="15" customHeight="1">
      <c r="H43" s="38"/>
      <c r="I43" s="38"/>
      <c r="N43" s="40"/>
      <c r="S43" s="18"/>
      <c r="T43" s="18"/>
      <c r="U43" s="18"/>
      <c r="AC43" s="18"/>
      <c r="AD43" s="18"/>
      <c r="AE43" s="18"/>
      <c r="AF43" s="18"/>
      <c r="AG43" s="18"/>
    </row>
    <row r="44" spans="6:33" ht="15" customHeight="1">
      <c r="H44" s="38"/>
      <c r="I44" s="38"/>
      <c r="N44" s="40"/>
      <c r="S44" s="18"/>
      <c r="T44" s="18"/>
      <c r="U44" s="18"/>
      <c r="AC44" s="18"/>
      <c r="AD44" s="18"/>
      <c r="AE44" s="18"/>
      <c r="AF44" s="18"/>
      <c r="AG44" s="18"/>
    </row>
    <row r="45" spans="6:33" ht="15" customHeight="1">
      <c r="H45" s="38"/>
      <c r="I45" s="38"/>
      <c r="N45" s="40"/>
      <c r="S45" s="18"/>
      <c r="T45" s="18"/>
      <c r="U45" s="18"/>
      <c r="AC45" s="18"/>
      <c r="AD45" s="18"/>
      <c r="AE45" s="18"/>
      <c r="AF45" s="18"/>
      <c r="AG45" s="18"/>
    </row>
    <row r="46" spans="6:33" ht="15" customHeight="1">
      <c r="H46" s="38"/>
      <c r="I46" s="38"/>
      <c r="N46" s="40"/>
      <c r="S46" s="18"/>
      <c r="T46" s="18"/>
      <c r="U46" s="18"/>
      <c r="AC46" s="18"/>
      <c r="AD46" s="18"/>
      <c r="AE46" s="18"/>
      <c r="AF46" s="18"/>
      <c r="AG46" s="18"/>
    </row>
    <row r="47" spans="6:33" ht="15" customHeight="1">
      <c r="F47" s="38"/>
      <c r="H47" s="38"/>
      <c r="I47" s="38"/>
      <c r="N47" s="40"/>
      <c r="S47" s="18"/>
      <c r="T47" s="18"/>
      <c r="U47" s="18"/>
      <c r="AC47" s="18"/>
      <c r="AD47" s="18"/>
      <c r="AE47" s="18"/>
      <c r="AF47" s="18"/>
      <c r="AG47" s="18"/>
    </row>
    <row r="48" spans="6:33" ht="15" customHeight="1">
      <c r="F48" s="38"/>
      <c r="H48" s="38"/>
      <c r="I48" s="38"/>
      <c r="N48" s="40"/>
      <c r="S48" s="18"/>
      <c r="T48" s="18"/>
      <c r="U48" s="18"/>
      <c r="AC48" s="18"/>
      <c r="AD48" s="18"/>
      <c r="AE48" s="18"/>
      <c r="AF48" s="18"/>
      <c r="AG48" s="18"/>
    </row>
    <row r="49" spans="6:33" ht="15" customHeight="1">
      <c r="F49" s="38"/>
      <c r="H49" s="38"/>
      <c r="I49" s="38"/>
      <c r="N49" s="40"/>
      <c r="S49" s="18"/>
      <c r="T49" s="18"/>
      <c r="U49" s="18"/>
      <c r="AC49" s="18"/>
      <c r="AD49" s="18"/>
      <c r="AE49" s="18"/>
      <c r="AF49" s="18"/>
      <c r="AG49" s="18"/>
    </row>
    <row r="50" spans="6:33" ht="15" customHeight="1">
      <c r="F50" s="38"/>
      <c r="H50" s="38"/>
      <c r="I50" s="38"/>
      <c r="N50" s="40"/>
      <c r="S50" s="18"/>
      <c r="T50" s="18"/>
      <c r="U50" s="18"/>
      <c r="AC50" s="18"/>
      <c r="AD50" s="18"/>
      <c r="AE50" s="18"/>
      <c r="AF50" s="18"/>
      <c r="AG50" s="18"/>
    </row>
    <row r="51" spans="6:33" ht="15" customHeight="1">
      <c r="F51" s="38"/>
      <c r="H51" s="38"/>
      <c r="I51" s="38"/>
      <c r="N51" s="40"/>
      <c r="S51" s="18"/>
      <c r="T51" s="18"/>
      <c r="U51" s="18"/>
      <c r="AC51" s="18"/>
      <c r="AD51" s="18"/>
      <c r="AE51" s="18"/>
      <c r="AF51" s="18"/>
      <c r="AG51" s="18"/>
    </row>
    <row r="52" spans="6:33" ht="15" customHeight="1">
      <c r="F52" s="38"/>
      <c r="H52" s="38"/>
      <c r="I52" s="38"/>
      <c r="N52" s="40"/>
      <c r="S52" s="18"/>
      <c r="T52" s="18"/>
      <c r="U52" s="18"/>
      <c r="AC52" s="18"/>
      <c r="AD52" s="18"/>
      <c r="AE52" s="18"/>
      <c r="AF52" s="18"/>
      <c r="AG52" s="18"/>
    </row>
    <row r="53" spans="6:33" ht="15" customHeight="1">
      <c r="F53" s="38"/>
      <c r="H53" s="38"/>
      <c r="I53" s="38"/>
      <c r="N53" s="40"/>
      <c r="S53" s="18"/>
      <c r="T53" s="18"/>
      <c r="U53" s="18"/>
      <c r="AC53" s="18"/>
      <c r="AD53" s="18"/>
      <c r="AE53" s="18"/>
      <c r="AF53" s="18"/>
      <c r="AG53" s="18"/>
    </row>
    <row r="54" spans="6:33" ht="15" customHeight="1">
      <c r="F54" s="38"/>
      <c r="H54" s="38"/>
      <c r="I54" s="38"/>
      <c r="N54" s="40"/>
      <c r="S54" s="18"/>
      <c r="T54" s="18"/>
      <c r="U54" s="18"/>
      <c r="AC54" s="18"/>
      <c r="AD54" s="18"/>
      <c r="AE54" s="18"/>
      <c r="AF54" s="18"/>
      <c r="AG54" s="18"/>
    </row>
    <row r="55" spans="6:33" ht="15" customHeight="1">
      <c r="F55" s="38"/>
      <c r="H55" s="38"/>
      <c r="I55" s="38"/>
      <c r="N55" s="40"/>
      <c r="S55" s="18"/>
      <c r="T55" s="18"/>
      <c r="U55" s="18"/>
      <c r="AC55" s="18"/>
      <c r="AD55" s="18"/>
      <c r="AE55" s="18"/>
      <c r="AF55" s="18"/>
      <c r="AG55" s="18"/>
    </row>
    <row r="56" spans="6:33" ht="15" customHeight="1">
      <c r="F56" s="38"/>
      <c r="H56" s="38"/>
      <c r="I56" s="38"/>
      <c r="N56" s="40"/>
      <c r="S56" s="18"/>
      <c r="T56" s="18"/>
      <c r="U56" s="18"/>
      <c r="AC56" s="18"/>
      <c r="AD56" s="18"/>
      <c r="AE56" s="18"/>
      <c r="AF56" s="18"/>
      <c r="AG56" s="18"/>
    </row>
    <row r="57" spans="6:33" ht="15" customHeight="1">
      <c r="F57" s="38"/>
      <c r="H57" s="38"/>
      <c r="I57" s="38"/>
      <c r="N57" s="40"/>
      <c r="S57" s="18"/>
      <c r="T57" s="18"/>
      <c r="U57" s="18"/>
      <c r="AC57" s="18"/>
      <c r="AD57" s="18"/>
      <c r="AE57" s="18"/>
      <c r="AF57" s="18"/>
      <c r="AG57" s="18"/>
    </row>
    <row r="58" spans="6:33" ht="15" customHeight="1">
      <c r="F58" s="38"/>
      <c r="H58" s="38"/>
      <c r="I58" s="38"/>
      <c r="N58" s="40"/>
      <c r="S58" s="18"/>
      <c r="T58" s="18"/>
      <c r="U58" s="18"/>
      <c r="AC58" s="18"/>
      <c r="AD58" s="18"/>
      <c r="AE58" s="18"/>
      <c r="AF58" s="18"/>
      <c r="AG58" s="18"/>
    </row>
    <row r="59" spans="6:33" ht="15" customHeight="1">
      <c r="F59" s="38"/>
      <c r="H59" s="38"/>
      <c r="I59" s="38"/>
      <c r="N59" s="40"/>
      <c r="S59" s="18"/>
      <c r="T59" s="18"/>
      <c r="U59" s="18"/>
      <c r="AC59" s="18"/>
      <c r="AD59" s="18"/>
      <c r="AE59" s="18"/>
      <c r="AF59" s="18"/>
      <c r="AG59" s="18"/>
    </row>
    <row r="60" spans="6:33" ht="15" customHeight="1">
      <c r="F60" s="38"/>
      <c r="H60" s="38"/>
      <c r="I60" s="38"/>
      <c r="N60" s="40"/>
      <c r="S60" s="18"/>
      <c r="T60" s="18"/>
      <c r="U60" s="18"/>
      <c r="AC60" s="18"/>
      <c r="AD60" s="18"/>
      <c r="AE60" s="18"/>
      <c r="AF60" s="18"/>
      <c r="AG60" s="18"/>
    </row>
    <row r="61" spans="6:33" ht="15" customHeight="1">
      <c r="F61" s="38"/>
      <c r="H61" s="38"/>
      <c r="I61" s="38"/>
      <c r="N61" s="40"/>
      <c r="S61" s="18"/>
      <c r="T61" s="18"/>
      <c r="U61" s="18"/>
      <c r="AC61" s="18"/>
      <c r="AD61" s="18"/>
      <c r="AE61" s="18"/>
      <c r="AF61" s="18"/>
      <c r="AG61" s="18"/>
    </row>
    <row r="62" spans="6:33" ht="15" customHeight="1">
      <c r="F62" s="38"/>
      <c r="H62" s="38"/>
      <c r="I62" s="38"/>
      <c r="N62" s="40"/>
      <c r="S62" s="18"/>
      <c r="T62" s="18"/>
      <c r="U62" s="18"/>
      <c r="AC62" s="18"/>
      <c r="AD62" s="18"/>
      <c r="AE62" s="18"/>
      <c r="AF62" s="18"/>
      <c r="AG62" s="18"/>
    </row>
    <row r="63" spans="6:33" ht="15" customHeight="1">
      <c r="F63" s="38"/>
      <c r="H63" s="38"/>
      <c r="I63" s="38"/>
      <c r="N63" s="40"/>
      <c r="S63" s="18"/>
      <c r="T63" s="18"/>
      <c r="U63" s="18"/>
      <c r="AC63" s="18"/>
      <c r="AD63" s="18"/>
      <c r="AE63" s="18"/>
      <c r="AF63" s="18"/>
      <c r="AG63" s="18"/>
    </row>
    <row r="64" spans="6:33" ht="15" customHeight="1">
      <c r="F64" s="38"/>
      <c r="H64" s="38"/>
      <c r="I64" s="38"/>
      <c r="N64" s="40"/>
      <c r="S64" s="18"/>
      <c r="T64" s="18"/>
      <c r="U64" s="18"/>
      <c r="AC64" s="18"/>
      <c r="AD64" s="18"/>
      <c r="AE64" s="18"/>
      <c r="AF64" s="18"/>
      <c r="AG64" s="18"/>
    </row>
    <row r="65" spans="6:33" ht="15" customHeight="1">
      <c r="F65" s="38"/>
      <c r="H65" s="38"/>
      <c r="I65" s="38"/>
      <c r="N65" s="40"/>
      <c r="S65" s="18"/>
      <c r="T65" s="18"/>
      <c r="U65" s="18"/>
      <c r="AC65" s="18"/>
      <c r="AD65" s="18"/>
      <c r="AE65" s="18"/>
      <c r="AF65" s="18"/>
      <c r="AG65" s="18"/>
    </row>
    <row r="66" spans="6:33" ht="15" customHeight="1">
      <c r="F66" s="38"/>
      <c r="G66" s="38"/>
      <c r="H66" s="38"/>
      <c r="I66" s="38"/>
      <c r="N66" s="40"/>
      <c r="S66" s="18"/>
      <c r="T66" s="18"/>
      <c r="U66" s="18"/>
      <c r="AC66" s="18"/>
      <c r="AD66" s="18"/>
      <c r="AE66" s="18"/>
      <c r="AF66" s="18"/>
      <c r="AG66" s="18"/>
    </row>
    <row r="67" spans="6:33" ht="15" customHeight="1">
      <c r="F67" s="38"/>
      <c r="G67" s="38"/>
      <c r="H67" s="38"/>
      <c r="I67" s="38"/>
      <c r="N67" s="40"/>
      <c r="S67" s="18"/>
      <c r="T67" s="18"/>
      <c r="U67" s="18"/>
      <c r="AC67" s="18"/>
      <c r="AD67" s="18"/>
      <c r="AE67" s="18"/>
      <c r="AF67" s="18"/>
      <c r="AG67" s="18"/>
    </row>
    <row r="68" spans="6:33" ht="15" customHeight="1">
      <c r="F68" s="38"/>
      <c r="G68" s="38"/>
      <c r="H68" s="38"/>
      <c r="I68" s="38"/>
      <c r="N68" s="40"/>
      <c r="S68" s="18"/>
      <c r="T68" s="18"/>
      <c r="U68" s="18"/>
      <c r="AC68" s="18"/>
      <c r="AD68" s="18"/>
      <c r="AE68" s="18"/>
      <c r="AF68" s="18"/>
      <c r="AG68" s="18"/>
    </row>
    <row r="69" spans="6:33" ht="15" customHeight="1">
      <c r="F69" s="38"/>
      <c r="G69" s="38"/>
      <c r="H69" s="38"/>
      <c r="I69" s="38"/>
      <c r="N69" s="40"/>
      <c r="S69" s="18"/>
      <c r="T69" s="18"/>
      <c r="U69" s="18"/>
      <c r="AC69" s="18"/>
      <c r="AD69" s="18"/>
      <c r="AE69" s="18"/>
      <c r="AF69" s="18"/>
      <c r="AG69" s="18"/>
    </row>
    <row r="70" spans="6:33" ht="15" customHeight="1">
      <c r="F70" s="38"/>
      <c r="G70" s="38"/>
      <c r="H70" s="38"/>
      <c r="I70" s="38"/>
      <c r="N70" s="40"/>
      <c r="S70" s="18"/>
      <c r="T70" s="18"/>
      <c r="U70" s="18"/>
      <c r="AC70" s="18"/>
      <c r="AD70" s="18"/>
      <c r="AE70" s="18"/>
      <c r="AF70" s="18"/>
      <c r="AG70" s="18"/>
    </row>
    <row r="71" spans="6:33" ht="15" customHeight="1">
      <c r="F71" s="38"/>
      <c r="G71" s="38"/>
      <c r="H71" s="38"/>
      <c r="I71" s="38"/>
      <c r="N71" s="40"/>
      <c r="S71" s="18"/>
      <c r="T71" s="18"/>
      <c r="U71" s="18"/>
      <c r="AC71" s="18"/>
      <c r="AD71" s="18"/>
      <c r="AE71" s="18"/>
      <c r="AF71" s="18"/>
      <c r="AG71" s="18"/>
    </row>
    <row r="72" spans="6:33" ht="15" customHeight="1">
      <c r="F72" s="38"/>
      <c r="G72" s="38"/>
      <c r="H72" s="38"/>
      <c r="I72" s="38"/>
      <c r="N72" s="40"/>
      <c r="S72" s="18"/>
      <c r="T72" s="18"/>
      <c r="U72" s="18"/>
      <c r="AC72" s="18"/>
      <c r="AD72" s="18"/>
      <c r="AE72" s="18"/>
      <c r="AF72" s="18"/>
      <c r="AG72" s="18"/>
    </row>
    <row r="73" spans="6:33" ht="15" customHeight="1">
      <c r="F73" s="38"/>
      <c r="G73" s="38"/>
      <c r="H73" s="38"/>
      <c r="I73" s="38"/>
      <c r="N73" s="40"/>
      <c r="S73" s="18"/>
      <c r="T73" s="18"/>
      <c r="U73" s="18"/>
      <c r="AC73" s="18"/>
      <c r="AD73" s="18"/>
      <c r="AE73" s="18"/>
      <c r="AF73" s="18"/>
      <c r="AG73" s="18"/>
    </row>
    <row r="74" spans="6:33" ht="15" customHeight="1">
      <c r="F74" s="38"/>
      <c r="G74" s="38"/>
      <c r="H74" s="38"/>
      <c r="I74" s="38"/>
      <c r="N74" s="40"/>
      <c r="S74" s="18"/>
      <c r="T74" s="18"/>
      <c r="U74" s="18"/>
      <c r="AC74" s="18"/>
      <c r="AD74" s="18"/>
      <c r="AE74" s="18"/>
      <c r="AF74" s="18"/>
      <c r="AG74" s="18"/>
    </row>
    <row r="75" spans="6:33" ht="15" customHeight="1">
      <c r="F75" s="38"/>
      <c r="G75" s="38"/>
      <c r="H75" s="38"/>
      <c r="I75" s="38"/>
      <c r="N75" s="40"/>
      <c r="S75" s="18"/>
      <c r="T75" s="18"/>
      <c r="U75" s="18"/>
      <c r="AC75" s="18"/>
      <c r="AD75" s="18"/>
      <c r="AE75" s="18"/>
      <c r="AF75" s="18"/>
      <c r="AG75" s="18"/>
    </row>
    <row r="76" spans="6:33" ht="15" customHeight="1">
      <c r="F76" s="38"/>
      <c r="G76" s="38"/>
      <c r="H76" s="38"/>
      <c r="I76" s="38"/>
      <c r="N76" s="40"/>
      <c r="S76" s="18"/>
      <c r="T76" s="18"/>
      <c r="U76" s="18"/>
      <c r="AC76" s="18"/>
      <c r="AD76" s="18"/>
      <c r="AE76" s="18"/>
      <c r="AF76" s="18"/>
      <c r="AG76" s="18"/>
    </row>
    <row r="77" spans="6:33" ht="15" customHeight="1">
      <c r="F77" s="38"/>
      <c r="G77" s="38"/>
      <c r="H77" s="38"/>
      <c r="I77" s="38"/>
      <c r="N77" s="40"/>
      <c r="S77" s="18"/>
      <c r="T77" s="18"/>
      <c r="U77" s="18"/>
      <c r="AC77" s="18"/>
      <c r="AD77" s="18"/>
      <c r="AE77" s="18"/>
      <c r="AF77" s="18"/>
      <c r="AG77" s="18"/>
    </row>
    <row r="78" spans="6:33" ht="15" customHeight="1">
      <c r="F78" s="38"/>
      <c r="G78" s="38"/>
      <c r="H78" s="38"/>
      <c r="I78" s="38"/>
      <c r="N78" s="40"/>
      <c r="S78" s="18"/>
      <c r="T78" s="18"/>
      <c r="U78" s="18"/>
      <c r="AC78" s="18"/>
      <c r="AD78" s="18"/>
      <c r="AE78" s="18"/>
      <c r="AF78" s="18"/>
      <c r="AG78" s="18"/>
    </row>
    <row r="79" spans="6:33" ht="15" customHeight="1">
      <c r="F79" s="38"/>
      <c r="G79" s="38"/>
      <c r="H79" s="38"/>
      <c r="I79" s="38"/>
      <c r="N79" s="40"/>
      <c r="S79" s="18"/>
      <c r="T79" s="18"/>
      <c r="U79" s="18"/>
      <c r="AC79" s="18"/>
      <c r="AD79" s="18"/>
      <c r="AE79" s="18"/>
      <c r="AF79" s="18"/>
      <c r="AG79" s="18"/>
    </row>
    <row r="80" spans="6:33" ht="15" customHeight="1">
      <c r="F80" s="38"/>
      <c r="G80" s="38"/>
      <c r="H80" s="38"/>
      <c r="I80" s="38"/>
      <c r="N80" s="40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6:33" ht="15" customHeight="1">
      <c r="F81" s="38"/>
      <c r="G81" s="38"/>
      <c r="H81" s="38"/>
      <c r="I81" s="38"/>
      <c r="N81" s="40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6:33" ht="15" customHeight="1">
      <c r="F82" s="38"/>
      <c r="G82" s="38"/>
      <c r="H82" s="38"/>
      <c r="I82" s="38"/>
      <c r="N82" s="40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6:33" ht="15" customHeight="1">
      <c r="F83" s="38"/>
      <c r="G83" s="38"/>
      <c r="H83" s="38"/>
      <c r="I83" s="38"/>
      <c r="N83" s="40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6:33" ht="15" customHeight="1">
      <c r="F84" s="38"/>
      <c r="G84" s="38"/>
      <c r="H84" s="38"/>
      <c r="I84" s="38"/>
      <c r="N84" s="40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6:33" ht="15" customHeight="1">
      <c r="F85" s="38"/>
      <c r="G85" s="38"/>
      <c r="H85" s="38"/>
      <c r="I85" s="38"/>
      <c r="N85" s="40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6:33" ht="15" customHeight="1">
      <c r="F86" s="38"/>
      <c r="G86" s="38"/>
      <c r="H86" s="38"/>
      <c r="I86" s="38"/>
      <c r="N86" s="40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6:33" ht="15" customHeight="1">
      <c r="F87" s="38"/>
      <c r="G87" s="38"/>
      <c r="H87" s="38"/>
      <c r="I87" s="38"/>
      <c r="N87" s="40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6:33" ht="15" customHeight="1">
      <c r="F88" s="38"/>
      <c r="G88" s="38"/>
      <c r="H88" s="38"/>
      <c r="I88" s="38"/>
      <c r="N88" s="40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6:33" ht="15" customHeight="1">
      <c r="F89" s="38"/>
      <c r="G89" s="38"/>
      <c r="H89" s="38"/>
      <c r="I89" s="38"/>
      <c r="N89" s="40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6:33" ht="15" customHeight="1">
      <c r="F90" s="38"/>
      <c r="G90" s="38"/>
      <c r="H90" s="38"/>
      <c r="I90" s="38"/>
      <c r="N90" s="40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6:33" ht="15" customHeight="1">
      <c r="F91" s="38"/>
      <c r="G91" s="38"/>
      <c r="H91" s="38"/>
      <c r="I91" s="38"/>
      <c r="N91" s="40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6:33" ht="15" customHeight="1">
      <c r="F92" s="38"/>
      <c r="G92" s="38"/>
      <c r="H92" s="38"/>
      <c r="I92" s="38"/>
      <c r="N92" s="40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6:33" ht="15" customHeight="1">
      <c r="F93" s="38"/>
      <c r="G93" s="38"/>
      <c r="H93" s="38"/>
      <c r="I93" s="38"/>
      <c r="N93" s="40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6:33" ht="15" customHeight="1">
      <c r="F94" s="38"/>
      <c r="G94" s="38"/>
      <c r="H94" s="38"/>
      <c r="I94" s="38"/>
      <c r="N94" s="40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6:33" ht="15" customHeight="1">
      <c r="F95" s="38"/>
      <c r="G95" s="38"/>
      <c r="H95" s="38"/>
      <c r="I95" s="38"/>
      <c r="N95" s="40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6:33" ht="15" customHeight="1">
      <c r="F96" s="38"/>
      <c r="G96" s="38"/>
      <c r="H96" s="38"/>
      <c r="I96" s="38"/>
      <c r="N96" s="40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6:33" ht="15" customHeight="1">
      <c r="F97" s="38"/>
      <c r="G97" s="38"/>
      <c r="H97" s="38"/>
      <c r="I97" s="38"/>
      <c r="N97" s="40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6:33" ht="15" customHeight="1">
      <c r="F98" s="38"/>
      <c r="G98" s="38"/>
      <c r="H98" s="38"/>
      <c r="I98" s="38"/>
      <c r="N98" s="40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6:33" ht="15" customHeight="1">
      <c r="F99" s="38"/>
      <c r="G99" s="38"/>
      <c r="H99" s="38"/>
      <c r="I99" s="38"/>
      <c r="N99" s="40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6:33" ht="15" customHeight="1">
      <c r="F100" s="38"/>
      <c r="G100" s="38"/>
      <c r="H100" s="38"/>
      <c r="I100" s="38"/>
      <c r="N100" s="40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6:33" ht="15" customHeight="1">
      <c r="F101" s="38"/>
      <c r="G101" s="38"/>
      <c r="H101" s="38"/>
      <c r="I101" s="38"/>
      <c r="N101" s="40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6:33" ht="15" customHeight="1">
      <c r="F102" s="38"/>
      <c r="G102" s="38"/>
      <c r="H102" s="38"/>
      <c r="I102" s="38"/>
      <c r="N102" s="40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6:33" ht="15" customHeight="1">
      <c r="F103" s="38"/>
      <c r="G103" s="38"/>
      <c r="H103" s="38"/>
      <c r="I103" s="38"/>
      <c r="N103" s="40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6:33" ht="15" customHeight="1">
      <c r="F104" s="38"/>
      <c r="G104" s="38"/>
      <c r="H104" s="38"/>
      <c r="I104" s="38"/>
      <c r="N104" s="40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6:33" ht="15" customHeight="1">
      <c r="F105" s="38"/>
      <c r="G105" s="38"/>
      <c r="H105" s="38"/>
      <c r="I105" s="38"/>
      <c r="N105" s="40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6:33" ht="15" customHeight="1">
      <c r="F106" s="38"/>
      <c r="G106" s="38"/>
      <c r="H106" s="38"/>
      <c r="I106" s="38"/>
      <c r="N106" s="40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6:33" ht="15" customHeight="1">
      <c r="F107" s="38"/>
      <c r="G107" s="38"/>
      <c r="H107" s="38"/>
      <c r="I107" s="38"/>
      <c r="N107" s="40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6:33" ht="15" customHeight="1">
      <c r="F108" s="38"/>
      <c r="G108" s="38"/>
      <c r="H108" s="38"/>
      <c r="I108" s="38"/>
      <c r="N108" s="40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6:33" ht="15" customHeight="1">
      <c r="F109" s="38"/>
      <c r="G109" s="38"/>
      <c r="H109" s="38"/>
      <c r="I109" s="38"/>
      <c r="N109" s="40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6:33" ht="15" customHeight="1">
      <c r="F110" s="38"/>
      <c r="G110" s="38"/>
      <c r="H110" s="38"/>
      <c r="I110" s="38"/>
      <c r="N110" s="40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6:33" ht="15" customHeight="1">
      <c r="F111" s="38"/>
      <c r="G111" s="38"/>
      <c r="H111" s="38"/>
      <c r="I111" s="38"/>
      <c r="N111" s="40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6:33" ht="15" customHeight="1">
      <c r="F112" s="38"/>
      <c r="G112" s="38"/>
      <c r="H112" s="38"/>
      <c r="I112" s="38"/>
      <c r="N112" s="40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6:33" ht="15" customHeight="1">
      <c r="F113" s="38"/>
      <c r="G113" s="38"/>
      <c r="H113" s="38"/>
      <c r="I113" s="38"/>
      <c r="N113" s="40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6:33" ht="15" customHeight="1">
      <c r="F114" s="38"/>
      <c r="G114" s="38"/>
      <c r="H114" s="38"/>
      <c r="I114" s="38"/>
      <c r="N114" s="40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6:33" ht="15" customHeight="1">
      <c r="F115" s="38"/>
      <c r="G115" s="38"/>
      <c r="H115" s="38"/>
      <c r="I115" s="38"/>
      <c r="N115" s="40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6:33" ht="15" customHeight="1">
      <c r="F116" s="38"/>
      <c r="G116" s="38"/>
      <c r="H116" s="38"/>
      <c r="I116" s="38"/>
      <c r="N116" s="40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6:33" ht="15" customHeight="1">
      <c r="F117" s="38"/>
      <c r="G117" s="38"/>
      <c r="H117" s="38"/>
      <c r="I117" s="38"/>
      <c r="N117" s="40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6:33" ht="15" customHeight="1">
      <c r="F118" s="38"/>
      <c r="G118" s="38"/>
      <c r="H118" s="38"/>
      <c r="I118" s="38"/>
      <c r="N118" s="40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6:33" ht="15" customHeight="1">
      <c r="F119" s="38"/>
      <c r="G119" s="38"/>
      <c r="H119" s="38"/>
      <c r="I119" s="38"/>
      <c r="N119" s="40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6:33" ht="15" customHeight="1">
      <c r="F120" s="38"/>
      <c r="G120" s="38"/>
      <c r="H120" s="38"/>
      <c r="I120" s="38"/>
      <c r="N120" s="40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6:33" ht="15" customHeight="1">
      <c r="F121" s="38"/>
      <c r="G121" s="38"/>
      <c r="H121" s="38"/>
      <c r="I121" s="38"/>
      <c r="N121" s="40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6:33" ht="15" customHeight="1">
      <c r="F122" s="38"/>
      <c r="G122" s="38"/>
      <c r="H122" s="38"/>
      <c r="I122" s="38"/>
      <c r="N122" s="40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6:33" ht="15" customHeight="1">
      <c r="F123" s="38"/>
      <c r="G123" s="38"/>
      <c r="H123" s="38"/>
      <c r="I123" s="38"/>
      <c r="N123" s="40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6:33" ht="15" customHeight="1">
      <c r="F124" s="38"/>
      <c r="G124" s="38"/>
      <c r="H124" s="38"/>
      <c r="I124" s="38"/>
      <c r="N124" s="40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6:33" ht="15" customHeight="1">
      <c r="F125" s="38"/>
      <c r="G125" s="38"/>
      <c r="H125" s="38"/>
      <c r="I125" s="38"/>
      <c r="N125" s="40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6:33" ht="15" customHeight="1">
      <c r="F126" s="38"/>
      <c r="G126" s="38"/>
      <c r="H126" s="38"/>
      <c r="I126" s="38"/>
      <c r="N126" s="40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6:33" ht="15" customHeight="1">
      <c r="F127" s="38"/>
      <c r="G127" s="38"/>
      <c r="H127" s="38"/>
      <c r="I127" s="38"/>
      <c r="N127" s="40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6:33" ht="15" customHeight="1">
      <c r="F128" s="38"/>
      <c r="G128" s="38"/>
      <c r="H128" s="38"/>
      <c r="I128" s="38"/>
      <c r="N128" s="40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6:33" ht="15" customHeight="1">
      <c r="F129" s="38"/>
      <c r="G129" s="38"/>
      <c r="H129" s="38"/>
      <c r="I129" s="38"/>
      <c r="N129" s="40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6:33" ht="15" customHeight="1">
      <c r="F130" s="38"/>
      <c r="G130" s="38"/>
      <c r="H130" s="38"/>
      <c r="I130" s="38"/>
      <c r="N130" s="40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6:33" ht="15" customHeight="1">
      <c r="F131" s="38"/>
      <c r="G131" s="38"/>
      <c r="H131" s="38"/>
      <c r="I131" s="38"/>
      <c r="N131" s="40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6:33" ht="15" customHeight="1">
      <c r="F132" s="38"/>
      <c r="G132" s="38"/>
      <c r="H132" s="38"/>
      <c r="I132" s="38"/>
      <c r="N132" s="40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6:33" ht="15" customHeight="1">
      <c r="F133" s="38"/>
      <c r="G133" s="38"/>
      <c r="H133" s="38"/>
      <c r="I133" s="38"/>
      <c r="N133" s="40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6:33" ht="15" customHeight="1">
      <c r="F134" s="38"/>
      <c r="G134" s="38"/>
      <c r="H134" s="38"/>
      <c r="I134" s="38"/>
      <c r="N134" s="40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  <row r="135" spans="6:33" ht="15" customHeight="1">
      <c r="F135" s="38"/>
      <c r="G135" s="38"/>
      <c r="H135" s="38"/>
      <c r="I135" s="38"/>
      <c r="N135" s="40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</row>
    <row r="136" spans="6:33" ht="15" customHeight="1">
      <c r="F136" s="38"/>
      <c r="G136" s="38"/>
      <c r="H136" s="38"/>
      <c r="I136" s="38"/>
      <c r="N136" s="40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</row>
    <row r="137" spans="6:33" ht="15" customHeight="1">
      <c r="F137" s="38"/>
      <c r="G137" s="38"/>
      <c r="H137" s="38"/>
      <c r="I137" s="38"/>
      <c r="N137" s="40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</row>
    <row r="138" spans="6:33" ht="15" customHeight="1">
      <c r="F138" s="38"/>
      <c r="G138" s="38"/>
      <c r="H138" s="38"/>
      <c r="I138" s="38"/>
      <c r="N138" s="40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</row>
    <row r="139" spans="6:33" ht="15" customHeight="1">
      <c r="F139" s="38"/>
      <c r="G139" s="38"/>
      <c r="H139" s="38"/>
      <c r="I139" s="38"/>
      <c r="N139" s="40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</row>
    <row r="140" spans="6:33" ht="15" customHeight="1">
      <c r="F140" s="38"/>
      <c r="G140" s="38"/>
      <c r="H140" s="38"/>
      <c r="I140" s="38"/>
      <c r="N140" s="40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</row>
    <row r="141" spans="6:33" ht="15" customHeight="1">
      <c r="F141" s="38"/>
      <c r="G141" s="38"/>
      <c r="H141" s="38"/>
      <c r="I141" s="38"/>
      <c r="N141" s="40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</row>
    <row r="142" spans="6:33" ht="15" customHeight="1">
      <c r="F142" s="38"/>
      <c r="G142" s="38"/>
      <c r="H142" s="38"/>
      <c r="I142" s="38"/>
      <c r="N142" s="40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</row>
    <row r="143" spans="6:33" ht="15" customHeight="1">
      <c r="F143" s="38"/>
      <c r="G143" s="38"/>
      <c r="H143" s="38"/>
      <c r="I143" s="38"/>
      <c r="N143" s="40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</row>
    <row r="144" spans="6:33" ht="15" customHeight="1">
      <c r="F144" s="38"/>
      <c r="G144" s="38"/>
      <c r="H144" s="38"/>
      <c r="I144" s="38"/>
      <c r="N144" s="40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</row>
    <row r="145" spans="6:33" ht="15" customHeight="1">
      <c r="F145" s="38"/>
      <c r="G145" s="38"/>
      <c r="H145" s="38"/>
      <c r="I145" s="38"/>
      <c r="N145" s="40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</row>
    <row r="146" spans="6:33" ht="15" customHeight="1">
      <c r="F146" s="38"/>
      <c r="G146" s="38"/>
      <c r="H146" s="38"/>
      <c r="I146" s="38"/>
      <c r="N146" s="40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</row>
    <row r="147" spans="6:33" ht="15" customHeight="1">
      <c r="F147" s="38"/>
      <c r="G147" s="38"/>
      <c r="H147" s="38"/>
      <c r="I147" s="38"/>
      <c r="N147" s="40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</row>
    <row r="148" spans="6:33" ht="15" customHeight="1">
      <c r="F148" s="38"/>
      <c r="G148" s="38"/>
      <c r="H148" s="38"/>
      <c r="I148" s="38"/>
      <c r="N148" s="40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</row>
    <row r="149" spans="6:33" ht="15" customHeight="1">
      <c r="F149" s="38"/>
      <c r="G149" s="38"/>
      <c r="H149" s="38"/>
      <c r="I149" s="38"/>
      <c r="N149" s="40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</row>
    <row r="150" spans="6:33" ht="15" customHeight="1">
      <c r="F150" s="38"/>
      <c r="G150" s="38"/>
      <c r="H150" s="38"/>
      <c r="I150" s="38"/>
      <c r="N150" s="40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</row>
    <row r="151" spans="6:33" ht="15" customHeight="1">
      <c r="F151" s="38"/>
      <c r="G151" s="38"/>
      <c r="H151" s="38"/>
      <c r="I151" s="38"/>
      <c r="N151" s="40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</row>
    <row r="152" spans="6:33" ht="15" customHeight="1">
      <c r="F152" s="38"/>
      <c r="G152" s="38"/>
      <c r="H152" s="38"/>
      <c r="I152" s="38"/>
      <c r="N152" s="40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</row>
    <row r="153" spans="6:33" ht="15" customHeight="1">
      <c r="F153" s="38"/>
      <c r="G153" s="38"/>
      <c r="H153" s="38"/>
      <c r="I153" s="38"/>
      <c r="N153" s="40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</row>
    <row r="154" spans="6:33" ht="15" customHeight="1">
      <c r="F154" s="38"/>
      <c r="G154" s="38"/>
      <c r="H154" s="38"/>
      <c r="I154" s="38"/>
      <c r="N154" s="40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</row>
    <row r="155" spans="6:33" ht="15" customHeight="1">
      <c r="F155" s="38"/>
      <c r="G155" s="38"/>
      <c r="H155" s="38"/>
      <c r="I155" s="38"/>
      <c r="N155" s="40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</row>
    <row r="156" spans="6:33" ht="15" customHeight="1">
      <c r="F156" s="38"/>
      <c r="G156" s="38"/>
      <c r="H156" s="38"/>
      <c r="I156" s="38"/>
      <c r="N156" s="40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</row>
    <row r="157" spans="6:33" ht="15" customHeight="1">
      <c r="F157" s="38"/>
      <c r="G157" s="38"/>
      <c r="H157" s="38"/>
      <c r="I157" s="38"/>
      <c r="N157" s="40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</row>
    <row r="158" spans="6:33" ht="15" customHeight="1">
      <c r="F158" s="38"/>
      <c r="G158" s="38"/>
      <c r="H158" s="38"/>
      <c r="I158" s="38"/>
      <c r="N158" s="40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</row>
    <row r="159" spans="6:33" ht="15" customHeight="1">
      <c r="F159" s="38"/>
      <c r="G159" s="38"/>
      <c r="H159" s="38"/>
      <c r="I159" s="38"/>
      <c r="N159" s="40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</row>
    <row r="160" spans="6:33" ht="15" customHeight="1">
      <c r="F160" s="38"/>
      <c r="G160" s="38"/>
      <c r="H160" s="38"/>
      <c r="I160" s="38"/>
      <c r="N160" s="40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</row>
    <row r="161" spans="6:33" ht="15" customHeight="1">
      <c r="F161" s="38"/>
      <c r="G161" s="38"/>
      <c r="H161" s="38"/>
      <c r="I161" s="38"/>
      <c r="N161" s="40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</row>
    <row r="162" spans="6:33" ht="15" customHeight="1">
      <c r="F162" s="38"/>
      <c r="G162" s="38"/>
      <c r="H162" s="38"/>
      <c r="I162" s="38"/>
      <c r="N162" s="40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</row>
    <row r="163" spans="6:33" ht="15" customHeight="1">
      <c r="F163" s="38"/>
      <c r="G163" s="38"/>
      <c r="H163" s="38"/>
      <c r="I163" s="38"/>
      <c r="N163" s="40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</row>
    <row r="164" spans="6:33" ht="15" customHeight="1">
      <c r="F164" s="38"/>
      <c r="G164" s="38"/>
      <c r="H164" s="38"/>
      <c r="I164" s="38"/>
      <c r="N164" s="40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</row>
    <row r="165" spans="6:33" ht="15" customHeight="1">
      <c r="F165" s="38"/>
      <c r="G165" s="38"/>
      <c r="H165" s="38"/>
      <c r="I165" s="38"/>
      <c r="N165" s="40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</row>
    <row r="166" spans="6:33" ht="15" customHeight="1">
      <c r="F166" s="38"/>
      <c r="G166" s="38"/>
      <c r="H166" s="38"/>
      <c r="I166" s="38"/>
      <c r="N166" s="40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</row>
    <row r="167" spans="6:33" ht="15" customHeight="1">
      <c r="F167" s="38"/>
      <c r="G167" s="38"/>
      <c r="H167" s="38"/>
      <c r="I167" s="38"/>
      <c r="N167" s="40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</row>
    <row r="168" spans="6:33" ht="15" customHeight="1">
      <c r="F168" s="38"/>
      <c r="G168" s="38"/>
      <c r="H168" s="38"/>
      <c r="I168" s="38"/>
      <c r="N168" s="40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</row>
    <row r="169" spans="6:33" ht="15" customHeight="1">
      <c r="F169" s="38"/>
      <c r="G169" s="38"/>
      <c r="H169" s="38"/>
      <c r="I169" s="38"/>
      <c r="N169" s="40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</row>
    <row r="170" spans="6:33" ht="15" customHeight="1">
      <c r="F170" s="38"/>
      <c r="G170" s="38"/>
      <c r="H170" s="38"/>
      <c r="I170" s="38"/>
      <c r="N170" s="40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</row>
    <row r="171" spans="6:33" ht="15" customHeight="1">
      <c r="F171" s="38"/>
      <c r="G171" s="38"/>
      <c r="H171" s="38"/>
      <c r="I171" s="38"/>
      <c r="N171" s="40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</row>
    <row r="172" spans="6:33" ht="15" customHeight="1">
      <c r="F172" s="38"/>
      <c r="G172" s="38"/>
      <c r="H172" s="38"/>
      <c r="I172" s="38"/>
      <c r="N172" s="40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</row>
    <row r="173" spans="6:33" ht="15" customHeight="1">
      <c r="F173" s="38"/>
      <c r="G173" s="38"/>
      <c r="H173" s="38"/>
      <c r="I173" s="38"/>
      <c r="N173" s="40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</row>
    <row r="174" spans="6:33" ht="15" customHeight="1">
      <c r="F174" s="38"/>
      <c r="G174" s="38"/>
      <c r="H174" s="38"/>
      <c r="I174" s="38"/>
      <c r="N174" s="40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</row>
    <row r="175" spans="6:33" ht="15" customHeight="1">
      <c r="F175" s="38"/>
      <c r="G175" s="38"/>
      <c r="H175" s="38"/>
      <c r="I175" s="38"/>
      <c r="N175" s="40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</row>
    <row r="176" spans="6:33" ht="15" customHeight="1">
      <c r="F176" s="38"/>
      <c r="G176" s="38"/>
      <c r="H176" s="38"/>
      <c r="I176" s="38"/>
      <c r="N176" s="40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</row>
    <row r="177" spans="6:33" ht="15" customHeight="1">
      <c r="F177" s="38"/>
      <c r="G177" s="38"/>
      <c r="H177" s="38"/>
      <c r="I177" s="38"/>
      <c r="N177" s="40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</row>
    <row r="178" spans="6:33" ht="15" customHeight="1">
      <c r="F178" s="38"/>
      <c r="G178" s="38"/>
      <c r="H178" s="38"/>
      <c r="I178" s="38"/>
      <c r="N178" s="40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</row>
    <row r="179" spans="6:33" ht="15" customHeight="1">
      <c r="F179" s="38"/>
      <c r="G179" s="38"/>
      <c r="H179" s="38"/>
      <c r="I179" s="38"/>
      <c r="N179" s="40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</row>
    <row r="180" spans="6:33" ht="15" customHeight="1">
      <c r="F180" s="38"/>
      <c r="G180" s="38"/>
      <c r="H180" s="38"/>
      <c r="I180" s="38"/>
      <c r="N180" s="40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</row>
    <row r="181" spans="6:33" ht="15" customHeight="1">
      <c r="F181" s="38"/>
      <c r="G181" s="38"/>
      <c r="H181" s="38"/>
      <c r="I181" s="38"/>
      <c r="N181" s="40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</row>
    <row r="182" spans="6:33" ht="15" customHeight="1">
      <c r="F182" s="38"/>
      <c r="G182" s="38"/>
      <c r="H182" s="38"/>
      <c r="I182" s="38"/>
      <c r="N182" s="40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</row>
    <row r="183" spans="6:33" ht="15" customHeight="1">
      <c r="F183" s="38"/>
      <c r="G183" s="38"/>
      <c r="H183" s="38"/>
      <c r="I183" s="38"/>
      <c r="N183" s="40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</row>
    <row r="184" spans="6:33" ht="15" customHeight="1">
      <c r="F184" s="38"/>
      <c r="G184" s="38"/>
      <c r="H184" s="38"/>
      <c r="I184" s="38"/>
      <c r="N184" s="40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</row>
    <row r="185" spans="6:33" ht="15" customHeight="1">
      <c r="F185" s="38"/>
      <c r="G185" s="38"/>
      <c r="H185" s="38"/>
      <c r="I185" s="38"/>
      <c r="N185" s="40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</row>
    <row r="186" spans="6:33" ht="15" customHeight="1">
      <c r="F186" s="38"/>
      <c r="G186" s="38"/>
      <c r="H186" s="38"/>
      <c r="I186" s="38"/>
      <c r="N186" s="40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</row>
    <row r="187" spans="6:33" ht="15" customHeight="1">
      <c r="F187" s="38"/>
      <c r="G187" s="38"/>
      <c r="H187" s="38"/>
      <c r="I187" s="38"/>
      <c r="N187" s="40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</row>
    <row r="188" spans="6:33" ht="15" customHeight="1">
      <c r="F188" s="38"/>
      <c r="G188" s="38"/>
      <c r="H188" s="38"/>
      <c r="I188" s="38"/>
      <c r="N188" s="40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</row>
    <row r="189" spans="6:33" ht="15" customHeight="1">
      <c r="F189" s="38"/>
      <c r="G189" s="38"/>
      <c r="H189" s="38"/>
      <c r="I189" s="38"/>
      <c r="N189" s="40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</row>
    <row r="190" spans="6:33" ht="15" customHeight="1">
      <c r="F190" s="38"/>
      <c r="G190" s="38"/>
      <c r="H190" s="38"/>
      <c r="I190" s="38"/>
      <c r="N190" s="40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</row>
    <row r="191" spans="6:33" ht="15" customHeight="1">
      <c r="F191" s="38"/>
      <c r="G191" s="38"/>
      <c r="H191" s="38"/>
      <c r="I191" s="38"/>
      <c r="N191" s="40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</row>
    <row r="192" spans="6:33" ht="15" customHeight="1">
      <c r="F192" s="38"/>
      <c r="G192" s="38"/>
      <c r="H192" s="38"/>
      <c r="I192" s="38"/>
      <c r="N192" s="40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</row>
    <row r="193" spans="6:33" ht="15" customHeight="1">
      <c r="F193" s="38"/>
      <c r="G193" s="38"/>
      <c r="H193" s="38"/>
      <c r="I193" s="38"/>
      <c r="N193" s="40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</row>
    <row r="194" spans="6:33" ht="15" customHeight="1">
      <c r="F194" s="38"/>
      <c r="G194" s="38"/>
      <c r="H194" s="38"/>
      <c r="I194" s="38"/>
      <c r="N194" s="40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</row>
    <row r="195" spans="6:33" ht="15" customHeight="1">
      <c r="F195" s="38"/>
      <c r="G195" s="38"/>
      <c r="H195" s="38"/>
      <c r="I195" s="38"/>
      <c r="N195" s="40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</row>
    <row r="196" spans="6:33" ht="15" customHeight="1">
      <c r="F196" s="38"/>
      <c r="G196" s="38"/>
      <c r="H196" s="38"/>
      <c r="I196" s="38"/>
      <c r="N196" s="40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</row>
    <row r="197" spans="6:33" ht="15" customHeight="1">
      <c r="F197" s="38"/>
      <c r="G197" s="38"/>
      <c r="H197" s="38"/>
      <c r="I197" s="38"/>
      <c r="N197" s="40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</row>
    <row r="198" spans="6:33" ht="15" customHeight="1">
      <c r="F198" s="38"/>
      <c r="G198" s="38"/>
      <c r="H198" s="38"/>
      <c r="I198" s="38"/>
      <c r="N198" s="40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</row>
    <row r="199" spans="6:33" ht="15" customHeight="1">
      <c r="F199" s="38"/>
      <c r="G199" s="38"/>
      <c r="H199" s="38"/>
      <c r="I199" s="38"/>
      <c r="N199" s="40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</row>
    <row r="200" spans="6:33" ht="15" customHeight="1">
      <c r="F200" s="38"/>
      <c r="G200" s="38"/>
      <c r="H200" s="38"/>
      <c r="I200" s="38"/>
      <c r="N200" s="40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</row>
    <row r="201" spans="6:33" ht="15" customHeight="1">
      <c r="F201" s="38"/>
      <c r="G201" s="38"/>
      <c r="H201" s="38"/>
      <c r="I201" s="38"/>
      <c r="N201" s="40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</row>
    <row r="202" spans="6:33" ht="15" customHeight="1">
      <c r="F202" s="38"/>
      <c r="G202" s="38"/>
      <c r="H202" s="38"/>
      <c r="I202" s="38"/>
      <c r="N202" s="40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</row>
    <row r="203" spans="6:33" ht="15" customHeight="1">
      <c r="F203" s="38"/>
      <c r="G203" s="38"/>
      <c r="H203" s="38"/>
      <c r="I203" s="38"/>
      <c r="N203" s="40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</row>
    <row r="204" spans="6:33" ht="15" customHeight="1">
      <c r="F204" s="38"/>
      <c r="G204" s="38"/>
      <c r="H204" s="38"/>
      <c r="I204" s="38"/>
      <c r="N204" s="40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</row>
    <row r="205" spans="6:33" ht="15" customHeight="1">
      <c r="F205" s="38"/>
      <c r="G205" s="38"/>
      <c r="H205" s="38"/>
      <c r="I205" s="38"/>
      <c r="N205" s="40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</row>
    <row r="206" spans="6:33" ht="15" customHeight="1">
      <c r="F206" s="38"/>
      <c r="G206" s="38"/>
      <c r="H206" s="38"/>
      <c r="I206" s="38"/>
      <c r="N206" s="40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</row>
    <row r="207" spans="6:33" ht="15" customHeight="1">
      <c r="F207" s="38"/>
      <c r="G207" s="38"/>
      <c r="H207" s="38"/>
      <c r="I207" s="38"/>
      <c r="N207" s="40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</row>
    <row r="208" spans="6:33" ht="15" customHeight="1">
      <c r="F208" s="38"/>
      <c r="G208" s="38"/>
      <c r="H208" s="38"/>
      <c r="I208" s="38"/>
      <c r="N208" s="40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</row>
    <row r="209" spans="6:33" ht="15" customHeight="1">
      <c r="F209" s="38"/>
      <c r="G209" s="38"/>
      <c r="H209" s="38"/>
      <c r="I209" s="38"/>
      <c r="N209" s="40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</row>
    <row r="210" spans="6:33" ht="15" customHeight="1">
      <c r="F210" s="38"/>
      <c r="G210" s="38"/>
      <c r="H210" s="38"/>
      <c r="I210" s="38"/>
      <c r="N210" s="40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</row>
    <row r="211" spans="6:33" ht="15" customHeight="1">
      <c r="F211" s="38"/>
      <c r="G211" s="38"/>
      <c r="H211" s="38"/>
      <c r="I211" s="38"/>
      <c r="N211" s="40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</row>
    <row r="212" spans="6:33" ht="15" customHeight="1">
      <c r="F212" s="38"/>
      <c r="G212" s="38"/>
      <c r="H212" s="38"/>
      <c r="I212" s="38"/>
      <c r="N212" s="40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</row>
    <row r="213" spans="6:33" ht="15" customHeight="1">
      <c r="F213" s="38"/>
      <c r="G213" s="38"/>
      <c r="H213" s="38"/>
      <c r="I213" s="38"/>
      <c r="N213" s="40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</row>
    <row r="214" spans="6:33" ht="15" customHeight="1">
      <c r="F214" s="38"/>
      <c r="G214" s="38"/>
      <c r="H214" s="38"/>
      <c r="I214" s="38"/>
      <c r="N214" s="40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</row>
    <row r="215" spans="6:33" ht="15" customHeight="1">
      <c r="F215" s="38"/>
      <c r="G215" s="38"/>
      <c r="H215" s="38"/>
      <c r="I215" s="38"/>
      <c r="N215" s="40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</row>
    <row r="216" spans="6:33" ht="15" customHeight="1">
      <c r="F216" s="38"/>
      <c r="G216" s="38"/>
      <c r="H216" s="38"/>
      <c r="I216" s="38"/>
      <c r="N216" s="40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</row>
    <row r="217" spans="6:33" ht="15" customHeight="1">
      <c r="F217" s="38"/>
      <c r="G217" s="38"/>
      <c r="H217" s="38"/>
      <c r="I217" s="38"/>
      <c r="N217" s="40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</row>
    <row r="218" spans="6:33" ht="15" customHeight="1">
      <c r="F218" s="38"/>
      <c r="G218" s="38"/>
      <c r="H218" s="38"/>
      <c r="I218" s="38"/>
      <c r="N218" s="40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</row>
    <row r="219" spans="6:33" ht="15" customHeight="1">
      <c r="F219" s="38"/>
      <c r="G219" s="38"/>
      <c r="H219" s="38"/>
      <c r="I219" s="38"/>
      <c r="N219" s="40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</row>
    <row r="220" spans="6:33" ht="15" customHeight="1">
      <c r="F220" s="38"/>
      <c r="G220" s="38"/>
      <c r="H220" s="38"/>
      <c r="I220" s="38"/>
      <c r="N220" s="40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</row>
    <row r="221" spans="6:33" ht="15" customHeight="1">
      <c r="F221" s="38"/>
      <c r="G221" s="38"/>
      <c r="H221" s="38"/>
      <c r="I221" s="38"/>
      <c r="N221" s="40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</row>
    <row r="222" spans="6:33" ht="15" customHeight="1">
      <c r="F222" s="38"/>
      <c r="G222" s="38"/>
      <c r="H222" s="38"/>
      <c r="I222" s="38"/>
      <c r="N222" s="40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</row>
    <row r="223" spans="6:33" ht="15" customHeight="1">
      <c r="F223" s="38"/>
      <c r="G223" s="38"/>
      <c r="H223" s="38"/>
      <c r="I223" s="38"/>
      <c r="N223" s="40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</row>
    <row r="224" spans="6:33" ht="15" customHeight="1">
      <c r="F224" s="38"/>
      <c r="G224" s="38"/>
      <c r="H224" s="38"/>
      <c r="I224" s="38"/>
      <c r="N224" s="40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</row>
    <row r="225" spans="6:33" ht="15" customHeight="1">
      <c r="F225" s="38"/>
      <c r="G225" s="38"/>
      <c r="H225" s="38"/>
      <c r="I225" s="38"/>
      <c r="N225" s="40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</row>
    <row r="226" spans="6:33" ht="15" customHeight="1">
      <c r="F226" s="38"/>
      <c r="G226" s="38"/>
      <c r="H226" s="38"/>
      <c r="I226" s="38"/>
      <c r="N226" s="40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</row>
    <row r="227" spans="6:33" ht="15" customHeight="1">
      <c r="F227" s="38"/>
      <c r="G227" s="38"/>
      <c r="H227" s="38"/>
      <c r="I227" s="38"/>
      <c r="N227" s="40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</row>
    <row r="228" spans="6:33" ht="15" customHeight="1">
      <c r="F228" s="38"/>
      <c r="G228" s="38"/>
      <c r="H228" s="38"/>
      <c r="I228" s="38"/>
      <c r="N228" s="40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</row>
    <row r="229" spans="6:33" ht="15" customHeight="1">
      <c r="F229" s="38"/>
      <c r="G229" s="38"/>
      <c r="H229" s="38"/>
      <c r="I229" s="38"/>
      <c r="N229" s="40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</row>
    <row r="230" spans="6:33" ht="15" customHeight="1">
      <c r="F230" s="38"/>
      <c r="G230" s="38"/>
      <c r="H230" s="38"/>
      <c r="I230" s="38"/>
      <c r="N230" s="40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</row>
    <row r="231" spans="6:33" ht="15" customHeight="1">
      <c r="F231" s="38"/>
      <c r="G231" s="38"/>
      <c r="H231" s="38"/>
      <c r="I231" s="38"/>
      <c r="N231" s="40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</row>
    <row r="232" spans="6:33" ht="15" customHeight="1">
      <c r="F232" s="38"/>
      <c r="G232" s="38"/>
      <c r="H232" s="38"/>
      <c r="I232" s="38"/>
      <c r="N232" s="40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</row>
    <row r="233" spans="6:33" ht="15" customHeight="1">
      <c r="F233" s="38"/>
      <c r="G233" s="38"/>
      <c r="H233" s="38"/>
      <c r="I233" s="38"/>
      <c r="N233" s="40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</row>
    <row r="234" spans="6:33" ht="15" customHeight="1">
      <c r="F234" s="38"/>
      <c r="G234" s="38"/>
      <c r="H234" s="38"/>
      <c r="I234" s="38"/>
      <c r="N234" s="40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</row>
    <row r="235" spans="6:33" ht="15" customHeight="1">
      <c r="F235" s="38"/>
      <c r="G235" s="38"/>
      <c r="H235" s="38"/>
      <c r="I235" s="38"/>
      <c r="N235" s="40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</row>
    <row r="236" spans="6:33" ht="15" customHeight="1">
      <c r="F236" s="38"/>
      <c r="G236" s="38"/>
      <c r="H236" s="38"/>
      <c r="I236" s="38"/>
      <c r="N236" s="40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</row>
    <row r="237" spans="6:33" ht="15" customHeight="1">
      <c r="F237" s="38"/>
      <c r="G237" s="38"/>
      <c r="H237" s="38"/>
      <c r="I237" s="38"/>
      <c r="N237" s="40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</row>
    <row r="238" spans="6:33" ht="15" customHeight="1">
      <c r="F238" s="38"/>
      <c r="G238" s="38"/>
      <c r="H238" s="38"/>
      <c r="I238" s="38"/>
      <c r="N238" s="40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</row>
    <row r="239" spans="6:33" ht="15" customHeight="1">
      <c r="F239" s="38"/>
      <c r="G239" s="38"/>
      <c r="H239" s="38"/>
      <c r="I239" s="38"/>
      <c r="N239" s="40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</row>
    <row r="240" spans="6:33" ht="15" customHeight="1">
      <c r="F240" s="38"/>
      <c r="G240" s="38"/>
      <c r="H240" s="38"/>
      <c r="I240" s="38"/>
      <c r="N240" s="40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</row>
    <row r="241" spans="6:33" ht="15" customHeight="1">
      <c r="F241" s="38"/>
      <c r="G241" s="38"/>
      <c r="H241" s="38"/>
      <c r="I241" s="38"/>
      <c r="N241" s="40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</row>
    <row r="242" spans="6:33" ht="15" customHeight="1">
      <c r="F242" s="38"/>
      <c r="G242" s="38"/>
      <c r="H242" s="38"/>
      <c r="I242" s="38"/>
      <c r="N242" s="40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</row>
    <row r="243" spans="6:33" ht="15" customHeight="1">
      <c r="F243" s="38"/>
      <c r="G243" s="38"/>
      <c r="H243" s="38"/>
      <c r="I243" s="38"/>
      <c r="N243" s="40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</row>
    <row r="244" spans="6:33" ht="15" customHeight="1">
      <c r="F244" s="38"/>
      <c r="G244" s="38"/>
      <c r="H244" s="38"/>
      <c r="I244" s="38"/>
      <c r="N244" s="40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</row>
    <row r="245" spans="6:33" ht="15" customHeight="1">
      <c r="F245" s="38"/>
      <c r="G245" s="38"/>
      <c r="H245" s="38"/>
      <c r="I245" s="38"/>
      <c r="N245" s="40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</row>
    <row r="246" spans="6:33" ht="15" customHeight="1">
      <c r="F246" s="38"/>
      <c r="G246" s="38"/>
      <c r="H246" s="38"/>
      <c r="I246" s="38"/>
      <c r="N246" s="40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</row>
    <row r="247" spans="6:33" ht="15" customHeight="1">
      <c r="F247" s="38"/>
      <c r="G247" s="38"/>
      <c r="H247" s="38"/>
      <c r="I247" s="38"/>
      <c r="N247" s="40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</row>
    <row r="248" spans="6:33" ht="15" customHeight="1">
      <c r="F248" s="38"/>
      <c r="G248" s="38"/>
      <c r="H248" s="38"/>
      <c r="I248" s="38"/>
      <c r="N248" s="40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</row>
    <row r="249" spans="6:33" ht="15" customHeight="1">
      <c r="F249" s="38"/>
      <c r="G249" s="38"/>
      <c r="H249" s="38"/>
      <c r="I249" s="38"/>
      <c r="N249" s="40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</row>
    <row r="250" spans="6:33" ht="15" customHeight="1">
      <c r="F250" s="38"/>
      <c r="G250" s="38"/>
      <c r="H250" s="38"/>
      <c r="I250" s="38"/>
      <c r="N250" s="40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</row>
    <row r="251" spans="6:33" ht="15" customHeight="1">
      <c r="F251" s="38"/>
      <c r="G251" s="38"/>
      <c r="H251" s="38"/>
      <c r="I251" s="38"/>
      <c r="N251" s="40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</row>
    <row r="252" spans="6:33" ht="15" customHeight="1">
      <c r="F252" s="38"/>
      <c r="G252" s="38"/>
      <c r="H252" s="38"/>
      <c r="I252" s="38"/>
      <c r="N252" s="40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</row>
    <row r="253" spans="6:33" ht="15" customHeight="1">
      <c r="F253" s="38"/>
      <c r="G253" s="38"/>
      <c r="H253" s="38"/>
      <c r="I253" s="38"/>
      <c r="N253" s="40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</row>
    <row r="254" spans="6:33" ht="15" customHeight="1">
      <c r="F254" s="38"/>
      <c r="G254" s="38"/>
      <c r="H254" s="38"/>
      <c r="I254" s="38"/>
      <c r="N254" s="40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</row>
    <row r="255" spans="6:33" ht="15" customHeight="1">
      <c r="F255" s="38"/>
      <c r="G255" s="38"/>
      <c r="H255" s="38"/>
      <c r="I255" s="38"/>
      <c r="N255" s="40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</row>
    <row r="256" spans="6:33" ht="15" customHeight="1">
      <c r="F256" s="38"/>
      <c r="G256" s="38"/>
      <c r="H256" s="38"/>
      <c r="I256" s="38"/>
      <c r="N256" s="40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</row>
    <row r="257" spans="6:33" ht="15" customHeight="1">
      <c r="F257" s="38"/>
      <c r="G257" s="38"/>
      <c r="H257" s="38"/>
      <c r="I257" s="38"/>
      <c r="N257" s="40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</row>
    <row r="258" spans="6:33" ht="15" customHeight="1">
      <c r="F258" s="38"/>
      <c r="G258" s="38"/>
      <c r="H258" s="38"/>
      <c r="I258" s="38"/>
      <c r="N258" s="40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</row>
    <row r="259" spans="6:33" ht="15" customHeight="1">
      <c r="F259" s="38"/>
      <c r="G259" s="38"/>
      <c r="H259" s="38"/>
      <c r="I259" s="38"/>
      <c r="N259" s="40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</row>
    <row r="260" spans="6:33" ht="15" customHeight="1">
      <c r="F260" s="38"/>
      <c r="G260" s="38"/>
      <c r="H260" s="38"/>
      <c r="I260" s="38"/>
      <c r="N260" s="40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</row>
    <row r="261" spans="6:33" ht="15" customHeight="1">
      <c r="F261" s="38"/>
      <c r="G261" s="38"/>
      <c r="H261" s="38"/>
      <c r="I261" s="38"/>
      <c r="N261" s="40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</row>
    <row r="262" spans="6:33" ht="15" customHeight="1">
      <c r="F262" s="38"/>
      <c r="G262" s="38"/>
      <c r="H262" s="38"/>
      <c r="I262" s="38"/>
      <c r="N262" s="40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</row>
    <row r="263" spans="6:33" ht="15" customHeight="1">
      <c r="F263" s="38"/>
      <c r="G263" s="38"/>
      <c r="H263" s="38"/>
      <c r="I263" s="38"/>
      <c r="N263" s="40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</row>
    <row r="264" spans="6:33" ht="15" customHeight="1">
      <c r="F264" s="38"/>
      <c r="G264" s="38"/>
      <c r="H264" s="38"/>
      <c r="I264" s="38"/>
      <c r="N264" s="40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</row>
    <row r="265" spans="6:33" ht="15" customHeight="1">
      <c r="F265" s="38"/>
      <c r="G265" s="38"/>
      <c r="H265" s="38"/>
      <c r="I265" s="38"/>
      <c r="N265" s="40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</row>
    <row r="266" spans="6:33" ht="15" customHeight="1">
      <c r="F266" s="38"/>
      <c r="G266" s="38"/>
      <c r="H266" s="38"/>
      <c r="I266" s="38"/>
      <c r="N266" s="40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</row>
    <row r="267" spans="6:33" ht="15" customHeight="1">
      <c r="F267" s="38"/>
      <c r="G267" s="38"/>
      <c r="H267" s="38"/>
      <c r="I267" s="38"/>
      <c r="N267" s="40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</row>
    <row r="268" spans="6:33" ht="15" customHeight="1">
      <c r="F268" s="38"/>
      <c r="G268" s="38"/>
      <c r="H268" s="38"/>
      <c r="I268" s="38"/>
      <c r="N268" s="40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</row>
    <row r="269" spans="6:33" ht="15" customHeight="1">
      <c r="F269" s="38"/>
      <c r="G269" s="38"/>
      <c r="H269" s="38"/>
      <c r="I269" s="38"/>
      <c r="N269" s="40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</row>
    <row r="270" spans="6:33" ht="15" customHeight="1">
      <c r="F270" s="38"/>
      <c r="G270" s="38"/>
      <c r="H270" s="38"/>
      <c r="I270" s="38"/>
      <c r="N270" s="40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</row>
    <row r="271" spans="6:33" ht="15" customHeight="1">
      <c r="F271" s="38"/>
      <c r="G271" s="38"/>
      <c r="H271" s="38"/>
      <c r="I271" s="38"/>
      <c r="N271" s="40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</row>
    <row r="272" spans="6:33" ht="15" customHeight="1">
      <c r="F272" s="38"/>
      <c r="G272" s="38"/>
      <c r="H272" s="38"/>
      <c r="I272" s="38"/>
      <c r="N272" s="40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</row>
    <row r="273" spans="6:33" ht="15" customHeight="1">
      <c r="F273" s="38"/>
      <c r="G273" s="38"/>
      <c r="H273" s="38"/>
      <c r="I273" s="38"/>
      <c r="N273" s="40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</row>
    <row r="274" spans="6:33" ht="15" customHeight="1">
      <c r="F274" s="38"/>
      <c r="G274" s="38"/>
      <c r="H274" s="38"/>
      <c r="I274" s="38"/>
      <c r="N274" s="40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</row>
    <row r="275" spans="6:33" ht="15" customHeight="1">
      <c r="F275" s="38"/>
      <c r="G275" s="38"/>
      <c r="H275" s="38"/>
      <c r="I275" s="38"/>
      <c r="N275" s="40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</row>
    <row r="276" spans="6:33" ht="15" customHeight="1">
      <c r="F276" s="38"/>
      <c r="G276" s="38"/>
      <c r="H276" s="38"/>
      <c r="I276" s="38"/>
      <c r="N276" s="40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</row>
    <row r="277" spans="6:33" ht="15" customHeight="1">
      <c r="F277" s="38"/>
      <c r="G277" s="38"/>
      <c r="H277" s="38"/>
      <c r="I277" s="38"/>
      <c r="N277" s="40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</row>
    <row r="278" spans="6:33" ht="15" customHeight="1">
      <c r="F278" s="38"/>
      <c r="G278" s="38"/>
      <c r="H278" s="38"/>
      <c r="I278" s="38"/>
      <c r="N278" s="40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</row>
    <row r="279" spans="6:33" ht="15" customHeight="1">
      <c r="F279" s="38"/>
      <c r="G279" s="38"/>
      <c r="H279" s="38"/>
      <c r="I279" s="38"/>
      <c r="N279" s="40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</row>
    <row r="280" spans="6:33" ht="15" customHeight="1">
      <c r="F280" s="38"/>
      <c r="G280" s="38"/>
      <c r="H280" s="38"/>
      <c r="I280" s="38"/>
      <c r="N280" s="40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</row>
    <row r="281" spans="6:33" ht="15" customHeight="1">
      <c r="F281" s="38"/>
      <c r="G281" s="38"/>
      <c r="H281" s="38"/>
      <c r="I281" s="38"/>
      <c r="N281" s="40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</row>
    <row r="282" spans="6:33" ht="15" customHeight="1">
      <c r="F282" s="38"/>
      <c r="G282" s="38"/>
      <c r="H282" s="38"/>
      <c r="I282" s="38"/>
      <c r="N282" s="40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</row>
    <row r="283" spans="6:33" ht="15" customHeight="1">
      <c r="F283" s="38"/>
      <c r="G283" s="38"/>
      <c r="H283" s="38"/>
      <c r="I283" s="38"/>
      <c r="N283" s="40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</row>
    <row r="284" spans="6:33" ht="15" customHeight="1">
      <c r="F284" s="38"/>
      <c r="G284" s="38"/>
      <c r="H284" s="38"/>
      <c r="I284" s="38"/>
      <c r="N284" s="40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</row>
    <row r="285" spans="6:33" ht="15" customHeight="1">
      <c r="F285" s="38"/>
      <c r="G285" s="38"/>
      <c r="H285" s="38"/>
      <c r="I285" s="38"/>
      <c r="N285" s="40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</row>
    <row r="286" spans="6:33" ht="15" customHeight="1">
      <c r="F286" s="38"/>
      <c r="G286" s="38"/>
      <c r="H286" s="38"/>
      <c r="I286" s="38"/>
      <c r="N286" s="40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</row>
    <row r="287" spans="6:33" ht="15" customHeight="1">
      <c r="F287" s="38"/>
      <c r="G287" s="38"/>
      <c r="H287" s="38"/>
      <c r="I287" s="38"/>
      <c r="N287" s="40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</row>
    <row r="288" spans="6:33" ht="15" customHeight="1">
      <c r="F288" s="38"/>
      <c r="G288" s="38"/>
      <c r="H288" s="38"/>
      <c r="I288" s="38"/>
      <c r="N288" s="40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</row>
    <row r="289" spans="6:33" ht="15" customHeight="1">
      <c r="F289" s="38"/>
      <c r="G289" s="38"/>
      <c r="H289" s="38"/>
      <c r="I289" s="38"/>
      <c r="N289" s="40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</row>
    <row r="290" spans="6:33" ht="15" customHeight="1">
      <c r="F290" s="38"/>
      <c r="G290" s="38"/>
      <c r="H290" s="38"/>
      <c r="I290" s="38"/>
      <c r="N290" s="40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</row>
    <row r="291" spans="6:33" ht="15" customHeight="1">
      <c r="F291" s="38"/>
      <c r="G291" s="38"/>
      <c r="H291" s="38"/>
      <c r="I291" s="38"/>
      <c r="N291" s="40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</row>
    <row r="292" spans="6:33" ht="15" customHeight="1">
      <c r="F292" s="38"/>
      <c r="G292" s="38"/>
      <c r="H292" s="38"/>
      <c r="I292" s="38"/>
      <c r="N292" s="40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</row>
    <row r="293" spans="6:33" ht="15" customHeight="1">
      <c r="F293" s="38"/>
      <c r="G293" s="38"/>
      <c r="H293" s="38"/>
      <c r="I293" s="38"/>
      <c r="N293" s="40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</row>
    <row r="294" spans="6:33" ht="15" customHeight="1">
      <c r="F294" s="38"/>
      <c r="G294" s="38"/>
      <c r="H294" s="38"/>
      <c r="I294" s="38"/>
      <c r="N294" s="40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</row>
    <row r="295" spans="6:33" ht="15" customHeight="1">
      <c r="F295" s="38"/>
      <c r="G295" s="38"/>
      <c r="H295" s="38"/>
      <c r="I295" s="38"/>
      <c r="N295" s="40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</row>
    <row r="296" spans="6:33" ht="15" customHeight="1">
      <c r="F296" s="38"/>
      <c r="G296" s="38"/>
      <c r="H296" s="38"/>
      <c r="I296" s="38"/>
      <c r="N296" s="40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</row>
    <row r="297" spans="6:33" ht="15" customHeight="1">
      <c r="F297" s="38"/>
      <c r="G297" s="38"/>
      <c r="H297" s="38"/>
      <c r="I297" s="38"/>
      <c r="N297" s="40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</row>
    <row r="298" spans="6:33" ht="15" customHeight="1">
      <c r="F298" s="38"/>
      <c r="G298" s="38"/>
      <c r="H298" s="38"/>
      <c r="I298" s="38"/>
      <c r="N298" s="40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</row>
    <row r="299" spans="6:33" ht="15" customHeight="1">
      <c r="F299" s="38"/>
      <c r="G299" s="38"/>
      <c r="H299" s="38"/>
      <c r="I299" s="38"/>
      <c r="N299" s="40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</row>
    <row r="300" spans="6:33" ht="15" customHeight="1">
      <c r="F300" s="38"/>
      <c r="G300" s="38"/>
      <c r="H300" s="38"/>
      <c r="I300" s="38"/>
      <c r="N300" s="40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</row>
    <row r="301" spans="6:33" ht="15" customHeight="1">
      <c r="F301" s="38"/>
      <c r="G301" s="38"/>
      <c r="H301" s="38"/>
      <c r="I301" s="38"/>
      <c r="N301" s="40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</row>
    <row r="302" spans="6:33" ht="15" customHeight="1">
      <c r="F302" s="38"/>
      <c r="G302" s="38"/>
      <c r="H302" s="38"/>
      <c r="I302" s="38"/>
      <c r="N302" s="40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</row>
    <row r="303" spans="6:33" ht="15" customHeight="1">
      <c r="F303" s="38"/>
      <c r="G303" s="38"/>
      <c r="H303" s="38"/>
      <c r="I303" s="38"/>
      <c r="N303" s="40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</row>
    <row r="304" spans="6:33" ht="15" customHeight="1">
      <c r="F304" s="38"/>
      <c r="G304" s="38"/>
      <c r="H304" s="38"/>
      <c r="I304" s="38"/>
      <c r="N304" s="40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</row>
    <row r="305" spans="6:33" ht="15" customHeight="1">
      <c r="F305" s="38"/>
      <c r="G305" s="38"/>
      <c r="H305" s="38"/>
      <c r="I305" s="38"/>
      <c r="N305" s="40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</row>
    <row r="306" spans="6:33" ht="15" customHeight="1">
      <c r="F306" s="38"/>
      <c r="G306" s="38"/>
      <c r="H306" s="38"/>
      <c r="I306" s="38"/>
      <c r="N306" s="40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</row>
    <row r="307" spans="6:33" ht="15" customHeight="1">
      <c r="F307" s="38"/>
      <c r="G307" s="38"/>
      <c r="H307" s="38"/>
      <c r="I307" s="38"/>
      <c r="N307" s="40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</row>
    <row r="308" spans="6:33" ht="15" customHeight="1">
      <c r="F308" s="38"/>
      <c r="G308" s="38"/>
      <c r="H308" s="38"/>
      <c r="I308" s="38"/>
      <c r="N308" s="40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</row>
    <row r="309" spans="6:33" ht="15" customHeight="1">
      <c r="F309" s="38"/>
      <c r="G309" s="38"/>
      <c r="H309" s="38"/>
      <c r="I309" s="38"/>
      <c r="N309" s="40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</row>
    <row r="310" spans="6:33" ht="15" customHeight="1">
      <c r="F310" s="38"/>
      <c r="G310" s="38"/>
      <c r="H310" s="38"/>
      <c r="I310" s="38"/>
      <c r="N310" s="40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</row>
    <row r="311" spans="6:33" ht="15" customHeight="1">
      <c r="F311" s="38"/>
      <c r="G311" s="38"/>
      <c r="H311" s="38"/>
      <c r="I311" s="38"/>
      <c r="N311" s="40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</row>
    <row r="312" spans="6:33" ht="15" customHeight="1">
      <c r="F312" s="38"/>
      <c r="G312" s="38"/>
      <c r="H312" s="38"/>
      <c r="I312" s="38"/>
      <c r="N312" s="40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</row>
    <row r="313" spans="6:33" ht="15" customHeight="1">
      <c r="F313" s="38"/>
      <c r="G313" s="38"/>
      <c r="H313" s="38"/>
      <c r="I313" s="38"/>
      <c r="N313" s="40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</row>
    <row r="314" spans="6:33" ht="15" customHeight="1">
      <c r="F314" s="38"/>
      <c r="G314" s="38"/>
      <c r="H314" s="38"/>
      <c r="I314" s="38"/>
      <c r="N314" s="40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</row>
    <row r="315" spans="6:33" ht="15" customHeight="1">
      <c r="F315" s="38"/>
      <c r="G315" s="38"/>
      <c r="H315" s="38"/>
      <c r="I315" s="38"/>
      <c r="N315" s="40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</row>
    <row r="316" spans="6:33" ht="15" customHeight="1">
      <c r="F316" s="38"/>
      <c r="G316" s="38"/>
      <c r="H316" s="38"/>
      <c r="I316" s="38"/>
      <c r="N316" s="40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</row>
    <row r="317" spans="6:33" ht="15" customHeight="1">
      <c r="F317" s="38"/>
      <c r="G317" s="38"/>
      <c r="H317" s="38"/>
      <c r="I317" s="38"/>
      <c r="N317" s="40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</row>
    <row r="318" spans="6:33" ht="15" customHeight="1">
      <c r="F318" s="38"/>
      <c r="G318" s="38"/>
      <c r="H318" s="38"/>
      <c r="I318" s="38"/>
      <c r="N318" s="40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</row>
    <row r="319" spans="6:33" ht="15" customHeight="1">
      <c r="F319" s="38"/>
      <c r="G319" s="38"/>
      <c r="H319" s="38"/>
      <c r="I319" s="38"/>
      <c r="N319" s="40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</row>
    <row r="320" spans="6:33" ht="15" customHeight="1">
      <c r="F320" s="38"/>
      <c r="G320" s="38"/>
      <c r="H320" s="38"/>
      <c r="I320" s="38"/>
      <c r="N320" s="40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</row>
    <row r="321" spans="6:33" ht="15" customHeight="1">
      <c r="F321" s="38"/>
      <c r="G321" s="38"/>
      <c r="H321" s="38"/>
      <c r="I321" s="38"/>
      <c r="N321" s="40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</row>
    <row r="322" spans="6:33" ht="15" customHeight="1">
      <c r="F322" s="38"/>
      <c r="G322" s="38"/>
      <c r="H322" s="38"/>
      <c r="I322" s="38"/>
      <c r="N322" s="40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</row>
    <row r="323" spans="6:33" ht="15" customHeight="1">
      <c r="F323" s="38"/>
      <c r="G323" s="38"/>
      <c r="H323" s="38"/>
      <c r="I323" s="38"/>
      <c r="N323" s="40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</row>
    <row r="324" spans="6:33" ht="15" customHeight="1">
      <c r="F324" s="38"/>
      <c r="G324" s="38"/>
      <c r="H324" s="38"/>
      <c r="I324" s="38"/>
      <c r="N324" s="40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</row>
    <row r="325" spans="6:33" ht="15" customHeight="1">
      <c r="F325" s="38"/>
      <c r="G325" s="38"/>
      <c r="H325" s="38"/>
      <c r="I325" s="38"/>
      <c r="N325" s="40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</row>
    <row r="326" spans="6:33" ht="15" customHeight="1">
      <c r="F326" s="38"/>
      <c r="G326" s="38"/>
      <c r="H326" s="38"/>
      <c r="I326" s="38"/>
      <c r="N326" s="40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</row>
    <row r="327" spans="6:33" ht="15" customHeight="1">
      <c r="F327" s="38"/>
      <c r="G327" s="38"/>
      <c r="H327" s="38"/>
      <c r="I327" s="38"/>
      <c r="N327" s="40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</row>
    <row r="328" spans="6:33" ht="15" customHeight="1">
      <c r="F328" s="38"/>
      <c r="G328" s="38"/>
      <c r="H328" s="38"/>
      <c r="I328" s="38"/>
      <c r="N328" s="40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</row>
    <row r="329" spans="6:33" ht="15" customHeight="1">
      <c r="F329" s="38"/>
      <c r="G329" s="38"/>
      <c r="H329" s="38"/>
      <c r="I329" s="38"/>
      <c r="N329" s="40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</row>
    <row r="330" spans="6:33" ht="15" customHeight="1">
      <c r="F330" s="38"/>
      <c r="G330" s="38"/>
      <c r="H330" s="38"/>
      <c r="I330" s="38"/>
      <c r="N330" s="40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</row>
    <row r="331" spans="6:33" ht="15" customHeight="1">
      <c r="F331" s="38"/>
      <c r="G331" s="38"/>
      <c r="H331" s="38"/>
      <c r="I331" s="38"/>
      <c r="N331" s="40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</row>
    <row r="332" spans="6:33" ht="15" customHeight="1">
      <c r="F332" s="38"/>
      <c r="G332" s="38"/>
      <c r="H332" s="38"/>
      <c r="I332" s="38"/>
      <c r="N332" s="40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</row>
    <row r="333" spans="6:33" ht="15" customHeight="1">
      <c r="F333" s="38"/>
      <c r="G333" s="38"/>
      <c r="H333" s="38"/>
      <c r="I333" s="38"/>
      <c r="N333" s="40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</row>
    <row r="334" spans="6:33" ht="15" customHeight="1">
      <c r="F334" s="38"/>
      <c r="G334" s="38"/>
      <c r="H334" s="38"/>
      <c r="I334" s="38"/>
      <c r="N334" s="40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</row>
    <row r="335" spans="6:33" ht="15" customHeight="1">
      <c r="F335" s="38"/>
      <c r="G335" s="38"/>
      <c r="H335" s="38"/>
      <c r="I335" s="38"/>
      <c r="N335" s="40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</row>
    <row r="336" spans="6:33" ht="15" customHeight="1">
      <c r="F336" s="38"/>
      <c r="G336" s="38"/>
      <c r="H336" s="38"/>
      <c r="I336" s="38"/>
      <c r="N336" s="40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</row>
    <row r="337" spans="6:33" ht="15" customHeight="1">
      <c r="F337" s="38"/>
      <c r="G337" s="38"/>
      <c r="H337" s="38"/>
      <c r="I337" s="38"/>
      <c r="N337" s="40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</row>
    <row r="338" spans="6:33" ht="15" customHeight="1">
      <c r="F338" s="38"/>
      <c r="G338" s="38"/>
      <c r="H338" s="38"/>
      <c r="I338" s="38"/>
      <c r="N338" s="40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</row>
    <row r="339" spans="6:33" ht="15" customHeight="1">
      <c r="F339" s="38"/>
      <c r="G339" s="38"/>
      <c r="H339" s="38"/>
      <c r="I339" s="38"/>
      <c r="N339" s="40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</row>
    <row r="340" spans="6:33" ht="15" customHeight="1">
      <c r="F340" s="38"/>
      <c r="G340" s="38"/>
      <c r="H340" s="38"/>
      <c r="I340" s="38"/>
      <c r="N340" s="40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</row>
    <row r="341" spans="6:33" ht="15" customHeight="1">
      <c r="F341" s="38"/>
      <c r="G341" s="38"/>
      <c r="H341" s="38"/>
      <c r="I341" s="38"/>
      <c r="N341" s="40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</row>
    <row r="342" spans="6:33" ht="15" customHeight="1">
      <c r="F342" s="38"/>
      <c r="G342" s="38"/>
      <c r="H342" s="38"/>
      <c r="I342" s="38"/>
      <c r="N342" s="40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</row>
    <row r="343" spans="6:33" ht="15" customHeight="1">
      <c r="F343" s="38"/>
      <c r="G343" s="38"/>
      <c r="H343" s="38"/>
      <c r="I343" s="38"/>
      <c r="N343" s="40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</row>
    <row r="344" spans="6:33" ht="15" customHeight="1">
      <c r="F344" s="38"/>
      <c r="G344" s="38"/>
      <c r="H344" s="38"/>
      <c r="I344" s="38"/>
      <c r="N344" s="40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</row>
    <row r="345" spans="6:33" ht="15" customHeight="1">
      <c r="F345" s="38"/>
      <c r="G345" s="38"/>
      <c r="H345" s="38"/>
      <c r="I345" s="38"/>
      <c r="N345" s="40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</row>
    <row r="346" spans="6:33" ht="15" customHeight="1">
      <c r="F346" s="38"/>
      <c r="G346" s="38"/>
      <c r="H346" s="38"/>
      <c r="I346" s="38"/>
      <c r="N346" s="40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</row>
    <row r="347" spans="6:33" ht="15" customHeight="1">
      <c r="F347" s="38"/>
      <c r="G347" s="38"/>
      <c r="H347" s="38"/>
      <c r="I347" s="38"/>
      <c r="N347" s="40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</row>
    <row r="348" spans="6:33" ht="15" customHeight="1">
      <c r="F348" s="38"/>
      <c r="G348" s="38"/>
      <c r="H348" s="38"/>
      <c r="I348" s="38"/>
      <c r="N348" s="40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</row>
    <row r="349" spans="6:33" ht="15" customHeight="1">
      <c r="F349" s="38"/>
      <c r="G349" s="38"/>
      <c r="H349" s="38"/>
      <c r="I349" s="38"/>
      <c r="N349" s="40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</row>
    <row r="350" spans="6:33" ht="15" customHeight="1">
      <c r="F350" s="38"/>
      <c r="G350" s="38"/>
      <c r="H350" s="38"/>
      <c r="I350" s="38"/>
      <c r="N350" s="40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</row>
    <row r="351" spans="6:33" ht="15" customHeight="1">
      <c r="F351" s="38"/>
      <c r="G351" s="38"/>
      <c r="H351" s="38"/>
      <c r="I351" s="38"/>
      <c r="N351" s="40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</row>
    <row r="352" spans="6:33" ht="15" customHeight="1">
      <c r="F352" s="38"/>
      <c r="G352" s="38"/>
      <c r="H352" s="38"/>
      <c r="I352" s="38"/>
      <c r="N352" s="40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</row>
    <row r="353" spans="6:33" ht="15" customHeight="1">
      <c r="F353" s="38"/>
      <c r="G353" s="38"/>
      <c r="H353" s="38"/>
      <c r="I353" s="38"/>
      <c r="N353" s="40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</row>
    <row r="354" spans="6:33" ht="15" customHeight="1">
      <c r="F354" s="38"/>
      <c r="G354" s="38"/>
      <c r="H354" s="38"/>
      <c r="I354" s="38"/>
      <c r="N354" s="40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</row>
    <row r="355" spans="6:33" ht="15" customHeight="1">
      <c r="F355" s="38"/>
      <c r="G355" s="38"/>
      <c r="H355" s="38"/>
      <c r="I355" s="38"/>
      <c r="N355" s="40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</row>
    <row r="356" spans="6:33" ht="15" customHeight="1">
      <c r="F356" s="38"/>
      <c r="G356" s="38"/>
      <c r="H356" s="38"/>
      <c r="I356" s="38"/>
      <c r="N356" s="40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</row>
    <row r="357" spans="6:33" ht="15" customHeight="1">
      <c r="F357" s="38"/>
      <c r="G357" s="38"/>
      <c r="H357" s="38"/>
      <c r="I357" s="38"/>
      <c r="N357" s="40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</row>
    <row r="358" spans="6:33" ht="15" customHeight="1">
      <c r="F358" s="38"/>
      <c r="G358" s="38"/>
      <c r="H358" s="38"/>
      <c r="I358" s="38"/>
      <c r="N358" s="40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</row>
    <row r="359" spans="6:33" ht="15" customHeight="1">
      <c r="F359" s="38"/>
      <c r="G359" s="38"/>
      <c r="H359" s="38"/>
      <c r="I359" s="38"/>
      <c r="N359" s="40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</row>
    <row r="360" spans="6:33" ht="15" customHeight="1">
      <c r="F360" s="38"/>
      <c r="G360" s="38"/>
      <c r="H360" s="38"/>
      <c r="I360" s="38"/>
      <c r="N360" s="40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</row>
    <row r="361" spans="6:33" ht="15" customHeight="1">
      <c r="F361" s="38"/>
      <c r="G361" s="38"/>
      <c r="H361" s="38"/>
      <c r="I361" s="38"/>
      <c r="N361" s="40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</row>
    <row r="362" spans="6:33" ht="15" customHeight="1">
      <c r="F362" s="38"/>
      <c r="G362" s="38"/>
      <c r="H362" s="38"/>
      <c r="I362" s="38"/>
      <c r="N362" s="40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</row>
    <row r="363" spans="6:33" ht="15" customHeight="1">
      <c r="F363" s="38"/>
      <c r="G363" s="38"/>
      <c r="H363" s="38"/>
      <c r="I363" s="38"/>
      <c r="N363" s="40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</row>
    <row r="364" spans="6:33" ht="15" customHeight="1">
      <c r="F364" s="38"/>
      <c r="G364" s="38"/>
      <c r="H364" s="38"/>
      <c r="I364" s="38"/>
      <c r="N364" s="40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</row>
    <row r="365" spans="6:33" ht="15" customHeight="1">
      <c r="F365" s="38"/>
      <c r="G365" s="38"/>
      <c r="H365" s="38"/>
      <c r="I365" s="38"/>
      <c r="N365" s="40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</row>
    <row r="366" spans="6:33" ht="15" customHeight="1">
      <c r="F366" s="38"/>
      <c r="G366" s="38"/>
      <c r="H366" s="38"/>
      <c r="I366" s="38"/>
      <c r="N366" s="40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</row>
    <row r="367" spans="6:33" ht="15" customHeight="1">
      <c r="F367" s="38"/>
      <c r="G367" s="38"/>
      <c r="H367" s="38"/>
      <c r="I367" s="38"/>
      <c r="N367" s="40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</row>
    <row r="368" spans="6:33" ht="15" customHeight="1">
      <c r="F368" s="38"/>
      <c r="G368" s="38"/>
      <c r="H368" s="38"/>
      <c r="I368" s="38"/>
      <c r="N368" s="40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</row>
    <row r="369" spans="6:33" ht="15" customHeight="1">
      <c r="F369" s="38"/>
      <c r="G369" s="38"/>
      <c r="H369" s="38"/>
      <c r="I369" s="38"/>
      <c r="N369" s="40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</row>
    <row r="370" spans="6:33" ht="15" customHeight="1">
      <c r="F370" s="38"/>
      <c r="G370" s="38"/>
      <c r="H370" s="38"/>
      <c r="I370" s="38"/>
      <c r="N370" s="40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</row>
    <row r="371" spans="6:33" ht="15" customHeight="1">
      <c r="F371" s="38"/>
      <c r="G371" s="38"/>
      <c r="H371" s="38"/>
      <c r="I371" s="38"/>
      <c r="N371" s="40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</row>
    <row r="372" spans="6:33" ht="15" customHeight="1">
      <c r="F372" s="38"/>
      <c r="G372" s="38"/>
      <c r="H372" s="38"/>
      <c r="I372" s="38"/>
      <c r="N372" s="40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</row>
    <row r="373" spans="6:33" ht="15" customHeight="1">
      <c r="F373" s="38"/>
      <c r="G373" s="38"/>
      <c r="H373" s="38"/>
      <c r="I373" s="38"/>
      <c r="N373" s="40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</row>
    <row r="374" spans="6:33" ht="15" customHeight="1">
      <c r="F374" s="38"/>
      <c r="G374" s="38"/>
      <c r="H374" s="38"/>
      <c r="I374" s="38"/>
      <c r="N374" s="40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</row>
    <row r="375" spans="6:33" ht="15" customHeight="1">
      <c r="F375" s="38"/>
      <c r="G375" s="38"/>
      <c r="H375" s="38"/>
      <c r="I375" s="38"/>
      <c r="N375" s="40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</row>
    <row r="376" spans="6:33" ht="15" customHeight="1">
      <c r="F376" s="38"/>
      <c r="G376" s="38"/>
      <c r="H376" s="38"/>
      <c r="I376" s="38"/>
      <c r="N376" s="40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</row>
    <row r="377" spans="6:33" ht="15" customHeight="1">
      <c r="F377" s="38"/>
      <c r="G377" s="38"/>
      <c r="H377" s="38"/>
      <c r="I377" s="38"/>
      <c r="N377" s="40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</row>
    <row r="378" spans="6:33" ht="15" customHeight="1">
      <c r="F378" s="38"/>
      <c r="G378" s="38"/>
      <c r="H378" s="38"/>
      <c r="I378" s="38"/>
      <c r="N378" s="40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</row>
    <row r="379" spans="6:33" ht="15" customHeight="1">
      <c r="F379" s="38"/>
      <c r="G379" s="38"/>
      <c r="H379" s="38"/>
      <c r="I379" s="38"/>
      <c r="N379" s="40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</row>
    <row r="380" spans="6:33" ht="15" customHeight="1">
      <c r="F380" s="38"/>
      <c r="G380" s="38"/>
      <c r="H380" s="38"/>
      <c r="I380" s="38"/>
      <c r="N380" s="40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</row>
    <row r="381" spans="6:33" ht="15" customHeight="1">
      <c r="F381" s="38"/>
      <c r="G381" s="38"/>
      <c r="H381" s="38"/>
      <c r="I381" s="38"/>
      <c r="N381" s="40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</row>
    <row r="382" spans="6:33" ht="15" customHeight="1">
      <c r="F382" s="38"/>
      <c r="G382" s="38"/>
      <c r="H382" s="38"/>
      <c r="I382" s="38"/>
      <c r="N382" s="40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</row>
    <row r="383" spans="6:33" ht="15" customHeight="1">
      <c r="F383" s="38"/>
      <c r="G383" s="38"/>
      <c r="H383" s="38"/>
      <c r="I383" s="38"/>
      <c r="N383" s="40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</row>
    <row r="384" spans="6:33" ht="15" customHeight="1">
      <c r="F384" s="38"/>
      <c r="G384" s="38"/>
      <c r="H384" s="38"/>
      <c r="I384" s="38"/>
      <c r="N384" s="40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</row>
    <row r="385" spans="6:33" ht="15" customHeight="1">
      <c r="F385" s="38"/>
      <c r="G385" s="38"/>
      <c r="H385" s="38"/>
      <c r="I385" s="38"/>
      <c r="N385" s="40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</row>
    <row r="386" spans="6:33" ht="15" customHeight="1">
      <c r="F386" s="38"/>
      <c r="G386" s="38"/>
      <c r="H386" s="38"/>
      <c r="I386" s="38"/>
      <c r="N386" s="40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</row>
    <row r="387" spans="6:33" ht="15" customHeight="1">
      <c r="F387" s="38"/>
      <c r="G387" s="38"/>
      <c r="H387" s="38"/>
      <c r="I387" s="38"/>
      <c r="N387" s="40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</row>
    <row r="388" spans="6:33" ht="15" customHeight="1">
      <c r="F388" s="38"/>
      <c r="G388" s="38"/>
      <c r="H388" s="38"/>
      <c r="I388" s="38"/>
      <c r="N388" s="40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</row>
    <row r="389" spans="6:33" ht="15" customHeight="1">
      <c r="F389" s="38"/>
      <c r="G389" s="38"/>
      <c r="H389" s="38"/>
      <c r="I389" s="38"/>
      <c r="N389" s="40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</row>
    <row r="390" spans="6:33" ht="15" customHeight="1">
      <c r="F390" s="38"/>
      <c r="G390" s="38"/>
      <c r="H390" s="38"/>
      <c r="I390" s="38"/>
      <c r="N390" s="40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</row>
    <row r="391" spans="6:33" ht="15" customHeight="1">
      <c r="F391" s="38"/>
      <c r="G391" s="38"/>
      <c r="H391" s="38"/>
      <c r="I391" s="38"/>
      <c r="N391" s="40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</row>
    <row r="392" spans="6:33" ht="15" customHeight="1">
      <c r="F392" s="38"/>
      <c r="G392" s="38"/>
      <c r="H392" s="38"/>
      <c r="I392" s="38"/>
      <c r="N392" s="40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</row>
    <row r="393" spans="6:33" ht="15" customHeight="1">
      <c r="F393" s="38"/>
      <c r="G393" s="38"/>
      <c r="H393" s="38"/>
      <c r="I393" s="38"/>
      <c r="N393" s="40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</row>
    <row r="394" spans="6:33" ht="15" customHeight="1">
      <c r="F394" s="38"/>
      <c r="G394" s="38"/>
      <c r="H394" s="38"/>
      <c r="I394" s="38"/>
      <c r="N394" s="40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</row>
    <row r="395" spans="6:33" ht="15" customHeight="1">
      <c r="F395" s="38"/>
      <c r="G395" s="38"/>
      <c r="H395" s="38"/>
      <c r="I395" s="38"/>
      <c r="N395" s="40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</row>
    <row r="396" spans="6:33" ht="15" customHeight="1">
      <c r="F396" s="38"/>
      <c r="G396" s="38"/>
      <c r="H396" s="38"/>
      <c r="I396" s="38"/>
      <c r="N396" s="40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</row>
    <row r="397" spans="6:33" ht="15" customHeight="1">
      <c r="F397" s="38"/>
      <c r="G397" s="38"/>
      <c r="H397" s="38"/>
      <c r="I397" s="38"/>
      <c r="N397" s="40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</row>
    <row r="398" spans="6:33" ht="15" customHeight="1">
      <c r="F398" s="38"/>
      <c r="G398" s="38"/>
      <c r="H398" s="38"/>
      <c r="I398" s="38"/>
      <c r="N398" s="40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</row>
    <row r="399" spans="6:33" ht="15" customHeight="1">
      <c r="F399" s="38"/>
      <c r="G399" s="38"/>
      <c r="H399" s="38"/>
      <c r="I399" s="38"/>
      <c r="N399" s="40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</row>
    <row r="400" spans="6:33" ht="15" customHeight="1">
      <c r="F400" s="38"/>
      <c r="G400" s="38"/>
      <c r="H400" s="38"/>
      <c r="I400" s="38"/>
      <c r="N400" s="40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</row>
    <row r="401" spans="6:33" ht="15" customHeight="1">
      <c r="F401" s="38"/>
      <c r="G401" s="38"/>
      <c r="H401" s="38"/>
      <c r="I401" s="38"/>
      <c r="N401" s="40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</row>
    <row r="402" spans="6:33" ht="15" customHeight="1">
      <c r="F402" s="38"/>
      <c r="G402" s="38"/>
      <c r="H402" s="38"/>
      <c r="I402" s="38"/>
      <c r="N402" s="40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</row>
    <row r="403" spans="6:33" ht="15" customHeight="1">
      <c r="F403" s="38"/>
      <c r="G403" s="38"/>
      <c r="H403" s="38"/>
      <c r="I403" s="38"/>
      <c r="N403" s="40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</row>
    <row r="404" spans="6:33" ht="15" customHeight="1">
      <c r="F404" s="38"/>
      <c r="G404" s="38"/>
      <c r="H404" s="38"/>
      <c r="I404" s="38"/>
      <c r="N404" s="40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</row>
    <row r="405" spans="6:33" ht="15" customHeight="1">
      <c r="F405" s="38"/>
      <c r="G405" s="38"/>
      <c r="H405" s="38"/>
      <c r="I405" s="38"/>
      <c r="N405" s="40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</row>
    <row r="406" spans="6:33" ht="15" customHeight="1">
      <c r="F406" s="38"/>
      <c r="G406" s="38"/>
      <c r="H406" s="38"/>
      <c r="I406" s="38"/>
      <c r="N406" s="40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</row>
    <row r="407" spans="6:33" ht="15" customHeight="1">
      <c r="F407" s="38"/>
      <c r="G407" s="38"/>
      <c r="H407" s="38"/>
      <c r="I407" s="38"/>
      <c r="N407" s="40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</row>
    <row r="408" spans="6:33" ht="15" customHeight="1">
      <c r="F408" s="38"/>
      <c r="G408" s="38"/>
      <c r="H408" s="38"/>
      <c r="I408" s="38"/>
      <c r="N408" s="40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</row>
    <row r="409" spans="6:33" ht="15" customHeight="1">
      <c r="F409" s="38"/>
      <c r="G409" s="38"/>
      <c r="H409" s="38"/>
      <c r="I409" s="38"/>
      <c r="N409" s="40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</row>
    <row r="410" spans="6:33" ht="15" customHeight="1">
      <c r="F410" s="38"/>
      <c r="G410" s="38"/>
      <c r="H410" s="38"/>
      <c r="I410" s="38"/>
      <c r="N410" s="40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</row>
    <row r="411" spans="6:33" ht="15" customHeight="1">
      <c r="F411" s="38"/>
      <c r="G411" s="38"/>
      <c r="H411" s="38"/>
      <c r="I411" s="38"/>
      <c r="N411" s="40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</row>
    <row r="412" spans="6:33" ht="15" customHeight="1">
      <c r="F412" s="38"/>
      <c r="G412" s="38"/>
      <c r="H412" s="38"/>
      <c r="I412" s="38"/>
      <c r="N412" s="40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</row>
    <row r="413" spans="6:33" ht="15" customHeight="1">
      <c r="F413" s="38"/>
      <c r="G413" s="38"/>
      <c r="H413" s="38"/>
      <c r="I413" s="38"/>
      <c r="N413" s="40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</row>
    <row r="414" spans="6:33" ht="15" customHeight="1">
      <c r="F414" s="38"/>
      <c r="G414" s="38"/>
      <c r="H414" s="38"/>
      <c r="I414" s="38"/>
      <c r="N414" s="40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</row>
    <row r="415" spans="6:33" ht="15" customHeight="1">
      <c r="F415" s="38"/>
      <c r="G415" s="38"/>
      <c r="H415" s="38"/>
      <c r="I415" s="38"/>
      <c r="N415" s="40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</row>
    <row r="416" spans="6:33" ht="15" customHeight="1">
      <c r="F416" s="38"/>
      <c r="G416" s="38"/>
      <c r="H416" s="38"/>
      <c r="I416" s="38"/>
      <c r="N416" s="40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</row>
    <row r="417" spans="6:33" ht="15" customHeight="1">
      <c r="F417" s="38"/>
      <c r="G417" s="38"/>
      <c r="H417" s="38"/>
      <c r="I417" s="38"/>
      <c r="N417" s="40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</row>
    <row r="418" spans="6:33" ht="15" customHeight="1">
      <c r="F418" s="38"/>
      <c r="G418" s="38"/>
      <c r="H418" s="38"/>
      <c r="I418" s="38"/>
      <c r="N418" s="40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</row>
    <row r="419" spans="6:33" ht="15" customHeight="1">
      <c r="F419" s="38"/>
      <c r="G419" s="38"/>
      <c r="H419" s="38"/>
      <c r="I419" s="38"/>
      <c r="N419" s="40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</row>
    <row r="420" spans="6:33" ht="15" customHeight="1">
      <c r="F420" s="38"/>
      <c r="G420" s="38"/>
      <c r="H420" s="38"/>
      <c r="I420" s="38"/>
      <c r="N420" s="40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</row>
    <row r="421" spans="6:33" ht="15" customHeight="1">
      <c r="F421" s="38"/>
      <c r="G421" s="38"/>
      <c r="H421" s="38"/>
      <c r="I421" s="38"/>
      <c r="N421" s="40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</row>
    <row r="422" spans="6:33" ht="15" customHeight="1">
      <c r="F422" s="38"/>
      <c r="G422" s="38"/>
      <c r="H422" s="38"/>
      <c r="I422" s="38"/>
      <c r="N422" s="40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</row>
    <row r="423" spans="6:33" ht="15" customHeight="1">
      <c r="F423" s="38"/>
      <c r="G423" s="38"/>
      <c r="H423" s="38"/>
      <c r="I423" s="38"/>
      <c r="N423" s="40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</row>
    <row r="424" spans="6:33" ht="15" customHeight="1">
      <c r="F424" s="38"/>
      <c r="G424" s="38"/>
      <c r="H424" s="38"/>
      <c r="I424" s="38"/>
      <c r="N424" s="40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</row>
    <row r="425" spans="6:33" ht="15" customHeight="1">
      <c r="F425" s="38"/>
      <c r="G425" s="38"/>
      <c r="H425" s="38"/>
      <c r="I425" s="38"/>
      <c r="N425" s="40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</row>
    <row r="426" spans="6:33" ht="15" customHeight="1">
      <c r="F426" s="38"/>
      <c r="G426" s="38"/>
      <c r="H426" s="38"/>
      <c r="I426" s="38"/>
      <c r="N426" s="40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</row>
    <row r="427" spans="6:33" ht="15" customHeight="1">
      <c r="F427" s="38"/>
      <c r="G427" s="38"/>
      <c r="H427" s="38"/>
      <c r="I427" s="38"/>
      <c r="N427" s="40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</row>
    <row r="428" spans="6:33" ht="15" customHeight="1">
      <c r="F428" s="38"/>
      <c r="G428" s="38"/>
      <c r="H428" s="38"/>
      <c r="I428" s="38"/>
      <c r="N428" s="40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</row>
    <row r="429" spans="6:33" ht="15" customHeight="1">
      <c r="F429" s="38"/>
      <c r="G429" s="38"/>
      <c r="H429" s="38"/>
      <c r="I429" s="38"/>
      <c r="N429" s="40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</row>
    <row r="430" spans="6:33" ht="15" customHeight="1">
      <c r="F430" s="38"/>
      <c r="G430" s="38"/>
      <c r="H430" s="38"/>
      <c r="I430" s="38"/>
      <c r="N430" s="40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</row>
    <row r="431" spans="6:33" ht="15" customHeight="1">
      <c r="F431" s="38"/>
      <c r="G431" s="38"/>
      <c r="H431" s="38"/>
      <c r="I431" s="38"/>
      <c r="N431" s="40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</row>
    <row r="432" spans="6:33" ht="15" customHeight="1">
      <c r="F432" s="38"/>
      <c r="G432" s="38"/>
      <c r="H432" s="38"/>
      <c r="I432" s="38"/>
      <c r="N432" s="40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</row>
    <row r="433" spans="6:33" ht="15" customHeight="1">
      <c r="F433" s="38"/>
      <c r="G433" s="38"/>
      <c r="H433" s="38"/>
      <c r="I433" s="38"/>
      <c r="N433" s="40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</row>
    <row r="434" spans="6:33" ht="15" customHeight="1">
      <c r="F434" s="38"/>
      <c r="G434" s="38"/>
      <c r="H434" s="38"/>
      <c r="I434" s="38"/>
      <c r="N434" s="40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</row>
    <row r="435" spans="6:33" ht="15" customHeight="1">
      <c r="F435" s="38"/>
      <c r="G435" s="38"/>
      <c r="H435" s="38"/>
      <c r="I435" s="38"/>
      <c r="N435" s="40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</row>
    <row r="436" spans="6:33" ht="15" customHeight="1">
      <c r="F436" s="38"/>
      <c r="G436" s="38"/>
      <c r="H436" s="38"/>
      <c r="I436" s="38"/>
      <c r="N436" s="40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</row>
    <row r="437" spans="6:33" ht="15" customHeight="1">
      <c r="F437" s="38"/>
      <c r="G437" s="38"/>
      <c r="H437" s="38"/>
      <c r="I437" s="38"/>
      <c r="N437" s="40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</row>
    <row r="438" spans="6:33" ht="15" customHeight="1">
      <c r="F438" s="38"/>
      <c r="G438" s="38"/>
      <c r="H438" s="38"/>
      <c r="I438" s="38"/>
      <c r="N438" s="40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</row>
    <row r="439" spans="6:33" ht="15" customHeight="1">
      <c r="F439" s="38"/>
      <c r="G439" s="38"/>
      <c r="H439" s="38"/>
      <c r="I439" s="38"/>
      <c r="N439" s="40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</row>
    <row r="440" spans="6:33" ht="15" customHeight="1">
      <c r="F440" s="38"/>
      <c r="G440" s="38"/>
      <c r="H440" s="38"/>
      <c r="I440" s="38"/>
      <c r="N440" s="40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</row>
    <row r="441" spans="6:33" ht="15" customHeight="1">
      <c r="F441" s="38"/>
      <c r="G441" s="38"/>
      <c r="H441" s="38"/>
      <c r="I441" s="38"/>
      <c r="N441" s="40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</row>
    <row r="442" spans="6:33" ht="15" customHeight="1">
      <c r="F442" s="38"/>
      <c r="G442" s="38"/>
      <c r="H442" s="38"/>
      <c r="I442" s="38"/>
      <c r="N442" s="40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</row>
    <row r="443" spans="6:33" ht="15" customHeight="1">
      <c r="F443" s="38"/>
      <c r="G443" s="38"/>
      <c r="H443" s="38"/>
      <c r="I443" s="38"/>
      <c r="N443" s="40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</row>
    <row r="444" spans="6:33" ht="15" customHeight="1">
      <c r="F444" s="38"/>
      <c r="G444" s="38"/>
      <c r="H444" s="38"/>
      <c r="I444" s="38"/>
      <c r="N444" s="40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</row>
    <row r="445" spans="6:33" ht="15" customHeight="1">
      <c r="F445" s="38"/>
      <c r="G445" s="38"/>
      <c r="H445" s="38"/>
      <c r="I445" s="38"/>
      <c r="N445" s="40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</row>
    <row r="446" spans="6:33" ht="15" customHeight="1">
      <c r="F446" s="38"/>
      <c r="G446" s="38"/>
      <c r="H446" s="38"/>
      <c r="I446" s="38"/>
      <c r="N446" s="40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</row>
    <row r="447" spans="6:33" ht="15" customHeight="1">
      <c r="F447" s="38"/>
      <c r="G447" s="38"/>
      <c r="H447" s="38"/>
      <c r="I447" s="38"/>
      <c r="N447" s="40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</row>
    <row r="448" spans="6:33" ht="15" customHeight="1">
      <c r="F448" s="38"/>
      <c r="G448" s="38"/>
      <c r="H448" s="38"/>
      <c r="I448" s="38"/>
      <c r="N448" s="40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</row>
    <row r="449" spans="6:33" ht="15" customHeight="1">
      <c r="F449" s="38"/>
      <c r="G449" s="38"/>
      <c r="H449" s="38"/>
      <c r="I449" s="38"/>
      <c r="N449" s="40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</row>
    <row r="450" spans="6:33" ht="15" customHeight="1">
      <c r="F450" s="38"/>
      <c r="G450" s="38"/>
      <c r="H450" s="38"/>
      <c r="I450" s="38"/>
      <c r="N450" s="40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</row>
    <row r="451" spans="6:33" ht="15" customHeight="1">
      <c r="F451" s="38"/>
      <c r="G451" s="38"/>
      <c r="H451" s="38"/>
      <c r="I451" s="38"/>
      <c r="N451" s="40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</row>
    <row r="452" spans="6:33" ht="15" customHeight="1">
      <c r="F452" s="38"/>
      <c r="G452" s="38"/>
      <c r="H452" s="38"/>
      <c r="I452" s="38"/>
      <c r="N452" s="40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</row>
    <row r="453" spans="6:33" ht="15" customHeight="1">
      <c r="F453" s="38"/>
      <c r="G453" s="38"/>
      <c r="H453" s="38"/>
      <c r="I453" s="38"/>
      <c r="N453" s="40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</row>
    <row r="454" spans="6:33" ht="15" customHeight="1">
      <c r="F454" s="38"/>
      <c r="G454" s="38"/>
      <c r="H454" s="38"/>
      <c r="I454" s="38"/>
      <c r="N454" s="40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</row>
    <row r="455" spans="6:33" ht="15" customHeight="1">
      <c r="F455" s="38"/>
      <c r="G455" s="38"/>
      <c r="H455" s="38"/>
      <c r="I455" s="38"/>
      <c r="N455" s="40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</row>
    <row r="456" spans="6:33" ht="15" customHeight="1">
      <c r="F456" s="38"/>
      <c r="G456" s="38"/>
      <c r="H456" s="38"/>
      <c r="I456" s="38"/>
      <c r="N456" s="40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</row>
    <row r="457" spans="6:33" ht="15" customHeight="1">
      <c r="F457" s="38"/>
      <c r="G457" s="38"/>
      <c r="H457" s="38"/>
      <c r="I457" s="38"/>
      <c r="N457" s="40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</row>
    <row r="458" spans="6:33" ht="15" customHeight="1">
      <c r="F458" s="38"/>
      <c r="G458" s="38"/>
      <c r="H458" s="38"/>
      <c r="I458" s="38"/>
      <c r="N458" s="40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</row>
    <row r="459" spans="6:33" ht="15" customHeight="1">
      <c r="F459" s="38"/>
      <c r="G459" s="38"/>
      <c r="H459" s="38"/>
      <c r="I459" s="38"/>
      <c r="N459" s="40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</row>
    <row r="460" spans="6:33" ht="15" customHeight="1">
      <c r="F460" s="38"/>
      <c r="G460" s="38"/>
      <c r="H460" s="38"/>
      <c r="I460" s="38"/>
      <c r="N460" s="40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</row>
    <row r="461" spans="6:33" ht="15" customHeight="1">
      <c r="F461" s="38"/>
      <c r="G461" s="38"/>
      <c r="H461" s="38"/>
      <c r="I461" s="38"/>
      <c r="N461" s="40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</row>
    <row r="462" spans="6:33" ht="15" customHeight="1">
      <c r="F462" s="38"/>
      <c r="G462" s="38"/>
      <c r="H462" s="38"/>
      <c r="I462" s="38"/>
      <c r="N462" s="40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</row>
    <row r="463" spans="6:33" ht="15" customHeight="1">
      <c r="F463" s="38"/>
      <c r="G463" s="38"/>
      <c r="H463" s="38"/>
      <c r="I463" s="38"/>
      <c r="N463" s="40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</row>
    <row r="464" spans="6:33" ht="15" customHeight="1">
      <c r="F464" s="38"/>
      <c r="G464" s="38"/>
      <c r="H464" s="38"/>
      <c r="I464" s="38"/>
      <c r="N464" s="40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</row>
    <row r="465" spans="6:33" ht="15" customHeight="1">
      <c r="F465" s="38"/>
      <c r="G465" s="38"/>
      <c r="H465" s="38"/>
      <c r="I465" s="38"/>
      <c r="N465" s="40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</row>
    <row r="466" spans="6:33" ht="15" customHeight="1">
      <c r="F466" s="38"/>
      <c r="G466" s="38"/>
      <c r="H466" s="38"/>
      <c r="I466" s="38"/>
      <c r="N466" s="40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</row>
    <row r="467" spans="6:33" ht="15" customHeight="1">
      <c r="F467" s="38"/>
      <c r="G467" s="38"/>
      <c r="H467" s="38"/>
      <c r="I467" s="38"/>
      <c r="N467" s="40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</row>
    <row r="468" spans="6:33" ht="15" customHeight="1">
      <c r="F468" s="38"/>
      <c r="G468" s="38"/>
      <c r="H468" s="38"/>
      <c r="I468" s="38"/>
      <c r="N468" s="40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</row>
    <row r="469" spans="6:33" ht="15" customHeight="1">
      <c r="F469" s="38"/>
      <c r="G469" s="38"/>
      <c r="H469" s="38"/>
      <c r="I469" s="38"/>
      <c r="N469" s="40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</row>
    <row r="470" spans="6:33" ht="15" customHeight="1">
      <c r="F470" s="38"/>
      <c r="G470" s="38"/>
      <c r="H470" s="38"/>
      <c r="I470" s="38"/>
      <c r="N470" s="40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</row>
    <row r="471" spans="6:33" ht="15" customHeight="1">
      <c r="F471" s="38"/>
      <c r="G471" s="38"/>
      <c r="H471" s="38"/>
      <c r="I471" s="38"/>
      <c r="N471" s="40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</row>
    <row r="472" spans="6:33" ht="15" customHeight="1">
      <c r="F472" s="38"/>
      <c r="G472" s="38"/>
      <c r="H472" s="38"/>
      <c r="I472" s="38"/>
      <c r="N472" s="40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</row>
    <row r="473" spans="6:33" ht="15" customHeight="1">
      <c r="F473" s="38"/>
      <c r="G473" s="38"/>
      <c r="H473" s="38"/>
      <c r="I473" s="38"/>
      <c r="N473" s="40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</row>
    <row r="474" spans="6:33" ht="15" customHeight="1">
      <c r="F474" s="38"/>
      <c r="G474" s="38"/>
      <c r="H474" s="38"/>
      <c r="I474" s="38"/>
      <c r="N474" s="40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</row>
    <row r="475" spans="6:33" ht="15" customHeight="1">
      <c r="F475" s="38"/>
      <c r="G475" s="38"/>
      <c r="H475" s="38"/>
      <c r="I475" s="38"/>
      <c r="N475" s="40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</row>
    <row r="476" spans="6:33" ht="15" customHeight="1">
      <c r="F476" s="38"/>
      <c r="G476" s="38"/>
      <c r="H476" s="38"/>
      <c r="I476" s="38"/>
      <c r="N476" s="40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</row>
    <row r="477" spans="6:33" ht="15" customHeight="1">
      <c r="F477" s="38"/>
      <c r="G477" s="38"/>
      <c r="H477" s="38"/>
      <c r="I477" s="38"/>
      <c r="N477" s="40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</row>
    <row r="478" spans="6:33" ht="15" customHeight="1">
      <c r="F478" s="38"/>
      <c r="G478" s="38"/>
      <c r="H478" s="38"/>
      <c r="I478" s="38"/>
      <c r="N478" s="40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</row>
    <row r="479" spans="6:33" ht="15" customHeight="1">
      <c r="F479" s="38"/>
      <c r="G479" s="38"/>
      <c r="H479" s="38"/>
      <c r="I479" s="38"/>
      <c r="N479" s="40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</row>
    <row r="480" spans="6:33" ht="15" customHeight="1">
      <c r="F480" s="38"/>
      <c r="G480" s="38"/>
      <c r="H480" s="38"/>
      <c r="I480" s="38"/>
      <c r="N480" s="40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</row>
    <row r="481" spans="6:33" ht="15" customHeight="1">
      <c r="F481" s="38"/>
      <c r="G481" s="38"/>
      <c r="H481" s="38"/>
      <c r="I481" s="38"/>
      <c r="N481" s="40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</row>
    <row r="482" spans="6:33" ht="15" customHeight="1">
      <c r="F482" s="38"/>
      <c r="G482" s="38"/>
      <c r="H482" s="38"/>
      <c r="I482" s="38"/>
      <c r="N482" s="40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</row>
    <row r="483" spans="6:33" ht="15" customHeight="1">
      <c r="F483" s="38"/>
      <c r="G483" s="38"/>
      <c r="H483" s="38"/>
      <c r="I483" s="38"/>
      <c r="N483" s="40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</row>
    <row r="484" spans="6:33" ht="15" customHeight="1">
      <c r="F484" s="38"/>
      <c r="G484" s="38"/>
      <c r="H484" s="38"/>
      <c r="I484" s="38"/>
      <c r="N484" s="40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</row>
    <row r="485" spans="6:33" ht="15" customHeight="1">
      <c r="F485" s="38"/>
      <c r="G485" s="38"/>
      <c r="H485" s="38"/>
      <c r="I485" s="38"/>
      <c r="N485" s="40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</row>
    <row r="486" spans="6:33" ht="15" customHeight="1">
      <c r="F486" s="38"/>
      <c r="G486" s="38"/>
      <c r="H486" s="38"/>
      <c r="I486" s="38"/>
      <c r="N486" s="40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</row>
    <row r="487" spans="6:33" ht="15" customHeight="1">
      <c r="F487" s="38"/>
      <c r="G487" s="38"/>
      <c r="H487" s="38"/>
      <c r="I487" s="38"/>
      <c r="N487" s="40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</row>
    <row r="488" spans="6:33" ht="15" customHeight="1">
      <c r="F488" s="38"/>
      <c r="G488" s="38"/>
      <c r="H488" s="38"/>
      <c r="I488" s="38"/>
      <c r="N488" s="40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</row>
    <row r="489" spans="6:33" ht="15" customHeight="1">
      <c r="F489" s="38"/>
      <c r="G489" s="38"/>
      <c r="H489" s="38"/>
      <c r="I489" s="38"/>
      <c r="N489" s="40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</row>
    <row r="490" spans="6:33" ht="15" customHeight="1">
      <c r="F490" s="38"/>
      <c r="G490" s="38"/>
      <c r="H490" s="38"/>
      <c r="I490" s="38"/>
      <c r="N490" s="40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</row>
    <row r="491" spans="6:33" ht="15" customHeight="1">
      <c r="F491" s="38"/>
      <c r="G491" s="38"/>
      <c r="H491" s="38"/>
      <c r="I491" s="38"/>
      <c r="N491" s="40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</row>
    <row r="492" spans="6:33" ht="15" customHeight="1">
      <c r="F492" s="38"/>
      <c r="G492" s="38"/>
      <c r="H492" s="38"/>
      <c r="I492" s="38"/>
      <c r="N492" s="40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</row>
    <row r="493" spans="6:33" ht="15" customHeight="1">
      <c r="F493" s="38"/>
      <c r="G493" s="38"/>
      <c r="H493" s="38"/>
      <c r="I493" s="38"/>
      <c r="N493" s="40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</row>
    <row r="494" spans="6:33" ht="15" customHeight="1">
      <c r="F494" s="38"/>
      <c r="G494" s="38"/>
      <c r="H494" s="38"/>
      <c r="I494" s="38"/>
      <c r="N494" s="40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</row>
    <row r="495" spans="6:33" ht="15" customHeight="1">
      <c r="F495" s="38"/>
      <c r="G495" s="38"/>
      <c r="H495" s="38"/>
      <c r="I495" s="38"/>
      <c r="N495" s="40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</row>
    <row r="496" spans="6:33" ht="15" customHeight="1">
      <c r="F496" s="38"/>
      <c r="G496" s="38"/>
      <c r="H496" s="38"/>
      <c r="I496" s="38"/>
      <c r="N496" s="40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</row>
    <row r="497" spans="6:33" ht="15" customHeight="1">
      <c r="F497" s="38"/>
      <c r="G497" s="38"/>
      <c r="H497" s="38"/>
      <c r="I497" s="38"/>
      <c r="N497" s="40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</row>
    <row r="498" spans="6:33" ht="15" customHeight="1">
      <c r="F498" s="38"/>
      <c r="G498" s="38"/>
      <c r="H498" s="38"/>
      <c r="I498" s="38"/>
      <c r="N498" s="40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</row>
    <row r="499" spans="6:33" ht="15" customHeight="1">
      <c r="F499" s="38"/>
      <c r="G499" s="38"/>
      <c r="H499" s="38"/>
      <c r="I499" s="38"/>
      <c r="N499" s="40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</row>
    <row r="500" spans="6:33" ht="15" customHeight="1">
      <c r="F500" s="38"/>
      <c r="G500" s="38"/>
      <c r="H500" s="38"/>
      <c r="I500" s="38"/>
      <c r="N500" s="40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</row>
    <row r="501" spans="6:33" ht="15" customHeight="1">
      <c r="F501" s="38"/>
      <c r="G501" s="38"/>
      <c r="H501" s="38"/>
      <c r="I501" s="38"/>
      <c r="N501" s="40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</row>
    <row r="502" spans="6:33" ht="15" customHeight="1">
      <c r="F502" s="38"/>
      <c r="G502" s="38"/>
      <c r="H502" s="38"/>
      <c r="I502" s="38"/>
      <c r="N502" s="40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</row>
    <row r="503" spans="6:33" ht="15" customHeight="1">
      <c r="F503" s="38"/>
      <c r="G503" s="38"/>
      <c r="H503" s="38"/>
      <c r="I503" s="38"/>
      <c r="N503" s="40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</row>
    <row r="504" spans="6:33" ht="15" customHeight="1">
      <c r="F504" s="38"/>
      <c r="G504" s="38"/>
      <c r="H504" s="38"/>
      <c r="I504" s="38"/>
      <c r="N504" s="40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</row>
    <row r="505" spans="6:33" ht="15" customHeight="1">
      <c r="F505" s="38"/>
      <c r="G505" s="38"/>
      <c r="H505" s="38"/>
      <c r="I505" s="38"/>
      <c r="N505" s="40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</row>
    <row r="506" spans="6:33" ht="15" customHeight="1">
      <c r="F506" s="38"/>
      <c r="G506" s="38"/>
      <c r="H506" s="38"/>
      <c r="I506" s="38"/>
      <c r="N506" s="40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</row>
    <row r="507" spans="6:33" ht="15" customHeight="1">
      <c r="F507" s="38"/>
      <c r="G507" s="38"/>
      <c r="H507" s="38"/>
      <c r="I507" s="38"/>
      <c r="N507" s="40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</row>
    <row r="508" spans="6:33" ht="15" customHeight="1">
      <c r="F508" s="38"/>
      <c r="G508" s="38"/>
      <c r="H508" s="38"/>
      <c r="I508" s="38"/>
      <c r="N508" s="40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</row>
    <row r="509" spans="6:33" ht="15" customHeight="1">
      <c r="F509" s="38"/>
      <c r="G509" s="38"/>
      <c r="H509" s="38"/>
      <c r="I509" s="38"/>
      <c r="N509" s="40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</row>
    <row r="510" spans="6:33" ht="15" customHeight="1">
      <c r="F510" s="38"/>
      <c r="G510" s="38"/>
      <c r="H510" s="38"/>
      <c r="I510" s="38"/>
      <c r="N510" s="40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</row>
    <row r="511" spans="6:33" ht="15" customHeight="1">
      <c r="F511" s="38"/>
      <c r="G511" s="38"/>
      <c r="H511" s="38"/>
      <c r="I511" s="38"/>
      <c r="N511" s="40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</row>
    <row r="512" spans="6:33" ht="15" customHeight="1">
      <c r="F512" s="38"/>
      <c r="G512" s="38"/>
      <c r="H512" s="38"/>
      <c r="I512" s="38"/>
      <c r="N512" s="40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</row>
    <row r="513" spans="6:33" ht="15" customHeight="1">
      <c r="F513" s="38"/>
      <c r="G513" s="38"/>
      <c r="H513" s="38"/>
      <c r="I513" s="38"/>
      <c r="N513" s="40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</row>
    <row r="514" spans="6:33" ht="15" customHeight="1">
      <c r="F514" s="38"/>
      <c r="G514" s="38"/>
      <c r="H514" s="38"/>
      <c r="I514" s="38"/>
      <c r="N514" s="40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</row>
    <row r="515" spans="6:33" ht="15" customHeight="1">
      <c r="F515" s="38"/>
      <c r="G515" s="38"/>
      <c r="H515" s="38"/>
      <c r="I515" s="38"/>
      <c r="N515" s="40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</row>
    <row r="516" spans="6:33" ht="15" customHeight="1">
      <c r="F516" s="38"/>
      <c r="G516" s="38"/>
      <c r="H516" s="38"/>
      <c r="I516" s="38"/>
      <c r="N516" s="40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</row>
    <row r="517" spans="6:33" ht="15" customHeight="1">
      <c r="F517" s="38"/>
      <c r="G517" s="38"/>
      <c r="H517" s="38"/>
      <c r="I517" s="38"/>
      <c r="N517" s="40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</row>
    <row r="518" spans="6:33" ht="15" customHeight="1">
      <c r="F518" s="38"/>
      <c r="G518" s="38"/>
      <c r="H518" s="38"/>
      <c r="I518" s="38"/>
      <c r="N518" s="40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</row>
    <row r="519" spans="6:33" ht="15" customHeight="1">
      <c r="F519" s="38"/>
      <c r="G519" s="38"/>
      <c r="H519" s="38"/>
      <c r="I519" s="38"/>
      <c r="N519" s="40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</row>
    <row r="520" spans="6:33" ht="15" customHeight="1">
      <c r="F520" s="38"/>
      <c r="G520" s="38"/>
      <c r="H520" s="38"/>
      <c r="I520" s="38"/>
      <c r="N520" s="40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</row>
    <row r="521" spans="6:33" ht="15" customHeight="1">
      <c r="F521" s="38"/>
      <c r="G521" s="38"/>
      <c r="H521" s="38"/>
      <c r="I521" s="38"/>
      <c r="N521" s="40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</row>
    <row r="522" spans="6:33" ht="15" customHeight="1">
      <c r="F522" s="38"/>
      <c r="G522" s="38"/>
      <c r="H522" s="38"/>
      <c r="I522" s="38"/>
      <c r="N522" s="40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</row>
    <row r="523" spans="6:33" ht="15" customHeight="1">
      <c r="F523" s="38"/>
      <c r="G523" s="38"/>
      <c r="H523" s="38"/>
      <c r="I523" s="38"/>
      <c r="N523" s="40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</row>
    <row r="524" spans="6:33" ht="15" customHeight="1">
      <c r="F524" s="38"/>
      <c r="G524" s="38"/>
      <c r="H524" s="38"/>
      <c r="I524" s="38"/>
      <c r="N524" s="40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</row>
    <row r="525" spans="6:33" ht="15" customHeight="1">
      <c r="F525" s="38"/>
      <c r="G525" s="38"/>
      <c r="H525" s="38"/>
      <c r="I525" s="38"/>
      <c r="N525" s="40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</row>
    <row r="526" spans="6:33" ht="15" customHeight="1">
      <c r="F526" s="38"/>
      <c r="G526" s="38"/>
      <c r="H526" s="38"/>
      <c r="I526" s="38"/>
      <c r="N526" s="40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</row>
    <row r="527" spans="6:33" ht="15" customHeight="1">
      <c r="F527" s="38"/>
      <c r="G527" s="38"/>
      <c r="H527" s="38"/>
      <c r="I527" s="38"/>
      <c r="N527" s="40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</row>
    <row r="528" spans="6:33" ht="15" customHeight="1">
      <c r="F528" s="38"/>
      <c r="G528" s="38"/>
      <c r="H528" s="38"/>
      <c r="I528" s="38"/>
      <c r="N528" s="40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</row>
    <row r="529" spans="6:33" ht="15" customHeight="1">
      <c r="F529" s="38"/>
      <c r="G529" s="38"/>
      <c r="H529" s="38"/>
      <c r="I529" s="38"/>
      <c r="N529" s="40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</row>
    <row r="530" spans="6:33" ht="15" customHeight="1">
      <c r="F530" s="38"/>
      <c r="G530" s="38"/>
      <c r="H530" s="38"/>
      <c r="I530" s="38"/>
      <c r="N530" s="40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</row>
    <row r="531" spans="6:33" ht="15" customHeight="1">
      <c r="F531" s="38"/>
      <c r="G531" s="38"/>
      <c r="H531" s="38"/>
      <c r="I531" s="38"/>
      <c r="N531" s="40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</row>
    <row r="532" spans="6:33" ht="15" customHeight="1">
      <c r="F532" s="38"/>
      <c r="G532" s="38"/>
      <c r="H532" s="38"/>
      <c r="I532" s="38"/>
      <c r="N532" s="40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</row>
    <row r="533" spans="6:33" ht="15" customHeight="1">
      <c r="F533" s="38"/>
      <c r="G533" s="38"/>
      <c r="H533" s="38"/>
      <c r="I533" s="38"/>
      <c r="N533" s="40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</row>
    <row r="534" spans="6:33" ht="15" customHeight="1">
      <c r="F534" s="38"/>
      <c r="G534" s="38"/>
      <c r="H534" s="38"/>
      <c r="I534" s="38"/>
      <c r="N534" s="40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</row>
    <row r="535" spans="6:33" ht="15" customHeight="1">
      <c r="F535" s="38"/>
      <c r="G535" s="38"/>
      <c r="H535" s="38"/>
      <c r="I535" s="38"/>
      <c r="N535" s="40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</row>
    <row r="536" spans="6:33" ht="15" customHeight="1">
      <c r="F536" s="38"/>
      <c r="G536" s="38"/>
      <c r="H536" s="38"/>
      <c r="I536" s="38"/>
      <c r="N536" s="40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</row>
    <row r="537" spans="6:33" ht="15" customHeight="1">
      <c r="F537" s="38"/>
      <c r="G537" s="38"/>
      <c r="H537" s="38"/>
      <c r="I537" s="38"/>
      <c r="N537" s="40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</row>
    <row r="538" spans="6:33" ht="15" customHeight="1">
      <c r="F538" s="38"/>
      <c r="G538" s="38"/>
      <c r="H538" s="38"/>
      <c r="I538" s="38"/>
      <c r="N538" s="40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</row>
    <row r="539" spans="6:33" ht="15" customHeight="1">
      <c r="F539" s="38"/>
      <c r="G539" s="38"/>
      <c r="H539" s="38"/>
      <c r="I539" s="38"/>
      <c r="N539" s="40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</row>
    <row r="540" spans="6:33" ht="15" customHeight="1">
      <c r="F540" s="38"/>
      <c r="G540" s="38"/>
      <c r="H540" s="38"/>
      <c r="I540" s="38"/>
      <c r="N540" s="40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</row>
    <row r="541" spans="6:33" ht="15" customHeight="1">
      <c r="F541" s="38"/>
      <c r="G541" s="38"/>
      <c r="H541" s="38"/>
      <c r="I541" s="38"/>
      <c r="N541" s="40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</row>
    <row r="542" spans="6:33" ht="15" customHeight="1">
      <c r="F542" s="38"/>
      <c r="G542" s="38"/>
      <c r="H542" s="38"/>
      <c r="I542" s="38"/>
      <c r="N542" s="40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</row>
    <row r="543" spans="6:33" ht="15" customHeight="1">
      <c r="F543" s="38"/>
      <c r="G543" s="38"/>
      <c r="H543" s="38"/>
      <c r="I543" s="38"/>
      <c r="N543" s="40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</row>
    <row r="544" spans="6:33" ht="15" customHeight="1">
      <c r="F544" s="38"/>
      <c r="G544" s="38"/>
      <c r="H544" s="38"/>
      <c r="I544" s="38"/>
      <c r="N544" s="40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</row>
    <row r="545" spans="6:33" ht="15" customHeight="1">
      <c r="F545" s="38"/>
      <c r="G545" s="38"/>
      <c r="H545" s="38"/>
      <c r="I545" s="38"/>
      <c r="N545" s="40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</row>
    <row r="546" spans="6:33" ht="15" customHeight="1">
      <c r="F546" s="38"/>
      <c r="G546" s="38"/>
      <c r="H546" s="38"/>
      <c r="I546" s="38"/>
      <c r="N546" s="40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</row>
    <row r="547" spans="6:33" ht="15" customHeight="1">
      <c r="F547" s="38"/>
      <c r="G547" s="38"/>
      <c r="H547" s="38"/>
      <c r="I547" s="38"/>
      <c r="N547" s="40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</row>
    <row r="548" spans="6:33" ht="15" customHeight="1">
      <c r="F548" s="38"/>
      <c r="G548" s="38"/>
      <c r="H548" s="38"/>
      <c r="I548" s="38"/>
      <c r="N548" s="40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</row>
    <row r="549" spans="6:33" ht="15" customHeight="1">
      <c r="F549" s="38"/>
      <c r="G549" s="38"/>
      <c r="H549" s="38"/>
      <c r="I549" s="38"/>
      <c r="N549" s="40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</row>
    <row r="550" spans="6:33" ht="15" customHeight="1">
      <c r="F550" s="38"/>
      <c r="G550" s="38"/>
      <c r="H550" s="38"/>
      <c r="I550" s="38"/>
      <c r="N550" s="40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</row>
    <row r="551" spans="6:33" ht="15" customHeight="1">
      <c r="F551" s="38"/>
      <c r="G551" s="38"/>
      <c r="H551" s="38"/>
      <c r="I551" s="38"/>
      <c r="N551" s="40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</row>
    <row r="552" spans="6:33" ht="15" customHeight="1">
      <c r="F552" s="38"/>
      <c r="G552" s="38"/>
      <c r="H552" s="38"/>
      <c r="I552" s="38"/>
      <c r="N552" s="40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</row>
    <row r="553" spans="6:33" ht="15" customHeight="1">
      <c r="F553" s="38"/>
      <c r="G553" s="38"/>
      <c r="H553" s="38"/>
      <c r="I553" s="38"/>
      <c r="N553" s="40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</row>
    <row r="554" spans="6:33" ht="15" customHeight="1">
      <c r="F554" s="38"/>
      <c r="G554" s="38"/>
      <c r="H554" s="38"/>
      <c r="I554" s="38"/>
      <c r="N554" s="40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</row>
    <row r="555" spans="6:33" ht="15" customHeight="1">
      <c r="F555" s="38"/>
      <c r="G555" s="38"/>
      <c r="H555" s="38"/>
      <c r="I555" s="38"/>
      <c r="N555" s="40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</row>
    <row r="556" spans="6:33" ht="15" customHeight="1">
      <c r="F556" s="38"/>
      <c r="G556" s="38"/>
      <c r="H556" s="38"/>
      <c r="I556" s="38"/>
      <c r="N556" s="40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</row>
    <row r="557" spans="6:33" ht="15" customHeight="1">
      <c r="F557" s="38"/>
      <c r="G557" s="38"/>
      <c r="H557" s="38"/>
      <c r="I557" s="38"/>
      <c r="N557" s="40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</row>
    <row r="558" spans="6:33" ht="15" customHeight="1">
      <c r="F558" s="38"/>
      <c r="G558" s="38"/>
      <c r="H558" s="38"/>
      <c r="I558" s="38"/>
      <c r="N558" s="40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</row>
    <row r="559" spans="6:33" ht="15" customHeight="1">
      <c r="F559" s="38"/>
      <c r="G559" s="38"/>
      <c r="H559" s="38"/>
      <c r="I559" s="38"/>
      <c r="N559" s="40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</row>
    <row r="560" spans="6:33" ht="15" customHeight="1">
      <c r="F560" s="38"/>
      <c r="G560" s="38"/>
      <c r="H560" s="38"/>
      <c r="I560" s="38"/>
      <c r="N560" s="40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</row>
    <row r="561" spans="6:33" ht="15" customHeight="1">
      <c r="F561" s="38"/>
      <c r="G561" s="38"/>
      <c r="H561" s="38"/>
      <c r="I561" s="38"/>
      <c r="N561" s="40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</row>
    <row r="562" spans="6:33" ht="15" customHeight="1">
      <c r="F562" s="38"/>
      <c r="G562" s="38"/>
      <c r="H562" s="38"/>
      <c r="I562" s="38"/>
      <c r="N562" s="40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</row>
    <row r="563" spans="6:33" ht="15" customHeight="1">
      <c r="F563" s="38"/>
      <c r="G563" s="38"/>
      <c r="H563" s="38"/>
      <c r="I563" s="38"/>
      <c r="N563" s="40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</row>
    <row r="564" spans="6:33" ht="15" customHeight="1">
      <c r="F564" s="38"/>
      <c r="G564" s="38"/>
      <c r="H564" s="38"/>
      <c r="I564" s="38"/>
      <c r="N564" s="40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</row>
    <row r="565" spans="6:33" ht="15" customHeight="1">
      <c r="F565" s="38"/>
      <c r="G565" s="38"/>
      <c r="H565" s="38"/>
      <c r="I565" s="38"/>
      <c r="N565" s="40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</row>
    <row r="566" spans="6:33" ht="15" customHeight="1">
      <c r="F566" s="38"/>
      <c r="G566" s="38"/>
      <c r="H566" s="38"/>
      <c r="I566" s="38"/>
      <c r="N566" s="40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</row>
    <row r="567" spans="6:33" ht="15" customHeight="1">
      <c r="F567" s="38"/>
      <c r="G567" s="38"/>
      <c r="H567" s="38"/>
      <c r="I567" s="38"/>
      <c r="N567" s="40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</row>
    <row r="568" spans="6:33" ht="15" customHeight="1">
      <c r="F568" s="38"/>
      <c r="G568" s="38"/>
      <c r="H568" s="38"/>
      <c r="I568" s="38"/>
      <c r="N568" s="40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</row>
    <row r="569" spans="6:33" ht="15" customHeight="1">
      <c r="F569" s="38"/>
      <c r="G569" s="38"/>
      <c r="H569" s="38"/>
      <c r="I569" s="38"/>
      <c r="N569" s="40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</row>
    <row r="570" spans="6:33" ht="15" customHeight="1">
      <c r="F570" s="38"/>
      <c r="G570" s="38"/>
      <c r="H570" s="38"/>
      <c r="I570" s="38"/>
      <c r="N570" s="40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</row>
    <row r="571" spans="6:33" ht="15" customHeight="1">
      <c r="F571" s="38"/>
      <c r="G571" s="38"/>
      <c r="H571" s="38"/>
      <c r="I571" s="38"/>
      <c r="N571" s="40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</row>
    <row r="572" spans="6:33" ht="15" customHeight="1">
      <c r="F572" s="38"/>
      <c r="G572" s="38"/>
      <c r="H572" s="38"/>
      <c r="I572" s="38"/>
      <c r="N572" s="40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</row>
    <row r="573" spans="6:33" ht="15" customHeight="1">
      <c r="F573" s="38"/>
      <c r="G573" s="38"/>
      <c r="H573" s="38"/>
      <c r="I573" s="38"/>
      <c r="N573" s="40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</row>
    <row r="574" spans="6:33" ht="15" customHeight="1">
      <c r="F574" s="38"/>
      <c r="G574" s="38"/>
      <c r="H574" s="38"/>
      <c r="I574" s="38"/>
      <c r="N574" s="40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</row>
    <row r="575" spans="6:33" ht="15" customHeight="1">
      <c r="F575" s="38"/>
      <c r="G575" s="38"/>
      <c r="H575" s="38"/>
      <c r="I575" s="38"/>
      <c r="N575" s="40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</row>
    <row r="576" spans="6:33" ht="15" customHeight="1">
      <c r="F576" s="38"/>
      <c r="G576" s="38"/>
      <c r="H576" s="38"/>
      <c r="I576" s="38"/>
      <c r="N576" s="40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</row>
    <row r="577" spans="6:33" ht="15" customHeight="1">
      <c r="F577" s="38"/>
      <c r="G577" s="38"/>
      <c r="H577" s="38"/>
      <c r="I577" s="38"/>
      <c r="N577" s="40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</row>
    <row r="578" spans="6:33" ht="15" customHeight="1">
      <c r="F578" s="38"/>
      <c r="G578" s="38"/>
      <c r="H578" s="38"/>
      <c r="I578" s="38"/>
      <c r="N578" s="40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</row>
    <row r="579" spans="6:33" ht="15" customHeight="1">
      <c r="F579" s="38"/>
      <c r="G579" s="38"/>
      <c r="H579" s="38"/>
      <c r="I579" s="38"/>
      <c r="N579" s="40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</row>
    <row r="580" spans="6:33" ht="15" customHeight="1">
      <c r="F580" s="38"/>
      <c r="G580" s="38"/>
      <c r="H580" s="38"/>
      <c r="I580" s="38"/>
      <c r="N580" s="40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</row>
    <row r="581" spans="6:33" ht="15" customHeight="1">
      <c r="F581" s="38"/>
      <c r="G581" s="38"/>
      <c r="H581" s="38"/>
      <c r="I581" s="38"/>
      <c r="N581" s="40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</row>
    <row r="582" spans="6:33" ht="15" customHeight="1">
      <c r="F582" s="38"/>
      <c r="G582" s="38"/>
      <c r="H582" s="38"/>
      <c r="I582" s="38"/>
      <c r="N582" s="40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</row>
    <row r="583" spans="6:33" ht="15" customHeight="1">
      <c r="F583" s="38"/>
      <c r="G583" s="38"/>
      <c r="H583" s="38"/>
      <c r="I583" s="38"/>
      <c r="N583" s="40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</row>
    <row r="584" spans="6:33" ht="15" customHeight="1">
      <c r="F584" s="38"/>
      <c r="G584" s="38"/>
      <c r="H584" s="38"/>
      <c r="I584" s="38"/>
      <c r="N584" s="40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</row>
    <row r="585" spans="6:33" ht="15" customHeight="1">
      <c r="F585" s="38"/>
      <c r="G585" s="38"/>
      <c r="H585" s="38"/>
      <c r="I585" s="38"/>
      <c r="N585" s="40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</row>
    <row r="586" spans="6:33" ht="15" customHeight="1">
      <c r="F586" s="38"/>
      <c r="G586" s="38"/>
      <c r="H586" s="38"/>
      <c r="I586" s="38"/>
      <c r="N586" s="40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</row>
    <row r="587" spans="6:33" ht="15" customHeight="1">
      <c r="F587" s="38"/>
      <c r="G587" s="38"/>
      <c r="H587" s="38"/>
      <c r="I587" s="38"/>
      <c r="N587" s="40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</row>
    <row r="588" spans="6:33" ht="15" customHeight="1">
      <c r="F588" s="38"/>
      <c r="G588" s="38"/>
      <c r="H588" s="38"/>
      <c r="I588" s="38"/>
      <c r="N588" s="40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</row>
    <row r="589" spans="6:33" ht="15" customHeight="1">
      <c r="F589" s="38"/>
      <c r="G589" s="38"/>
      <c r="H589" s="38"/>
      <c r="I589" s="38"/>
      <c r="N589" s="40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</row>
    <row r="590" spans="6:33" ht="15" customHeight="1">
      <c r="F590" s="38"/>
      <c r="G590" s="38"/>
      <c r="H590" s="38"/>
      <c r="I590" s="38"/>
      <c r="N590" s="40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</row>
    <row r="591" spans="6:33" ht="15" customHeight="1">
      <c r="F591" s="38"/>
      <c r="G591" s="38"/>
      <c r="H591" s="38"/>
      <c r="I591" s="38"/>
      <c r="N591" s="40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</row>
    <row r="592" spans="6:33" ht="15" customHeight="1">
      <c r="F592" s="38"/>
      <c r="G592" s="38"/>
      <c r="H592" s="38"/>
      <c r="I592" s="38"/>
      <c r="N592" s="40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</row>
    <row r="593" spans="6:33" ht="15" customHeight="1">
      <c r="F593" s="38"/>
      <c r="G593" s="38"/>
      <c r="H593" s="38"/>
      <c r="I593" s="38"/>
      <c r="N593" s="40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</row>
    <row r="594" spans="6:33" ht="15" customHeight="1">
      <c r="F594" s="38"/>
      <c r="G594" s="38"/>
      <c r="H594" s="38"/>
      <c r="I594" s="38"/>
      <c r="N594" s="40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</row>
    <row r="595" spans="6:33" ht="15" customHeight="1">
      <c r="F595" s="38"/>
      <c r="G595" s="38"/>
      <c r="H595" s="38"/>
      <c r="I595" s="38"/>
      <c r="N595" s="40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</row>
    <row r="596" spans="6:33" ht="15" customHeight="1">
      <c r="F596" s="38"/>
      <c r="G596" s="38"/>
      <c r="H596" s="38"/>
      <c r="I596" s="38"/>
      <c r="N596" s="40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</row>
    <row r="597" spans="6:33" ht="15" customHeight="1">
      <c r="F597" s="38"/>
      <c r="G597" s="38"/>
      <c r="H597" s="38"/>
      <c r="I597" s="38"/>
      <c r="N597" s="40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</row>
    <row r="598" spans="6:33" ht="15" customHeight="1">
      <c r="F598" s="38"/>
      <c r="G598" s="38"/>
      <c r="H598" s="38"/>
      <c r="I598" s="38"/>
      <c r="N598" s="40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</row>
    <row r="599" spans="6:33" ht="15" customHeight="1">
      <c r="F599" s="38"/>
      <c r="G599" s="38"/>
      <c r="H599" s="38"/>
      <c r="I599" s="38"/>
      <c r="N599" s="40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</row>
    <row r="600" spans="6:33" ht="15" customHeight="1">
      <c r="F600" s="38"/>
      <c r="G600" s="38"/>
      <c r="H600" s="38"/>
      <c r="I600" s="38"/>
      <c r="N600" s="40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</row>
    <row r="601" spans="6:33" ht="15" customHeight="1">
      <c r="F601" s="38"/>
      <c r="G601" s="38"/>
      <c r="H601" s="38"/>
      <c r="I601" s="38"/>
      <c r="N601" s="40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</row>
    <row r="602" spans="6:33" ht="15" customHeight="1">
      <c r="F602" s="38"/>
      <c r="G602" s="38"/>
      <c r="H602" s="38"/>
      <c r="I602" s="38"/>
      <c r="N602" s="40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</row>
    <row r="603" spans="6:33" ht="15" customHeight="1">
      <c r="F603" s="38"/>
      <c r="G603" s="38"/>
      <c r="H603" s="38"/>
      <c r="I603" s="38"/>
      <c r="N603" s="40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</row>
    <row r="604" spans="6:33" ht="15" customHeight="1">
      <c r="F604" s="38"/>
      <c r="G604" s="38"/>
      <c r="H604" s="38"/>
      <c r="I604" s="38"/>
      <c r="N604" s="40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</row>
    <row r="605" spans="6:33" ht="15" customHeight="1">
      <c r="F605" s="38"/>
      <c r="G605" s="38"/>
      <c r="H605" s="38"/>
      <c r="I605" s="38"/>
      <c r="N605" s="40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</row>
    <row r="606" spans="6:33" ht="15" customHeight="1">
      <c r="F606" s="38"/>
      <c r="G606" s="38"/>
      <c r="H606" s="38"/>
      <c r="I606" s="38"/>
      <c r="N606" s="40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</row>
    <row r="607" spans="6:33" ht="15" customHeight="1">
      <c r="F607" s="38"/>
      <c r="G607" s="38"/>
      <c r="H607" s="38"/>
      <c r="I607" s="38"/>
      <c r="N607" s="40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</row>
    <row r="608" spans="6:33" ht="15" customHeight="1">
      <c r="F608" s="38"/>
      <c r="G608" s="38"/>
      <c r="H608" s="38"/>
      <c r="I608" s="38"/>
      <c r="N608" s="40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</row>
    <row r="609" spans="6:33" ht="15" customHeight="1">
      <c r="F609" s="38"/>
      <c r="G609" s="38"/>
      <c r="H609" s="38"/>
      <c r="I609" s="38"/>
      <c r="N609" s="40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</row>
    <row r="610" spans="6:33" ht="15" customHeight="1">
      <c r="F610" s="38"/>
      <c r="G610" s="38"/>
      <c r="H610" s="38"/>
      <c r="I610" s="38"/>
      <c r="N610" s="40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</row>
    <row r="611" spans="6:33" ht="15" customHeight="1">
      <c r="F611" s="38"/>
      <c r="G611" s="38"/>
      <c r="H611" s="38"/>
      <c r="I611" s="38"/>
      <c r="N611" s="40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</row>
    <row r="612" spans="6:33" ht="15" customHeight="1">
      <c r="F612" s="38"/>
      <c r="G612" s="38"/>
      <c r="H612" s="38"/>
      <c r="I612" s="38"/>
      <c r="N612" s="40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</row>
    <row r="613" spans="6:33" ht="15" customHeight="1">
      <c r="F613" s="38"/>
      <c r="G613" s="38"/>
      <c r="H613" s="38"/>
      <c r="I613" s="38"/>
      <c r="N613" s="40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</row>
    <row r="614" spans="6:33" ht="15" customHeight="1">
      <c r="F614" s="38"/>
      <c r="G614" s="38"/>
      <c r="H614" s="38"/>
      <c r="I614" s="38"/>
      <c r="N614" s="40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</row>
    <row r="615" spans="6:33" ht="15" customHeight="1">
      <c r="F615" s="38"/>
      <c r="G615" s="38"/>
      <c r="H615" s="38"/>
      <c r="I615" s="38"/>
      <c r="N615" s="40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</row>
    <row r="616" spans="6:33" ht="15" customHeight="1">
      <c r="F616" s="38"/>
      <c r="G616" s="38"/>
      <c r="H616" s="38"/>
      <c r="I616" s="38"/>
      <c r="N616" s="40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</row>
    <row r="617" spans="6:33" ht="15" customHeight="1">
      <c r="F617" s="38"/>
      <c r="G617" s="38"/>
      <c r="H617" s="38"/>
      <c r="I617" s="38"/>
      <c r="N617" s="40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</row>
    <row r="618" spans="6:33" ht="15" customHeight="1">
      <c r="F618" s="38"/>
      <c r="G618" s="38"/>
      <c r="H618" s="38"/>
      <c r="I618" s="38"/>
      <c r="N618" s="40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</row>
    <row r="619" spans="6:33" ht="15" customHeight="1">
      <c r="F619" s="38"/>
      <c r="G619" s="38"/>
      <c r="H619" s="38"/>
      <c r="I619" s="38"/>
      <c r="N619" s="40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</row>
    <row r="620" spans="6:33" ht="15" customHeight="1">
      <c r="F620" s="38"/>
      <c r="G620" s="38"/>
      <c r="H620" s="38"/>
      <c r="I620" s="38"/>
      <c r="N620" s="40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</row>
    <row r="621" spans="6:33" ht="15" customHeight="1">
      <c r="F621" s="38"/>
      <c r="G621" s="38"/>
      <c r="H621" s="38"/>
      <c r="I621" s="38"/>
      <c r="N621" s="40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</row>
    <row r="622" spans="6:33" ht="15" customHeight="1">
      <c r="F622" s="38"/>
      <c r="G622" s="38"/>
      <c r="H622" s="38"/>
      <c r="I622" s="38"/>
      <c r="N622" s="40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</row>
    <row r="623" spans="6:33" ht="15" customHeight="1">
      <c r="F623" s="38"/>
      <c r="G623" s="38"/>
      <c r="H623" s="38"/>
      <c r="I623" s="38"/>
      <c r="N623" s="40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</row>
    <row r="624" spans="6:33" ht="15" customHeight="1">
      <c r="F624" s="38"/>
      <c r="G624" s="38"/>
      <c r="H624" s="38"/>
      <c r="I624" s="38"/>
      <c r="N624" s="40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</row>
    <row r="625" spans="6:33" ht="15" customHeight="1">
      <c r="F625" s="38"/>
      <c r="G625" s="38"/>
      <c r="H625" s="38"/>
      <c r="I625" s="38"/>
      <c r="N625" s="40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</row>
    <row r="626" spans="6:33" ht="15" customHeight="1">
      <c r="F626" s="38"/>
      <c r="G626" s="38"/>
      <c r="H626" s="38"/>
      <c r="I626" s="38"/>
      <c r="N626" s="40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</row>
    <row r="627" spans="6:33" ht="15" customHeight="1">
      <c r="F627" s="38"/>
      <c r="G627" s="38"/>
      <c r="H627" s="38"/>
      <c r="I627" s="38"/>
      <c r="N627" s="40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</row>
    <row r="628" spans="6:33" ht="15" customHeight="1">
      <c r="F628" s="38"/>
      <c r="G628" s="38"/>
      <c r="H628" s="38"/>
      <c r="I628" s="38"/>
      <c r="N628" s="40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</row>
    <row r="629" spans="6:33" ht="15" customHeight="1">
      <c r="F629" s="38"/>
      <c r="G629" s="38"/>
      <c r="H629" s="38"/>
      <c r="I629" s="38"/>
      <c r="N629" s="40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</row>
    <row r="630" spans="6:33" ht="15" customHeight="1">
      <c r="F630" s="38"/>
      <c r="G630" s="38"/>
      <c r="H630" s="38"/>
      <c r="I630" s="38"/>
      <c r="N630" s="40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</row>
    <row r="631" spans="6:33" ht="15" customHeight="1">
      <c r="F631" s="38"/>
      <c r="G631" s="38"/>
      <c r="H631" s="38"/>
      <c r="I631" s="38"/>
      <c r="N631" s="40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</row>
    <row r="632" spans="6:33" ht="15" customHeight="1">
      <c r="F632" s="38"/>
      <c r="G632" s="38"/>
      <c r="H632" s="38"/>
      <c r="I632" s="38"/>
      <c r="N632" s="40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</row>
    <row r="633" spans="6:33" ht="15" customHeight="1">
      <c r="F633" s="38"/>
      <c r="G633" s="38"/>
      <c r="H633" s="38"/>
      <c r="I633" s="38"/>
      <c r="N633" s="40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</row>
    <row r="634" spans="6:33" ht="15" customHeight="1">
      <c r="F634" s="38"/>
      <c r="G634" s="38"/>
      <c r="H634" s="38"/>
      <c r="I634" s="38"/>
      <c r="N634" s="40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</row>
    <row r="635" spans="6:33" ht="15" customHeight="1">
      <c r="F635" s="38"/>
      <c r="G635" s="38"/>
      <c r="H635" s="38"/>
      <c r="I635" s="38"/>
      <c r="N635" s="40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</row>
    <row r="636" spans="6:33" ht="15" customHeight="1">
      <c r="F636" s="38"/>
      <c r="G636" s="38"/>
      <c r="H636" s="38"/>
      <c r="I636" s="38"/>
      <c r="N636" s="40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</row>
    <row r="637" spans="6:33" ht="15" customHeight="1">
      <c r="F637" s="38"/>
      <c r="G637" s="38"/>
      <c r="H637" s="38"/>
      <c r="I637" s="38"/>
      <c r="N637" s="40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</row>
    <row r="638" spans="6:33" ht="15" customHeight="1">
      <c r="F638" s="38"/>
      <c r="G638" s="38"/>
      <c r="H638" s="38"/>
      <c r="I638" s="38"/>
      <c r="N638" s="40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</row>
    <row r="639" spans="6:33" ht="15" customHeight="1">
      <c r="F639" s="38"/>
      <c r="G639" s="38"/>
      <c r="H639" s="38"/>
      <c r="I639" s="38"/>
      <c r="N639" s="40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</row>
    <row r="640" spans="6:33" ht="15" customHeight="1">
      <c r="F640" s="38"/>
      <c r="G640" s="38"/>
      <c r="H640" s="38"/>
      <c r="I640" s="38"/>
      <c r="N640" s="40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</row>
    <row r="641" spans="6:33" ht="15" customHeight="1">
      <c r="F641" s="38"/>
      <c r="G641" s="38"/>
      <c r="H641" s="38"/>
      <c r="I641" s="38"/>
      <c r="N641" s="40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</row>
    <row r="642" spans="6:33" ht="15" customHeight="1">
      <c r="F642" s="38"/>
      <c r="G642" s="38"/>
      <c r="H642" s="38"/>
      <c r="I642" s="38"/>
      <c r="N642" s="40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</row>
    <row r="643" spans="6:33" ht="15" customHeight="1">
      <c r="F643" s="38"/>
      <c r="G643" s="38"/>
      <c r="H643" s="38"/>
      <c r="I643" s="38"/>
      <c r="N643" s="40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</row>
    <row r="644" spans="6:33" ht="15" customHeight="1">
      <c r="F644" s="38"/>
      <c r="G644" s="38"/>
      <c r="H644" s="38"/>
      <c r="I644" s="38"/>
      <c r="N644" s="40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</row>
    <row r="645" spans="6:33" ht="15" customHeight="1">
      <c r="F645" s="38"/>
      <c r="G645" s="38"/>
      <c r="H645" s="38"/>
      <c r="I645" s="38"/>
      <c r="N645" s="40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</row>
    <row r="646" spans="6:33" ht="15" customHeight="1">
      <c r="F646" s="38"/>
      <c r="G646" s="38"/>
      <c r="H646" s="38"/>
      <c r="I646" s="38"/>
      <c r="N646" s="40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</row>
    <row r="647" spans="6:33" ht="15" customHeight="1">
      <c r="F647" s="38"/>
      <c r="G647" s="38"/>
      <c r="H647" s="38"/>
      <c r="I647" s="38"/>
      <c r="N647" s="40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</row>
    <row r="648" spans="6:33" ht="15" customHeight="1">
      <c r="F648" s="38"/>
      <c r="G648" s="38"/>
      <c r="H648" s="38"/>
      <c r="I648" s="38"/>
      <c r="N648" s="40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</row>
    <row r="649" spans="6:33" ht="15" customHeight="1">
      <c r="F649" s="38"/>
      <c r="G649" s="38"/>
      <c r="H649" s="38"/>
      <c r="I649" s="38"/>
      <c r="N649" s="40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</row>
    <row r="650" spans="6:33" ht="15" customHeight="1">
      <c r="F650" s="38"/>
      <c r="G650" s="38"/>
      <c r="H650" s="38"/>
      <c r="I650" s="38"/>
      <c r="N650" s="40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</row>
    <row r="651" spans="6:33" ht="15" customHeight="1">
      <c r="F651" s="38"/>
      <c r="G651" s="38"/>
      <c r="H651" s="38"/>
      <c r="I651" s="38"/>
      <c r="N651" s="40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</row>
    <row r="652" spans="6:33" ht="15" customHeight="1">
      <c r="F652" s="38"/>
      <c r="G652" s="38"/>
      <c r="H652" s="38"/>
      <c r="I652" s="38"/>
      <c r="N652" s="40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</row>
    <row r="653" spans="6:33" ht="15" customHeight="1">
      <c r="F653" s="38"/>
      <c r="G653" s="38"/>
      <c r="H653" s="38"/>
      <c r="I653" s="38"/>
      <c r="N653" s="40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</row>
    <row r="654" spans="6:33" ht="15" customHeight="1">
      <c r="F654" s="38"/>
      <c r="G654" s="38"/>
      <c r="H654" s="38"/>
      <c r="I654" s="38"/>
      <c r="N654" s="40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</row>
    <row r="655" spans="6:33" ht="15" customHeight="1">
      <c r="F655" s="38"/>
      <c r="G655" s="38"/>
      <c r="H655" s="38"/>
      <c r="I655" s="38"/>
      <c r="N655" s="40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</row>
    <row r="656" spans="6:33" ht="15" customHeight="1">
      <c r="F656" s="38"/>
      <c r="G656" s="38"/>
      <c r="H656" s="38"/>
      <c r="I656" s="38"/>
      <c r="N656" s="40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</row>
    <row r="657" spans="6:33" ht="15" customHeight="1">
      <c r="F657" s="38"/>
      <c r="G657" s="38"/>
      <c r="H657" s="38"/>
      <c r="I657" s="38"/>
      <c r="N657" s="40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</row>
    <row r="658" spans="6:33" ht="15" customHeight="1">
      <c r="F658" s="38"/>
      <c r="G658" s="38"/>
      <c r="H658" s="38"/>
      <c r="I658" s="38"/>
      <c r="N658" s="40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</row>
    <row r="659" spans="6:33" ht="15" customHeight="1">
      <c r="F659" s="38"/>
      <c r="G659" s="38"/>
      <c r="H659" s="38"/>
      <c r="I659" s="38"/>
      <c r="N659" s="40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</row>
    <row r="660" spans="6:33" ht="15" customHeight="1">
      <c r="F660" s="38"/>
      <c r="G660" s="38"/>
      <c r="H660" s="38"/>
      <c r="I660" s="38"/>
      <c r="N660" s="40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</row>
    <row r="661" spans="6:33" ht="15" customHeight="1">
      <c r="F661" s="38"/>
      <c r="G661" s="38"/>
      <c r="H661" s="38"/>
      <c r="I661" s="38"/>
      <c r="N661" s="40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</row>
    <row r="662" spans="6:33" ht="15" customHeight="1">
      <c r="F662" s="38"/>
      <c r="G662" s="38"/>
      <c r="H662" s="38"/>
      <c r="I662" s="38"/>
      <c r="N662" s="40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</row>
    <row r="663" spans="6:33" ht="15" customHeight="1">
      <c r="F663" s="38"/>
      <c r="G663" s="38"/>
      <c r="H663" s="38"/>
      <c r="I663" s="38"/>
      <c r="N663" s="40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</row>
    <row r="664" spans="6:33" ht="15" customHeight="1">
      <c r="F664" s="38"/>
      <c r="G664" s="38"/>
      <c r="H664" s="38"/>
      <c r="I664" s="38"/>
      <c r="N664" s="40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</row>
    <row r="665" spans="6:33" ht="15" customHeight="1">
      <c r="F665" s="38"/>
      <c r="G665" s="38"/>
      <c r="H665" s="38"/>
      <c r="I665" s="38"/>
      <c r="N665" s="40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</row>
    <row r="666" spans="6:33" ht="15" customHeight="1">
      <c r="F666" s="38"/>
      <c r="G666" s="38"/>
      <c r="H666" s="38"/>
      <c r="I666" s="38"/>
      <c r="N666" s="40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</row>
    <row r="667" spans="6:33" ht="15" customHeight="1">
      <c r="F667" s="38"/>
      <c r="G667" s="38"/>
      <c r="H667" s="38"/>
      <c r="I667" s="38"/>
      <c r="N667" s="40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</row>
    <row r="668" spans="6:33" ht="15" customHeight="1">
      <c r="F668" s="38"/>
      <c r="G668" s="38"/>
      <c r="H668" s="38"/>
      <c r="I668" s="38"/>
      <c r="N668" s="40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</row>
    <row r="669" spans="6:33" ht="15" customHeight="1">
      <c r="F669" s="38"/>
      <c r="G669" s="38"/>
      <c r="H669" s="38"/>
      <c r="I669" s="38"/>
      <c r="N669" s="40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</row>
    <row r="670" spans="6:33" ht="15" customHeight="1">
      <c r="F670" s="38"/>
      <c r="G670" s="38"/>
      <c r="H670" s="38"/>
      <c r="I670" s="38"/>
      <c r="N670" s="40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</row>
    <row r="671" spans="6:33" ht="15" customHeight="1">
      <c r="F671" s="38"/>
      <c r="G671" s="38"/>
      <c r="H671" s="38"/>
      <c r="I671" s="38"/>
      <c r="N671" s="40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</row>
    <row r="672" spans="6:33" ht="15" customHeight="1">
      <c r="F672" s="38"/>
      <c r="G672" s="38"/>
      <c r="H672" s="38"/>
      <c r="I672" s="38"/>
      <c r="N672" s="40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</row>
    <row r="673" spans="6:33" ht="15" customHeight="1">
      <c r="F673" s="38"/>
      <c r="G673" s="38"/>
      <c r="H673" s="38"/>
      <c r="I673" s="38"/>
      <c r="N673" s="40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</row>
    <row r="674" spans="6:33" ht="15" customHeight="1">
      <c r="F674" s="38"/>
      <c r="G674" s="38"/>
      <c r="H674" s="38"/>
      <c r="I674" s="38"/>
      <c r="N674" s="40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</row>
    <row r="675" spans="6:33" ht="15" customHeight="1">
      <c r="F675" s="38"/>
      <c r="G675" s="38"/>
      <c r="H675" s="38"/>
      <c r="I675" s="38"/>
      <c r="N675" s="40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</row>
    <row r="676" spans="6:33" ht="15" customHeight="1">
      <c r="F676" s="38"/>
      <c r="G676" s="38"/>
      <c r="H676" s="38"/>
      <c r="I676" s="38"/>
      <c r="N676" s="40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</row>
    <row r="677" spans="6:33" ht="15" customHeight="1">
      <c r="F677" s="38"/>
      <c r="G677" s="38"/>
      <c r="H677" s="38"/>
      <c r="I677" s="38"/>
      <c r="N677" s="40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</row>
    <row r="678" spans="6:33" ht="15" customHeight="1">
      <c r="F678" s="38"/>
      <c r="G678" s="38"/>
      <c r="H678" s="38"/>
      <c r="I678" s="38"/>
      <c r="N678" s="40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</row>
    <row r="679" spans="6:33" ht="15" customHeight="1">
      <c r="F679" s="38"/>
      <c r="G679" s="38"/>
      <c r="H679" s="38"/>
      <c r="I679" s="38"/>
      <c r="N679" s="40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</row>
    <row r="680" spans="6:33" ht="15" customHeight="1">
      <c r="F680" s="38"/>
      <c r="G680" s="38"/>
      <c r="H680" s="38"/>
      <c r="I680" s="38"/>
      <c r="N680" s="40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</row>
    <row r="681" spans="6:33" ht="15" customHeight="1">
      <c r="F681" s="38"/>
      <c r="G681" s="38"/>
      <c r="H681" s="38"/>
      <c r="I681" s="38"/>
      <c r="N681" s="40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</row>
    <row r="682" spans="6:33" ht="15" customHeight="1">
      <c r="F682" s="38"/>
      <c r="G682" s="38"/>
      <c r="H682" s="38"/>
      <c r="I682" s="38"/>
      <c r="N682" s="40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</row>
    <row r="683" spans="6:33" ht="15" customHeight="1">
      <c r="F683" s="38"/>
      <c r="G683" s="38"/>
      <c r="H683" s="38"/>
      <c r="I683" s="38"/>
      <c r="N683" s="40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</row>
    <row r="684" spans="6:33" ht="15" customHeight="1">
      <c r="F684" s="38"/>
      <c r="G684" s="38"/>
      <c r="H684" s="38"/>
      <c r="I684" s="38"/>
      <c r="N684" s="40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</row>
    <row r="685" spans="6:33" ht="15" customHeight="1">
      <c r="F685" s="38"/>
      <c r="G685" s="38"/>
      <c r="H685" s="38"/>
      <c r="I685" s="38"/>
      <c r="N685" s="40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</row>
    <row r="686" spans="6:33" ht="15" customHeight="1">
      <c r="F686" s="38"/>
      <c r="G686" s="38"/>
      <c r="H686" s="38"/>
      <c r="I686" s="38"/>
      <c r="N686" s="40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</row>
    <row r="687" spans="6:33" ht="15" customHeight="1">
      <c r="F687" s="38"/>
      <c r="G687" s="38"/>
      <c r="H687" s="38"/>
      <c r="I687" s="38"/>
      <c r="N687" s="40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</row>
    <row r="688" spans="6:33" ht="15" customHeight="1">
      <c r="F688" s="38"/>
      <c r="G688" s="38"/>
      <c r="H688" s="38"/>
      <c r="I688" s="38"/>
      <c r="N688" s="40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</row>
    <row r="689" spans="6:33" ht="15" customHeight="1">
      <c r="F689" s="38"/>
      <c r="G689" s="38"/>
      <c r="H689" s="38"/>
      <c r="I689" s="38"/>
      <c r="N689" s="40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</row>
    <row r="690" spans="6:33" ht="15" customHeight="1">
      <c r="F690" s="38"/>
      <c r="G690" s="38"/>
      <c r="H690" s="38"/>
      <c r="I690" s="38"/>
      <c r="N690" s="40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</row>
    <row r="691" spans="6:33" ht="15" customHeight="1">
      <c r="F691" s="38"/>
      <c r="G691" s="38"/>
      <c r="H691" s="38"/>
      <c r="I691" s="38"/>
      <c r="N691" s="40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</row>
    <row r="692" spans="6:33" ht="15" customHeight="1">
      <c r="F692" s="38"/>
      <c r="G692" s="38"/>
      <c r="H692" s="38"/>
      <c r="I692" s="38"/>
      <c r="N692" s="40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</row>
    <row r="693" spans="6:33" ht="15" customHeight="1">
      <c r="F693" s="38"/>
      <c r="G693" s="38"/>
      <c r="H693" s="38"/>
      <c r="I693" s="38"/>
      <c r="N693" s="40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</row>
    <row r="694" spans="6:33" ht="15" customHeight="1">
      <c r="F694" s="38"/>
      <c r="G694" s="38"/>
      <c r="H694" s="38"/>
      <c r="I694" s="38"/>
      <c r="N694" s="40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</row>
    <row r="695" spans="6:33" ht="15" customHeight="1">
      <c r="F695" s="38"/>
      <c r="G695" s="38"/>
      <c r="H695" s="38"/>
      <c r="I695" s="38"/>
      <c r="N695" s="40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</row>
    <row r="696" spans="6:33" ht="15" customHeight="1">
      <c r="F696" s="38"/>
      <c r="G696" s="38"/>
      <c r="H696" s="38"/>
      <c r="I696" s="38"/>
      <c r="N696" s="40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</row>
    <row r="697" spans="6:33" ht="15" customHeight="1">
      <c r="F697" s="38"/>
      <c r="G697" s="38"/>
      <c r="H697" s="38"/>
      <c r="I697" s="38"/>
      <c r="N697" s="40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</row>
    <row r="698" spans="6:33" ht="15" customHeight="1">
      <c r="F698" s="38"/>
      <c r="G698" s="38"/>
      <c r="H698" s="38"/>
      <c r="I698" s="38"/>
      <c r="N698" s="40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</row>
    <row r="699" spans="6:33" ht="15" customHeight="1">
      <c r="F699" s="38"/>
      <c r="G699" s="38"/>
      <c r="H699" s="38"/>
      <c r="I699" s="38"/>
      <c r="N699" s="40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</row>
    <row r="700" spans="6:33" ht="15" customHeight="1">
      <c r="F700" s="38"/>
      <c r="G700" s="38"/>
      <c r="H700" s="38"/>
      <c r="I700" s="38"/>
      <c r="N700" s="40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</row>
    <row r="701" spans="6:33" ht="15" customHeight="1">
      <c r="F701" s="38"/>
      <c r="G701" s="38"/>
      <c r="H701" s="38"/>
      <c r="I701" s="38"/>
      <c r="N701" s="40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</row>
    <row r="702" spans="6:33" ht="15" customHeight="1">
      <c r="F702" s="38"/>
      <c r="G702" s="38"/>
      <c r="H702" s="38"/>
      <c r="I702" s="38"/>
      <c r="N702" s="40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</row>
    <row r="703" spans="6:33" ht="15" customHeight="1">
      <c r="F703" s="38"/>
      <c r="G703" s="38"/>
      <c r="H703" s="38"/>
      <c r="I703" s="38"/>
      <c r="N703" s="40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</row>
    <row r="704" spans="6:33" ht="15" customHeight="1">
      <c r="F704" s="38"/>
      <c r="G704" s="38"/>
      <c r="H704" s="38"/>
      <c r="I704" s="38"/>
      <c r="N704" s="40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</row>
    <row r="705" spans="6:33" ht="15" customHeight="1">
      <c r="F705" s="38"/>
      <c r="G705" s="38"/>
      <c r="H705" s="38"/>
      <c r="I705" s="38"/>
      <c r="N705" s="40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</row>
    <row r="706" spans="6:33" ht="15" customHeight="1">
      <c r="F706" s="38"/>
      <c r="G706" s="38"/>
      <c r="H706" s="38"/>
      <c r="I706" s="38"/>
      <c r="N706" s="40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</row>
    <row r="707" spans="6:33" ht="15" customHeight="1">
      <c r="F707" s="38"/>
      <c r="G707" s="38"/>
      <c r="H707" s="38"/>
      <c r="I707" s="38"/>
      <c r="N707" s="40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</row>
    <row r="708" spans="6:33" ht="15" customHeight="1">
      <c r="F708" s="38"/>
      <c r="G708" s="38"/>
      <c r="H708" s="38"/>
      <c r="I708" s="38"/>
      <c r="N708" s="40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</row>
    <row r="709" spans="6:33" ht="15" customHeight="1">
      <c r="F709" s="38"/>
      <c r="G709" s="38"/>
      <c r="H709" s="38"/>
      <c r="I709" s="38"/>
      <c r="N709" s="40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</row>
    <row r="710" spans="6:33" ht="15" customHeight="1">
      <c r="F710" s="38"/>
      <c r="G710" s="38"/>
      <c r="H710" s="38"/>
      <c r="I710" s="38"/>
      <c r="N710" s="40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</row>
    <row r="711" spans="6:33" ht="15" customHeight="1">
      <c r="F711" s="38"/>
      <c r="G711" s="38"/>
      <c r="H711" s="38"/>
      <c r="I711" s="38"/>
      <c r="N711" s="40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</row>
    <row r="712" spans="6:33" ht="15" customHeight="1">
      <c r="F712" s="38"/>
      <c r="G712" s="38"/>
      <c r="H712" s="38"/>
      <c r="I712" s="38"/>
      <c r="N712" s="40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</row>
    <row r="713" spans="6:33" ht="15" customHeight="1">
      <c r="F713" s="38"/>
      <c r="G713" s="38"/>
      <c r="H713" s="38"/>
      <c r="I713" s="38"/>
      <c r="N713" s="40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</row>
    <row r="714" spans="6:33" ht="15" customHeight="1">
      <c r="F714" s="38"/>
      <c r="G714" s="38"/>
      <c r="H714" s="38"/>
      <c r="I714" s="38"/>
      <c r="N714" s="40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</row>
    <row r="715" spans="6:33" ht="15" customHeight="1">
      <c r="F715" s="38"/>
      <c r="G715" s="38"/>
      <c r="H715" s="38"/>
      <c r="I715" s="38"/>
      <c r="N715" s="40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</row>
    <row r="716" spans="6:33" ht="15" customHeight="1">
      <c r="F716" s="38"/>
      <c r="G716" s="38"/>
      <c r="H716" s="38"/>
      <c r="I716" s="38"/>
      <c r="N716" s="40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</row>
    <row r="717" spans="6:33" ht="15" customHeight="1">
      <c r="F717" s="38"/>
      <c r="G717" s="38"/>
      <c r="H717" s="38"/>
      <c r="I717" s="38"/>
      <c r="N717" s="40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</row>
    <row r="718" spans="6:33" ht="15" customHeight="1">
      <c r="F718" s="38"/>
      <c r="G718" s="38"/>
      <c r="H718" s="38"/>
      <c r="I718" s="38"/>
      <c r="N718" s="40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</row>
    <row r="719" spans="6:33" ht="15" customHeight="1">
      <c r="F719" s="38"/>
      <c r="G719" s="38"/>
      <c r="H719" s="38"/>
      <c r="I719" s="38"/>
      <c r="N719" s="40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</row>
    <row r="720" spans="6:33" ht="15" customHeight="1">
      <c r="F720" s="38"/>
      <c r="G720" s="38"/>
      <c r="H720" s="38"/>
      <c r="I720" s="38"/>
      <c r="N720" s="40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</row>
    <row r="721" spans="6:33" ht="15" customHeight="1">
      <c r="F721" s="38"/>
      <c r="G721" s="38"/>
      <c r="H721" s="38"/>
      <c r="I721" s="38"/>
      <c r="N721" s="40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</row>
    <row r="722" spans="6:33" ht="15" customHeight="1">
      <c r="F722" s="38"/>
      <c r="G722" s="38"/>
      <c r="H722" s="38"/>
      <c r="I722" s="38"/>
      <c r="N722" s="40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</row>
    <row r="723" spans="6:33" ht="15" customHeight="1">
      <c r="F723" s="38"/>
      <c r="G723" s="38"/>
      <c r="H723" s="38"/>
      <c r="I723" s="38"/>
      <c r="N723" s="40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</row>
    <row r="724" spans="6:33" ht="15" customHeight="1">
      <c r="F724" s="38"/>
      <c r="G724" s="38"/>
      <c r="H724" s="38"/>
      <c r="I724" s="38"/>
      <c r="N724" s="40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</row>
    <row r="725" spans="6:33" ht="15" customHeight="1">
      <c r="F725" s="38"/>
      <c r="G725" s="38"/>
      <c r="H725" s="38"/>
      <c r="I725" s="38"/>
      <c r="N725" s="40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</row>
    <row r="726" spans="6:33" ht="15" customHeight="1">
      <c r="F726" s="38"/>
      <c r="G726" s="38"/>
      <c r="H726" s="38"/>
      <c r="I726" s="38"/>
      <c r="N726" s="40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</row>
    <row r="727" spans="6:33" ht="15" customHeight="1">
      <c r="F727" s="38"/>
      <c r="G727" s="38"/>
      <c r="H727" s="38"/>
      <c r="I727" s="38"/>
      <c r="N727" s="40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</row>
    <row r="728" spans="6:33" ht="15" customHeight="1">
      <c r="F728" s="38"/>
      <c r="G728" s="38"/>
      <c r="H728" s="38"/>
      <c r="I728" s="38"/>
      <c r="N728" s="40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</row>
    <row r="729" spans="6:33" ht="15" customHeight="1">
      <c r="F729" s="38"/>
      <c r="G729" s="38"/>
      <c r="H729" s="38"/>
      <c r="I729" s="38"/>
      <c r="N729" s="40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</row>
    <row r="730" spans="6:33" ht="15" customHeight="1">
      <c r="F730" s="38"/>
      <c r="G730" s="38"/>
      <c r="H730" s="38"/>
      <c r="I730" s="38"/>
      <c r="N730" s="40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</row>
    <row r="731" spans="6:33" ht="15" customHeight="1">
      <c r="F731" s="38"/>
      <c r="G731" s="38"/>
      <c r="H731" s="38"/>
      <c r="I731" s="38"/>
      <c r="N731" s="40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</row>
    <row r="732" spans="6:33" ht="15" customHeight="1">
      <c r="F732" s="38"/>
      <c r="G732" s="38"/>
      <c r="H732" s="38"/>
      <c r="I732" s="38"/>
      <c r="N732" s="40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</row>
    <row r="733" spans="6:33" ht="15" customHeight="1">
      <c r="F733" s="38"/>
      <c r="G733" s="38"/>
      <c r="H733" s="38"/>
      <c r="I733" s="38"/>
      <c r="N733" s="40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</row>
    <row r="734" spans="6:33" ht="15" customHeight="1">
      <c r="F734" s="38"/>
      <c r="G734" s="38"/>
      <c r="H734" s="38"/>
      <c r="I734" s="38"/>
      <c r="N734" s="40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</row>
    <row r="735" spans="6:33" ht="15" customHeight="1">
      <c r="F735" s="38"/>
      <c r="G735" s="38"/>
      <c r="H735" s="38"/>
      <c r="I735" s="38"/>
      <c r="N735" s="40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</row>
    <row r="736" spans="6:33" ht="15" customHeight="1">
      <c r="F736" s="38"/>
      <c r="G736" s="38"/>
      <c r="H736" s="38"/>
      <c r="I736" s="38"/>
      <c r="N736" s="40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</row>
    <row r="737" spans="6:33" ht="15" customHeight="1">
      <c r="F737" s="38"/>
      <c r="G737" s="38"/>
      <c r="H737" s="38"/>
      <c r="I737" s="38"/>
      <c r="N737" s="40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</row>
    <row r="738" spans="6:33" ht="15" customHeight="1">
      <c r="F738" s="38"/>
      <c r="G738" s="38"/>
      <c r="H738" s="38"/>
      <c r="I738" s="38"/>
      <c r="N738" s="40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</row>
    <row r="739" spans="6:33" ht="15" customHeight="1">
      <c r="F739" s="38"/>
      <c r="G739" s="38"/>
      <c r="H739" s="38"/>
      <c r="I739" s="38"/>
      <c r="N739" s="40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</row>
    <row r="740" spans="6:33" ht="15" customHeight="1">
      <c r="F740" s="38"/>
      <c r="G740" s="38"/>
      <c r="H740" s="38"/>
      <c r="I740" s="38"/>
      <c r="N740" s="40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</row>
    <row r="741" spans="6:33" ht="15" customHeight="1">
      <c r="F741" s="38"/>
      <c r="G741" s="38"/>
      <c r="H741" s="38"/>
      <c r="I741" s="38"/>
      <c r="N741" s="40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</row>
    <row r="742" spans="6:33" ht="15" customHeight="1">
      <c r="F742" s="38"/>
      <c r="G742" s="38"/>
      <c r="H742" s="38"/>
      <c r="I742" s="38"/>
      <c r="N742" s="40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</row>
    <row r="743" spans="6:33" ht="15" customHeight="1">
      <c r="F743" s="38"/>
      <c r="G743" s="38"/>
      <c r="H743" s="38"/>
      <c r="I743" s="38"/>
      <c r="N743" s="40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</row>
    <row r="744" spans="6:33" ht="15" customHeight="1">
      <c r="F744" s="38"/>
      <c r="G744" s="38"/>
      <c r="H744" s="38"/>
      <c r="I744" s="38"/>
      <c r="N744" s="40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</row>
    <row r="745" spans="6:33" ht="15" customHeight="1">
      <c r="F745" s="38"/>
      <c r="G745" s="38"/>
      <c r="H745" s="38"/>
      <c r="I745" s="38"/>
      <c r="N745" s="40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</row>
    <row r="746" spans="6:33" ht="15" customHeight="1">
      <c r="F746" s="38"/>
      <c r="G746" s="38"/>
      <c r="H746" s="38"/>
      <c r="I746" s="38"/>
      <c r="N746" s="40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</row>
    <row r="747" spans="6:33" ht="15" customHeight="1">
      <c r="F747" s="38"/>
      <c r="G747" s="38"/>
      <c r="H747" s="38"/>
      <c r="I747" s="38"/>
      <c r="N747" s="40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</row>
    <row r="748" spans="6:33" ht="15" customHeight="1">
      <c r="F748" s="38"/>
      <c r="G748" s="38"/>
      <c r="H748" s="38"/>
      <c r="I748" s="38"/>
      <c r="N748" s="40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</row>
    <row r="749" spans="6:33" ht="15" customHeight="1">
      <c r="F749" s="38"/>
      <c r="G749" s="38"/>
      <c r="H749" s="38"/>
      <c r="I749" s="38"/>
      <c r="N749" s="40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</row>
    <row r="750" spans="6:33" ht="15" customHeight="1">
      <c r="F750" s="38"/>
      <c r="G750" s="38"/>
      <c r="H750" s="38"/>
      <c r="I750" s="38"/>
      <c r="N750" s="40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</row>
    <row r="751" spans="6:33" ht="15" customHeight="1">
      <c r="F751" s="38"/>
      <c r="G751" s="38"/>
      <c r="H751" s="38"/>
      <c r="I751" s="38"/>
      <c r="N751" s="40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</row>
    <row r="752" spans="6:33" ht="15" customHeight="1">
      <c r="F752" s="38"/>
      <c r="G752" s="38"/>
      <c r="H752" s="38"/>
      <c r="I752" s="38"/>
      <c r="N752" s="40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</row>
    <row r="753" spans="6:33" ht="15" customHeight="1">
      <c r="F753" s="38"/>
      <c r="G753" s="38"/>
      <c r="H753" s="38"/>
      <c r="I753" s="38"/>
      <c r="N753" s="40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</row>
    <row r="754" spans="6:33" ht="15" customHeight="1">
      <c r="F754" s="38"/>
      <c r="G754" s="38"/>
      <c r="H754" s="38"/>
      <c r="I754" s="38"/>
      <c r="N754" s="40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</row>
    <row r="755" spans="6:33" ht="15" customHeight="1">
      <c r="F755" s="38"/>
      <c r="G755" s="38"/>
      <c r="H755" s="38"/>
      <c r="I755" s="38"/>
      <c r="N755" s="40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</row>
    <row r="756" spans="6:33" ht="15" customHeight="1">
      <c r="F756" s="38"/>
      <c r="G756" s="38"/>
      <c r="H756" s="38"/>
      <c r="I756" s="38"/>
      <c r="N756" s="40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</row>
    <row r="757" spans="6:33" ht="15" customHeight="1">
      <c r="F757" s="38"/>
      <c r="G757" s="38"/>
      <c r="H757" s="38"/>
      <c r="I757" s="38"/>
      <c r="N757" s="40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</row>
    <row r="758" spans="6:33" ht="15" customHeight="1">
      <c r="F758" s="38"/>
      <c r="G758" s="38"/>
      <c r="H758" s="38"/>
      <c r="I758" s="38"/>
      <c r="N758" s="40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</row>
    <row r="759" spans="6:33" ht="15" customHeight="1">
      <c r="F759" s="38"/>
      <c r="G759" s="38"/>
      <c r="H759" s="38"/>
      <c r="I759" s="38"/>
      <c r="N759" s="40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</row>
    <row r="760" spans="6:33" ht="15" customHeight="1">
      <c r="F760" s="38"/>
      <c r="G760" s="38"/>
      <c r="H760" s="38"/>
      <c r="I760" s="38"/>
      <c r="N760" s="40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</row>
    <row r="761" spans="6:33" ht="15" customHeight="1">
      <c r="F761" s="38"/>
      <c r="G761" s="38"/>
      <c r="H761" s="38"/>
      <c r="I761" s="38"/>
      <c r="N761" s="40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</row>
    <row r="762" spans="6:33" ht="15" customHeight="1">
      <c r="F762" s="38"/>
      <c r="G762" s="38"/>
      <c r="H762" s="38"/>
      <c r="I762" s="38"/>
      <c r="N762" s="40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</row>
    <row r="763" spans="6:33" ht="15" customHeight="1">
      <c r="F763" s="38"/>
      <c r="G763" s="38"/>
      <c r="H763" s="38"/>
      <c r="I763" s="38"/>
      <c r="N763" s="40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</row>
    <row r="764" spans="6:33" ht="15" customHeight="1">
      <c r="F764" s="38"/>
      <c r="G764" s="38"/>
      <c r="H764" s="38"/>
      <c r="I764" s="38"/>
      <c r="N764" s="40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</row>
    <row r="765" spans="6:33" ht="15" customHeight="1">
      <c r="F765" s="38"/>
      <c r="G765" s="38"/>
      <c r="H765" s="38"/>
      <c r="I765" s="38"/>
      <c r="N765" s="40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</row>
    <row r="766" spans="6:33" ht="15" customHeight="1">
      <c r="F766" s="38"/>
      <c r="G766" s="38"/>
      <c r="H766" s="38"/>
      <c r="I766" s="38"/>
      <c r="N766" s="40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</row>
    <row r="767" spans="6:33" ht="15" customHeight="1">
      <c r="F767" s="38"/>
      <c r="G767" s="38"/>
      <c r="H767" s="38"/>
      <c r="I767" s="38"/>
      <c r="N767" s="40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</row>
    <row r="768" spans="6:33" ht="15" customHeight="1">
      <c r="F768" s="38"/>
      <c r="G768" s="38"/>
      <c r="H768" s="38"/>
      <c r="I768" s="38"/>
      <c r="N768" s="40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</row>
    <row r="769" spans="6:33" ht="15" customHeight="1">
      <c r="F769" s="38"/>
      <c r="G769" s="38"/>
      <c r="H769" s="38"/>
      <c r="I769" s="38"/>
      <c r="N769" s="40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</row>
    <row r="770" spans="6:33" ht="15" customHeight="1">
      <c r="F770" s="38"/>
      <c r="G770" s="38"/>
      <c r="H770" s="38"/>
      <c r="I770" s="38"/>
      <c r="N770" s="40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</row>
    <row r="771" spans="6:33" ht="15" customHeight="1">
      <c r="F771" s="38"/>
      <c r="G771" s="38"/>
      <c r="H771" s="38"/>
      <c r="I771" s="38"/>
      <c r="N771" s="40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</row>
    <row r="772" spans="6:33" ht="15" customHeight="1">
      <c r="F772" s="38"/>
      <c r="G772" s="38"/>
      <c r="H772" s="38"/>
      <c r="I772" s="38"/>
      <c r="N772" s="40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</row>
    <row r="773" spans="6:33" ht="15" customHeight="1">
      <c r="F773" s="38"/>
      <c r="G773" s="38"/>
      <c r="H773" s="38"/>
      <c r="I773" s="38"/>
      <c r="N773" s="40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</row>
    <row r="774" spans="6:33" ht="15" customHeight="1">
      <c r="F774" s="38"/>
      <c r="G774" s="38"/>
      <c r="H774" s="38"/>
      <c r="I774" s="38"/>
      <c r="N774" s="40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</row>
    <row r="775" spans="6:33" ht="15" customHeight="1">
      <c r="F775" s="38"/>
      <c r="G775" s="38"/>
      <c r="H775" s="38"/>
      <c r="I775" s="38"/>
      <c r="N775" s="40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</row>
    <row r="776" spans="6:33" ht="15" customHeight="1">
      <c r="F776" s="38"/>
      <c r="G776" s="38"/>
      <c r="H776" s="38"/>
      <c r="I776" s="38"/>
      <c r="N776" s="40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</row>
    <row r="777" spans="6:33" ht="15" customHeight="1">
      <c r="F777" s="38"/>
      <c r="G777" s="38"/>
      <c r="H777" s="38"/>
      <c r="I777" s="38"/>
      <c r="N777" s="40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</row>
    <row r="778" spans="6:33" ht="15" customHeight="1">
      <c r="F778" s="38"/>
      <c r="G778" s="38"/>
      <c r="H778" s="38"/>
      <c r="I778" s="38"/>
      <c r="N778" s="40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</row>
    <row r="779" spans="6:33" ht="15" customHeight="1">
      <c r="F779" s="38"/>
      <c r="G779" s="38"/>
      <c r="H779" s="38"/>
      <c r="I779" s="38"/>
      <c r="N779" s="40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</row>
    <row r="780" spans="6:33" ht="15" customHeight="1">
      <c r="F780" s="38"/>
      <c r="G780" s="38"/>
      <c r="H780" s="38"/>
      <c r="I780" s="38"/>
      <c r="N780" s="40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</row>
    <row r="781" spans="6:33" ht="15" customHeight="1">
      <c r="F781" s="38"/>
      <c r="G781" s="38"/>
      <c r="H781" s="38"/>
      <c r="I781" s="38"/>
      <c r="N781" s="40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</row>
    <row r="782" spans="6:33" ht="15" customHeight="1">
      <c r="F782" s="38"/>
      <c r="G782" s="38"/>
      <c r="H782" s="38"/>
      <c r="I782" s="38"/>
      <c r="N782" s="40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</row>
    <row r="783" spans="6:33" ht="15" customHeight="1">
      <c r="F783" s="38"/>
      <c r="G783" s="38"/>
      <c r="H783" s="38"/>
      <c r="I783" s="38"/>
      <c r="N783" s="40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</row>
    <row r="784" spans="6:33" ht="15" customHeight="1">
      <c r="F784" s="38"/>
      <c r="G784" s="38"/>
      <c r="H784" s="38"/>
      <c r="I784" s="38"/>
      <c r="N784" s="40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</row>
    <row r="785" spans="6:33" ht="15" customHeight="1">
      <c r="F785" s="38"/>
      <c r="G785" s="38"/>
      <c r="H785" s="38"/>
      <c r="I785" s="38"/>
      <c r="N785" s="40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</row>
    <row r="786" spans="6:33" ht="15" customHeight="1">
      <c r="F786" s="38"/>
      <c r="G786" s="38"/>
      <c r="H786" s="38"/>
      <c r="I786" s="38"/>
      <c r="N786" s="40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</row>
    <row r="787" spans="6:33" ht="15" customHeight="1">
      <c r="F787" s="38"/>
      <c r="G787" s="38"/>
      <c r="H787" s="38"/>
      <c r="I787" s="38"/>
      <c r="N787" s="40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</row>
    <row r="788" spans="6:33" ht="15" customHeight="1">
      <c r="F788" s="38"/>
      <c r="G788" s="38"/>
      <c r="H788" s="38"/>
      <c r="I788" s="38"/>
      <c r="N788" s="40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</row>
    <row r="789" spans="6:33" ht="15" customHeight="1">
      <c r="F789" s="38"/>
      <c r="G789" s="38"/>
      <c r="H789" s="38"/>
      <c r="I789" s="38"/>
      <c r="N789" s="40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</row>
    <row r="790" spans="6:33" ht="15" customHeight="1">
      <c r="F790" s="38"/>
      <c r="G790" s="38"/>
      <c r="H790" s="38"/>
      <c r="I790" s="38"/>
      <c r="N790" s="40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</row>
    <row r="791" spans="6:33" ht="15" customHeight="1">
      <c r="F791" s="38"/>
      <c r="G791" s="38"/>
      <c r="H791" s="38"/>
      <c r="I791" s="38"/>
      <c r="N791" s="40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</row>
    <row r="792" spans="6:33" ht="15" customHeight="1">
      <c r="F792" s="38"/>
      <c r="G792" s="38"/>
      <c r="H792" s="38"/>
      <c r="I792" s="38"/>
      <c r="N792" s="40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</row>
    <row r="793" spans="6:33" ht="15" customHeight="1">
      <c r="F793" s="38"/>
      <c r="G793" s="38"/>
      <c r="H793" s="38"/>
      <c r="I793" s="38"/>
      <c r="N793" s="40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</row>
    <row r="794" spans="6:33" ht="15" customHeight="1">
      <c r="F794" s="38"/>
      <c r="G794" s="38"/>
      <c r="H794" s="38"/>
      <c r="I794" s="38"/>
      <c r="N794" s="40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</row>
    <row r="795" spans="6:33" ht="15" customHeight="1">
      <c r="F795" s="38"/>
      <c r="G795" s="38"/>
      <c r="H795" s="38"/>
      <c r="I795" s="38"/>
      <c r="N795" s="40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</row>
    <row r="796" spans="6:33" ht="15" customHeight="1">
      <c r="F796" s="38"/>
      <c r="G796" s="38"/>
      <c r="H796" s="38"/>
      <c r="I796" s="38"/>
      <c r="N796" s="40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</row>
    <row r="797" spans="6:33" ht="15" customHeight="1">
      <c r="F797" s="38"/>
      <c r="G797" s="38"/>
      <c r="H797" s="38"/>
      <c r="I797" s="38"/>
      <c r="N797" s="40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</row>
    <row r="798" spans="6:33" ht="15" customHeight="1">
      <c r="F798" s="38"/>
      <c r="G798" s="38"/>
      <c r="H798" s="38"/>
      <c r="I798" s="38"/>
      <c r="N798" s="40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</row>
    <row r="799" spans="6:33" ht="15" customHeight="1">
      <c r="F799" s="38"/>
      <c r="G799" s="38"/>
      <c r="H799" s="38"/>
      <c r="I799" s="38"/>
      <c r="N799" s="40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</row>
    <row r="800" spans="6:33" ht="15" customHeight="1">
      <c r="F800" s="38"/>
      <c r="G800" s="38"/>
      <c r="H800" s="38"/>
      <c r="I800" s="38"/>
      <c r="N800" s="40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</row>
    <row r="801" spans="6:33" ht="15" customHeight="1">
      <c r="F801" s="38"/>
      <c r="G801" s="38"/>
      <c r="H801" s="38"/>
      <c r="I801" s="38"/>
      <c r="N801" s="40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</row>
    <row r="802" spans="6:33" ht="15" customHeight="1">
      <c r="F802" s="38"/>
      <c r="G802" s="38"/>
      <c r="H802" s="38"/>
      <c r="I802" s="38"/>
      <c r="N802" s="40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</row>
    <row r="803" spans="6:33" ht="15" customHeight="1">
      <c r="F803" s="38"/>
      <c r="G803" s="38"/>
      <c r="H803" s="38"/>
      <c r="I803" s="38"/>
      <c r="N803" s="40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</row>
    <row r="804" spans="6:33" ht="15" customHeight="1">
      <c r="F804" s="38"/>
      <c r="G804" s="38"/>
      <c r="H804" s="38"/>
      <c r="I804" s="38"/>
      <c r="N804" s="40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</row>
    <row r="805" spans="6:33" ht="15" customHeight="1">
      <c r="F805" s="38"/>
      <c r="G805" s="38"/>
      <c r="H805" s="38"/>
      <c r="I805" s="38"/>
      <c r="N805" s="40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</row>
    <row r="806" spans="6:33" ht="15" customHeight="1">
      <c r="F806" s="38"/>
      <c r="G806" s="38"/>
      <c r="H806" s="38"/>
      <c r="I806" s="38"/>
      <c r="N806" s="40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</row>
    <row r="807" spans="6:33" ht="15" customHeight="1">
      <c r="F807" s="38"/>
      <c r="G807" s="38"/>
      <c r="H807" s="38"/>
      <c r="I807" s="38"/>
      <c r="N807" s="40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</row>
    <row r="808" spans="6:33" ht="15" customHeight="1">
      <c r="F808" s="38"/>
      <c r="G808" s="38"/>
      <c r="H808" s="38"/>
      <c r="I808" s="38"/>
      <c r="N808" s="40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</row>
    <row r="809" spans="6:33" ht="15" customHeight="1">
      <c r="F809" s="38"/>
      <c r="G809" s="38"/>
      <c r="H809" s="38"/>
      <c r="I809" s="38"/>
      <c r="N809" s="40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</row>
    <row r="810" spans="6:33" ht="15" customHeight="1">
      <c r="F810" s="38"/>
      <c r="G810" s="38"/>
      <c r="H810" s="38"/>
      <c r="I810" s="38"/>
      <c r="N810" s="40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</row>
    <row r="811" spans="6:33" ht="15" customHeight="1">
      <c r="F811" s="38"/>
      <c r="G811" s="38"/>
      <c r="H811" s="38"/>
      <c r="I811" s="38"/>
      <c r="N811" s="40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</row>
    <row r="812" spans="6:33" ht="15" customHeight="1">
      <c r="F812" s="38"/>
      <c r="G812" s="38"/>
      <c r="H812" s="38"/>
      <c r="I812" s="38"/>
      <c r="N812" s="40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</row>
    <row r="813" spans="6:33" ht="15" customHeight="1">
      <c r="F813" s="38"/>
      <c r="G813" s="38"/>
      <c r="H813" s="38"/>
      <c r="I813" s="38"/>
      <c r="N813" s="40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</row>
    <row r="814" spans="6:33" ht="15" customHeight="1">
      <c r="F814" s="38"/>
      <c r="G814" s="38"/>
      <c r="H814" s="38"/>
      <c r="I814" s="38"/>
      <c r="N814" s="40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</row>
    <row r="815" spans="6:33" ht="15" customHeight="1">
      <c r="F815" s="38"/>
      <c r="G815" s="38"/>
      <c r="H815" s="38"/>
      <c r="I815" s="38"/>
      <c r="N815" s="40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</row>
    <row r="816" spans="6:33" ht="15" customHeight="1">
      <c r="F816" s="38"/>
      <c r="G816" s="38"/>
      <c r="H816" s="38"/>
      <c r="I816" s="38"/>
      <c r="N816" s="40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</row>
    <row r="817" spans="6:33" ht="15" customHeight="1">
      <c r="F817" s="38"/>
      <c r="G817" s="38"/>
      <c r="H817" s="38"/>
      <c r="I817" s="38"/>
      <c r="N817" s="40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</row>
    <row r="818" spans="6:33" ht="15" customHeight="1">
      <c r="F818" s="38"/>
      <c r="G818" s="38"/>
      <c r="H818" s="38"/>
      <c r="I818" s="38"/>
      <c r="N818" s="40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</row>
    <row r="819" spans="6:33" ht="15" customHeight="1">
      <c r="F819" s="38"/>
      <c r="G819" s="38"/>
      <c r="H819" s="38"/>
      <c r="I819" s="38"/>
      <c r="N819" s="40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</row>
    <row r="820" spans="6:33" ht="15" customHeight="1">
      <c r="F820" s="38"/>
      <c r="G820" s="38"/>
      <c r="H820" s="38"/>
      <c r="I820" s="38"/>
      <c r="N820" s="40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</row>
    <row r="821" spans="6:33" ht="15" customHeight="1">
      <c r="F821" s="38"/>
      <c r="G821" s="38"/>
      <c r="H821" s="38"/>
      <c r="I821" s="38"/>
      <c r="N821" s="40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</row>
    <row r="822" spans="6:33" ht="15" customHeight="1">
      <c r="F822" s="38"/>
      <c r="G822" s="38"/>
      <c r="H822" s="38"/>
      <c r="I822" s="38"/>
      <c r="N822" s="40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</row>
    <row r="823" spans="6:33" ht="15" customHeight="1">
      <c r="F823" s="38"/>
      <c r="G823" s="38"/>
      <c r="H823" s="38"/>
      <c r="I823" s="38"/>
      <c r="N823" s="40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</row>
    <row r="824" spans="6:33" ht="15" customHeight="1">
      <c r="F824" s="38"/>
      <c r="G824" s="38"/>
      <c r="H824" s="38"/>
      <c r="I824" s="38"/>
      <c r="N824" s="40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</row>
    <row r="825" spans="6:33" ht="15" customHeight="1">
      <c r="F825" s="38"/>
      <c r="G825" s="38"/>
      <c r="H825" s="38"/>
      <c r="I825" s="38"/>
      <c r="N825" s="40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</row>
    <row r="826" spans="6:33" ht="15" customHeight="1">
      <c r="F826" s="38"/>
      <c r="G826" s="38"/>
      <c r="H826" s="38"/>
      <c r="I826" s="38"/>
      <c r="N826" s="40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</row>
    <row r="827" spans="6:33" ht="15" customHeight="1">
      <c r="F827" s="38"/>
      <c r="G827" s="38"/>
      <c r="H827" s="38"/>
      <c r="I827" s="38"/>
      <c r="N827" s="40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</row>
    <row r="828" spans="6:33" ht="15" customHeight="1">
      <c r="F828" s="38"/>
      <c r="G828" s="38"/>
      <c r="H828" s="38"/>
      <c r="I828" s="38"/>
      <c r="N828" s="40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</row>
    <row r="829" spans="6:33" ht="15" customHeight="1">
      <c r="F829" s="38"/>
      <c r="G829" s="38"/>
      <c r="H829" s="38"/>
      <c r="I829" s="38"/>
      <c r="N829" s="40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</row>
    <row r="830" spans="6:33" ht="15" customHeight="1">
      <c r="F830" s="38"/>
      <c r="G830" s="38"/>
      <c r="H830" s="38"/>
      <c r="I830" s="38"/>
      <c r="N830" s="40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</row>
    <row r="831" spans="6:33" ht="15" customHeight="1">
      <c r="F831" s="38"/>
      <c r="G831" s="38"/>
      <c r="H831" s="38"/>
      <c r="I831" s="38"/>
      <c r="N831" s="40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</row>
    <row r="832" spans="6:33" ht="15" customHeight="1">
      <c r="F832" s="38"/>
      <c r="G832" s="38"/>
      <c r="H832" s="38"/>
      <c r="I832" s="38"/>
      <c r="N832" s="40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</row>
    <row r="833" spans="6:33" ht="15" customHeight="1">
      <c r="F833" s="38"/>
      <c r="G833" s="38"/>
      <c r="H833" s="38"/>
      <c r="I833" s="38"/>
      <c r="N833" s="40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</row>
    <row r="834" spans="6:33" ht="15" customHeight="1">
      <c r="F834" s="38"/>
      <c r="G834" s="38"/>
      <c r="H834" s="38"/>
      <c r="I834" s="38"/>
      <c r="N834" s="40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</row>
    <row r="835" spans="6:33" ht="15" customHeight="1">
      <c r="F835" s="38"/>
      <c r="G835" s="38"/>
      <c r="H835" s="38"/>
      <c r="I835" s="38"/>
      <c r="N835" s="40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</row>
    <row r="836" spans="6:33" ht="15" customHeight="1">
      <c r="F836" s="38"/>
      <c r="G836" s="38"/>
      <c r="H836" s="38"/>
      <c r="I836" s="38"/>
      <c r="N836" s="40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</row>
    <row r="837" spans="6:33" ht="15" customHeight="1">
      <c r="F837" s="38"/>
      <c r="G837" s="38"/>
      <c r="H837" s="38"/>
      <c r="I837" s="38"/>
      <c r="N837" s="40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</row>
    <row r="838" spans="6:33" ht="15" customHeight="1">
      <c r="F838" s="38"/>
      <c r="G838" s="38"/>
      <c r="H838" s="38"/>
      <c r="I838" s="38"/>
      <c r="N838" s="40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</row>
    <row r="839" spans="6:33" ht="15" customHeight="1">
      <c r="F839" s="38"/>
      <c r="G839" s="38"/>
      <c r="H839" s="38"/>
      <c r="I839" s="38"/>
      <c r="N839" s="40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</row>
    <row r="840" spans="6:33" ht="15" customHeight="1">
      <c r="F840" s="38"/>
      <c r="G840" s="38"/>
      <c r="H840" s="38"/>
      <c r="I840" s="38"/>
      <c r="N840" s="40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</row>
    <row r="841" spans="6:33" ht="15" customHeight="1">
      <c r="F841" s="38"/>
      <c r="G841" s="38"/>
      <c r="H841" s="38"/>
      <c r="I841" s="38"/>
      <c r="N841" s="40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</row>
    <row r="842" spans="6:33" ht="15" customHeight="1">
      <c r="F842" s="38"/>
      <c r="G842" s="38"/>
      <c r="H842" s="38"/>
      <c r="I842" s="38"/>
      <c r="N842" s="40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</row>
    <row r="843" spans="6:33" ht="15" customHeight="1">
      <c r="F843" s="38"/>
      <c r="G843" s="38"/>
      <c r="H843" s="38"/>
      <c r="I843" s="38"/>
      <c r="N843" s="40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</row>
    <row r="844" spans="6:33" ht="15" customHeight="1">
      <c r="F844" s="38"/>
      <c r="G844" s="38"/>
      <c r="H844" s="38"/>
      <c r="I844" s="38"/>
      <c r="N844" s="40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</row>
    <row r="845" spans="6:33" ht="15" customHeight="1">
      <c r="F845" s="38"/>
      <c r="G845" s="38"/>
      <c r="H845" s="38"/>
      <c r="I845" s="38"/>
      <c r="N845" s="40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</row>
    <row r="846" spans="6:33" ht="15" customHeight="1">
      <c r="F846" s="38"/>
      <c r="G846" s="38"/>
      <c r="H846" s="38"/>
      <c r="I846" s="38"/>
      <c r="N846" s="40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</row>
    <row r="847" spans="6:33" ht="15" customHeight="1">
      <c r="F847" s="38"/>
      <c r="G847" s="38"/>
      <c r="H847" s="38"/>
      <c r="I847" s="38"/>
      <c r="N847" s="40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</row>
    <row r="848" spans="6:33" ht="15" customHeight="1">
      <c r="F848" s="38"/>
      <c r="G848" s="38"/>
      <c r="H848" s="38"/>
      <c r="I848" s="38"/>
      <c r="N848" s="40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</row>
    <row r="849" spans="6:33" ht="15" customHeight="1">
      <c r="F849" s="38"/>
      <c r="G849" s="38"/>
      <c r="H849" s="38"/>
      <c r="I849" s="38"/>
      <c r="N849" s="40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</row>
    <row r="850" spans="6:33" ht="15" customHeight="1">
      <c r="F850" s="38"/>
      <c r="G850" s="38"/>
      <c r="H850" s="38"/>
      <c r="I850" s="38"/>
      <c r="N850" s="40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</row>
    <row r="851" spans="6:33" ht="15" customHeight="1">
      <c r="F851" s="38"/>
      <c r="G851" s="38"/>
      <c r="H851" s="38"/>
      <c r="I851" s="38"/>
      <c r="N851" s="40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</row>
    <row r="852" spans="6:33" ht="15" customHeight="1">
      <c r="F852" s="38"/>
      <c r="G852" s="38"/>
      <c r="H852" s="38"/>
      <c r="I852" s="38"/>
      <c r="N852" s="40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</row>
    <row r="853" spans="6:33" ht="15" customHeight="1">
      <c r="F853" s="38"/>
      <c r="G853" s="38"/>
      <c r="H853" s="38"/>
      <c r="I853" s="38"/>
      <c r="N853" s="40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</row>
    <row r="854" spans="6:33" ht="15" customHeight="1">
      <c r="F854" s="38"/>
      <c r="G854" s="38"/>
      <c r="H854" s="38"/>
      <c r="I854" s="38"/>
      <c r="N854" s="40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</row>
    <row r="855" spans="6:33" ht="15" customHeight="1">
      <c r="F855" s="38"/>
      <c r="G855" s="38"/>
      <c r="H855" s="38"/>
      <c r="I855" s="38"/>
      <c r="N855" s="40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</row>
    <row r="856" spans="6:33" ht="15" customHeight="1">
      <c r="F856" s="38"/>
      <c r="G856" s="38"/>
      <c r="H856" s="38"/>
      <c r="I856" s="38"/>
      <c r="N856" s="40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</row>
    <row r="857" spans="6:33" ht="15" customHeight="1">
      <c r="F857" s="38"/>
      <c r="G857" s="38"/>
      <c r="H857" s="38"/>
      <c r="I857" s="38"/>
      <c r="N857" s="40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</row>
    <row r="858" spans="6:33" ht="15" customHeight="1">
      <c r="F858" s="38"/>
      <c r="G858" s="38"/>
      <c r="H858" s="38"/>
      <c r="I858" s="38"/>
      <c r="N858" s="40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</row>
    <row r="859" spans="6:33" ht="15" customHeight="1">
      <c r="F859" s="38"/>
      <c r="G859" s="38"/>
      <c r="H859" s="38"/>
      <c r="I859" s="38"/>
      <c r="N859" s="40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</row>
    <row r="860" spans="6:33" ht="15" customHeight="1">
      <c r="F860" s="38"/>
      <c r="G860" s="38"/>
      <c r="H860" s="38"/>
      <c r="I860" s="38"/>
      <c r="N860" s="40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</row>
    <row r="861" spans="6:33" ht="15" customHeight="1">
      <c r="F861" s="38"/>
      <c r="G861" s="38"/>
      <c r="H861" s="38"/>
      <c r="I861" s="38"/>
      <c r="N861" s="40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</row>
    <row r="862" spans="6:33" ht="15" customHeight="1">
      <c r="F862" s="38"/>
      <c r="G862" s="38"/>
      <c r="H862" s="38"/>
      <c r="I862" s="38"/>
      <c r="N862" s="40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</row>
    <row r="863" spans="6:33" ht="15" customHeight="1">
      <c r="F863" s="38"/>
      <c r="G863" s="38"/>
      <c r="H863" s="38"/>
      <c r="I863" s="38"/>
      <c r="N863" s="40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</row>
    <row r="864" spans="6:33" ht="15" customHeight="1">
      <c r="F864" s="38"/>
      <c r="G864" s="38"/>
      <c r="H864" s="38"/>
      <c r="I864" s="38"/>
      <c r="N864" s="40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</row>
    <row r="865" spans="6:33" ht="15" customHeight="1">
      <c r="F865" s="38"/>
      <c r="G865" s="38"/>
      <c r="H865" s="38"/>
      <c r="I865" s="38"/>
      <c r="N865" s="40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</row>
    <row r="866" spans="6:33" ht="15" customHeight="1">
      <c r="F866" s="38"/>
      <c r="G866" s="38"/>
      <c r="H866" s="38"/>
      <c r="I866" s="38"/>
      <c r="N866" s="40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</row>
    <row r="867" spans="6:33" ht="15" customHeight="1">
      <c r="F867" s="38"/>
      <c r="G867" s="38"/>
      <c r="H867" s="38"/>
      <c r="I867" s="38"/>
      <c r="N867" s="40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</row>
    <row r="868" spans="6:33" ht="15" customHeight="1">
      <c r="F868" s="38"/>
      <c r="G868" s="38"/>
      <c r="H868" s="38"/>
      <c r="I868" s="38"/>
      <c r="N868" s="40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</row>
    <row r="869" spans="6:33" ht="15" customHeight="1">
      <c r="F869" s="38"/>
      <c r="G869" s="38"/>
      <c r="H869" s="38"/>
      <c r="I869" s="38"/>
      <c r="N869" s="40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</row>
    <row r="870" spans="6:33" ht="15" customHeight="1">
      <c r="F870" s="38"/>
      <c r="G870" s="38"/>
      <c r="H870" s="38"/>
      <c r="I870" s="38"/>
      <c r="N870" s="40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</row>
    <row r="871" spans="6:33" ht="15" customHeight="1">
      <c r="F871" s="38"/>
      <c r="G871" s="38"/>
      <c r="H871" s="38"/>
      <c r="I871" s="38"/>
      <c r="N871" s="40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</row>
    <row r="872" spans="6:33" ht="15" customHeight="1">
      <c r="F872" s="38"/>
      <c r="G872" s="38"/>
      <c r="H872" s="38"/>
      <c r="I872" s="38"/>
      <c r="N872" s="40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</row>
    <row r="873" spans="6:33" ht="15" customHeight="1">
      <c r="F873" s="38"/>
      <c r="G873" s="38"/>
      <c r="H873" s="38"/>
      <c r="I873" s="38"/>
      <c r="N873" s="40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</row>
    <row r="874" spans="6:33" ht="15" customHeight="1">
      <c r="F874" s="38"/>
      <c r="G874" s="38"/>
      <c r="H874" s="38"/>
      <c r="I874" s="38"/>
      <c r="N874" s="40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</row>
    <row r="875" spans="6:33" ht="15" customHeight="1">
      <c r="F875" s="38"/>
      <c r="G875" s="38"/>
      <c r="H875" s="38"/>
      <c r="I875" s="38"/>
      <c r="N875" s="40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</row>
    <row r="876" spans="6:33" ht="15" customHeight="1">
      <c r="F876" s="38"/>
      <c r="G876" s="38"/>
      <c r="H876" s="38"/>
      <c r="I876" s="38"/>
      <c r="N876" s="40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</row>
    <row r="877" spans="6:33" ht="15" customHeight="1">
      <c r="F877" s="38"/>
      <c r="G877" s="38"/>
      <c r="H877" s="38"/>
      <c r="I877" s="38"/>
      <c r="N877" s="40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</row>
    <row r="878" spans="6:33" ht="15" customHeight="1">
      <c r="F878" s="38"/>
      <c r="G878" s="38"/>
      <c r="H878" s="38"/>
      <c r="I878" s="38"/>
      <c r="N878" s="40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</row>
    <row r="879" spans="6:33" ht="15" customHeight="1">
      <c r="F879" s="38"/>
      <c r="G879" s="38"/>
      <c r="H879" s="38"/>
      <c r="I879" s="38"/>
      <c r="N879" s="40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</row>
    <row r="880" spans="6:33" ht="15" customHeight="1">
      <c r="F880" s="38"/>
      <c r="G880" s="38"/>
      <c r="H880" s="38"/>
      <c r="I880" s="38"/>
      <c r="N880" s="40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</row>
    <row r="881" spans="6:33" ht="15" customHeight="1">
      <c r="F881" s="38"/>
      <c r="G881" s="38"/>
      <c r="H881" s="38"/>
      <c r="I881" s="38"/>
      <c r="N881" s="40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</row>
    <row r="882" spans="6:33" ht="15" customHeight="1">
      <c r="F882" s="38"/>
      <c r="G882" s="38"/>
      <c r="H882" s="38"/>
      <c r="I882" s="38"/>
      <c r="N882" s="40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</row>
    <row r="883" spans="6:33" ht="15" customHeight="1">
      <c r="F883" s="38"/>
      <c r="G883" s="38"/>
      <c r="H883" s="38"/>
      <c r="I883" s="38"/>
      <c r="N883" s="40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</row>
    <row r="884" spans="6:33" ht="15" customHeight="1">
      <c r="F884" s="38"/>
      <c r="G884" s="38"/>
      <c r="H884" s="38"/>
      <c r="I884" s="38"/>
      <c r="N884" s="40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</row>
    <row r="885" spans="6:33" ht="15" customHeight="1">
      <c r="F885" s="38"/>
      <c r="G885" s="38"/>
      <c r="H885" s="38"/>
      <c r="I885" s="38"/>
      <c r="N885" s="40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</row>
    <row r="886" spans="6:33" ht="15" customHeight="1">
      <c r="F886" s="38"/>
      <c r="G886" s="38"/>
      <c r="H886" s="38"/>
      <c r="I886" s="38"/>
      <c r="N886" s="40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</row>
    <row r="887" spans="6:33" ht="15" customHeight="1">
      <c r="F887" s="38"/>
      <c r="G887" s="38"/>
      <c r="H887" s="38"/>
      <c r="I887" s="38"/>
      <c r="N887" s="40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</row>
    <row r="888" spans="6:33" ht="15" customHeight="1">
      <c r="F888" s="38"/>
      <c r="G888" s="38"/>
      <c r="H888" s="38"/>
      <c r="I888" s="38"/>
      <c r="N888" s="40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</row>
    <row r="889" spans="6:33" ht="15" customHeight="1">
      <c r="F889" s="38"/>
      <c r="G889" s="38"/>
      <c r="H889" s="38"/>
      <c r="I889" s="38"/>
      <c r="N889" s="40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</row>
    <row r="890" spans="6:33" ht="15" customHeight="1">
      <c r="F890" s="38"/>
      <c r="G890" s="38"/>
      <c r="H890" s="38"/>
      <c r="I890" s="38"/>
      <c r="N890" s="40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</row>
    <row r="891" spans="6:33" ht="15" customHeight="1">
      <c r="F891" s="38"/>
      <c r="G891" s="38"/>
      <c r="H891" s="38"/>
      <c r="I891" s="38"/>
      <c r="N891" s="40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</row>
    <row r="892" spans="6:33" ht="15" customHeight="1">
      <c r="F892" s="38"/>
      <c r="G892" s="38"/>
      <c r="H892" s="38"/>
      <c r="I892" s="38"/>
      <c r="N892" s="40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</row>
    <row r="893" spans="6:33" ht="15" customHeight="1">
      <c r="F893" s="38"/>
      <c r="G893" s="38"/>
      <c r="H893" s="38"/>
      <c r="I893" s="38"/>
      <c r="N893" s="40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</row>
    <row r="894" spans="6:33" ht="15" customHeight="1">
      <c r="F894" s="38"/>
      <c r="G894" s="38"/>
      <c r="H894" s="38"/>
      <c r="I894" s="38"/>
      <c r="N894" s="40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</row>
    <row r="895" spans="6:33" ht="15" customHeight="1">
      <c r="F895" s="38"/>
      <c r="G895" s="38"/>
      <c r="H895" s="38"/>
      <c r="I895" s="38"/>
      <c r="N895" s="40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</row>
    <row r="896" spans="6:33" ht="15" customHeight="1">
      <c r="F896" s="38"/>
      <c r="G896" s="38"/>
      <c r="H896" s="38"/>
      <c r="I896" s="38"/>
      <c r="N896" s="40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</row>
    <row r="897" spans="6:33" ht="15" customHeight="1">
      <c r="F897" s="38"/>
      <c r="G897" s="38"/>
      <c r="H897" s="38"/>
      <c r="I897" s="38"/>
      <c r="N897" s="40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</row>
    <row r="898" spans="6:33" ht="15" customHeight="1">
      <c r="F898" s="38"/>
      <c r="G898" s="38"/>
      <c r="H898" s="38"/>
      <c r="I898" s="38"/>
      <c r="N898" s="40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</row>
    <row r="899" spans="6:33" ht="15" customHeight="1">
      <c r="F899" s="38"/>
      <c r="G899" s="38"/>
      <c r="H899" s="38"/>
      <c r="I899" s="38"/>
      <c r="N899" s="40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</row>
    <row r="900" spans="6:33" ht="15" customHeight="1">
      <c r="F900" s="38"/>
      <c r="G900" s="38"/>
      <c r="H900" s="38"/>
      <c r="I900" s="38"/>
      <c r="N900" s="40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</row>
    <row r="901" spans="6:33" ht="15" customHeight="1">
      <c r="F901" s="38"/>
      <c r="G901" s="38"/>
      <c r="H901" s="38"/>
      <c r="I901" s="38"/>
      <c r="N901" s="40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</row>
    <row r="902" spans="6:33" ht="15" customHeight="1">
      <c r="F902" s="38"/>
      <c r="G902" s="38"/>
      <c r="H902" s="38"/>
      <c r="I902" s="38"/>
      <c r="N902" s="40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</row>
    <row r="903" spans="6:33" ht="15" customHeight="1">
      <c r="F903" s="38"/>
      <c r="G903" s="38"/>
      <c r="H903" s="38"/>
      <c r="I903" s="38"/>
      <c r="N903" s="40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</row>
    <row r="904" spans="6:33" ht="15" customHeight="1">
      <c r="F904" s="38"/>
      <c r="G904" s="38"/>
      <c r="H904" s="38"/>
      <c r="I904" s="38"/>
      <c r="N904" s="40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</row>
    <row r="905" spans="6:33" ht="15" customHeight="1">
      <c r="F905" s="38"/>
      <c r="G905" s="38"/>
      <c r="H905" s="38"/>
      <c r="I905" s="38"/>
      <c r="N905" s="40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</row>
    <row r="906" spans="6:33" ht="15" customHeight="1">
      <c r="F906" s="38"/>
      <c r="G906" s="38"/>
      <c r="H906" s="38"/>
      <c r="I906" s="38"/>
      <c r="N906" s="40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</row>
    <row r="907" spans="6:33" ht="15" customHeight="1">
      <c r="F907" s="38"/>
      <c r="G907" s="38"/>
      <c r="H907" s="38"/>
      <c r="I907" s="38"/>
      <c r="N907" s="40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</row>
    <row r="908" spans="6:33" ht="15" customHeight="1">
      <c r="F908" s="38"/>
      <c r="G908" s="38"/>
      <c r="H908" s="38"/>
      <c r="I908" s="38"/>
      <c r="N908" s="40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</row>
    <row r="909" spans="6:33" ht="15" customHeight="1">
      <c r="F909" s="38"/>
      <c r="G909" s="38"/>
      <c r="H909" s="38"/>
      <c r="I909" s="38"/>
      <c r="N909" s="40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</row>
    <row r="910" spans="6:33" ht="15" customHeight="1">
      <c r="F910" s="38"/>
      <c r="G910" s="38"/>
      <c r="H910" s="38"/>
      <c r="I910" s="38"/>
      <c r="N910" s="40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</row>
    <row r="911" spans="6:33" ht="15" customHeight="1">
      <c r="F911" s="38"/>
      <c r="G911" s="38"/>
      <c r="H911" s="38"/>
      <c r="I911" s="38"/>
      <c r="N911" s="40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</row>
    <row r="912" spans="6:33" ht="15" customHeight="1">
      <c r="F912" s="38"/>
      <c r="G912" s="38"/>
      <c r="H912" s="38"/>
      <c r="I912" s="38"/>
      <c r="N912" s="40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</row>
    <row r="913" spans="6:33" ht="15" customHeight="1">
      <c r="F913" s="38"/>
      <c r="G913" s="38"/>
      <c r="H913" s="38"/>
      <c r="I913" s="38"/>
      <c r="N913" s="40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</row>
    <row r="914" spans="6:33" ht="15" customHeight="1">
      <c r="F914" s="38"/>
      <c r="G914" s="38"/>
      <c r="H914" s="38"/>
      <c r="I914" s="38"/>
      <c r="N914" s="40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</row>
    <row r="915" spans="6:33" ht="15" customHeight="1">
      <c r="F915" s="38"/>
      <c r="G915" s="38"/>
      <c r="H915" s="38"/>
      <c r="I915" s="38"/>
      <c r="N915" s="40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</row>
    <row r="916" spans="6:33" ht="15" customHeight="1">
      <c r="F916" s="38"/>
      <c r="G916" s="38"/>
      <c r="H916" s="38"/>
      <c r="I916" s="38"/>
      <c r="N916" s="40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</row>
    <row r="917" spans="6:33" ht="15" customHeight="1">
      <c r="F917" s="38"/>
      <c r="G917" s="38"/>
      <c r="H917" s="38"/>
      <c r="I917" s="38"/>
      <c r="N917" s="40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</row>
    <row r="918" spans="6:33" ht="15" customHeight="1">
      <c r="F918" s="38"/>
      <c r="G918" s="38"/>
      <c r="H918" s="38"/>
      <c r="I918" s="38"/>
      <c r="N918" s="40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</row>
    <row r="919" spans="6:33" ht="15" customHeight="1">
      <c r="F919" s="38"/>
      <c r="G919" s="38"/>
      <c r="H919" s="38"/>
      <c r="I919" s="38"/>
      <c r="N919" s="40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</row>
    <row r="920" spans="6:33" ht="15" customHeight="1">
      <c r="F920" s="38"/>
      <c r="G920" s="38"/>
      <c r="H920" s="38"/>
      <c r="I920" s="38"/>
      <c r="N920" s="40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</row>
    <row r="921" spans="6:33" ht="15" customHeight="1">
      <c r="F921" s="38"/>
      <c r="G921" s="38"/>
      <c r="H921" s="38"/>
      <c r="I921" s="38"/>
      <c r="N921" s="40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</row>
    <row r="922" spans="6:33" ht="15" customHeight="1">
      <c r="F922" s="38"/>
      <c r="G922" s="38"/>
      <c r="H922" s="38"/>
      <c r="I922" s="38"/>
      <c r="N922" s="40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</row>
    <row r="923" spans="6:33" ht="15" customHeight="1">
      <c r="F923" s="38"/>
      <c r="G923" s="38"/>
      <c r="H923" s="38"/>
      <c r="I923" s="38"/>
      <c r="N923" s="40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</row>
    <row r="924" spans="6:33" ht="15" customHeight="1">
      <c r="F924" s="38"/>
      <c r="G924" s="38"/>
      <c r="H924" s="38"/>
      <c r="I924" s="38"/>
      <c r="N924" s="40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</row>
    <row r="925" spans="6:33" ht="15" customHeight="1">
      <c r="F925" s="38"/>
      <c r="G925" s="38"/>
      <c r="H925" s="38"/>
      <c r="I925" s="38"/>
      <c r="N925" s="40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</row>
    <row r="926" spans="6:33" ht="15" customHeight="1">
      <c r="F926" s="38"/>
      <c r="G926" s="38"/>
      <c r="H926" s="38"/>
      <c r="I926" s="38"/>
      <c r="N926" s="40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</row>
    <row r="927" spans="6:33" ht="15" customHeight="1">
      <c r="F927" s="38"/>
      <c r="G927" s="38"/>
      <c r="H927" s="38"/>
      <c r="I927" s="38"/>
      <c r="N927" s="40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</row>
    <row r="928" spans="6:33" ht="15" customHeight="1">
      <c r="F928" s="38"/>
      <c r="G928" s="38"/>
      <c r="H928" s="38"/>
      <c r="I928" s="38"/>
      <c r="N928" s="40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</row>
    <row r="929" spans="6:33" ht="15" customHeight="1">
      <c r="F929" s="38"/>
      <c r="G929" s="38"/>
      <c r="H929" s="38"/>
      <c r="I929" s="38"/>
      <c r="N929" s="40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</row>
    <row r="930" spans="6:33" ht="15" customHeight="1">
      <c r="F930" s="38"/>
      <c r="G930" s="38"/>
      <c r="H930" s="38"/>
      <c r="I930" s="38"/>
      <c r="N930" s="40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</row>
    <row r="931" spans="6:33" ht="15" customHeight="1">
      <c r="F931" s="38"/>
      <c r="G931" s="38"/>
      <c r="H931" s="38"/>
      <c r="I931" s="38"/>
      <c r="N931" s="40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</row>
    <row r="932" spans="6:33" ht="15" customHeight="1">
      <c r="F932" s="38"/>
      <c r="G932" s="38"/>
      <c r="H932" s="38"/>
      <c r="I932" s="38"/>
      <c r="N932" s="40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</row>
    <row r="933" spans="6:33" ht="15" customHeight="1">
      <c r="F933" s="38"/>
      <c r="G933" s="38"/>
      <c r="H933" s="38"/>
      <c r="I933" s="38"/>
      <c r="N933" s="40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</row>
    <row r="934" spans="6:33" ht="15" customHeight="1">
      <c r="F934" s="38"/>
      <c r="G934" s="38"/>
      <c r="H934" s="38"/>
      <c r="I934" s="38"/>
      <c r="N934" s="40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</row>
    <row r="935" spans="6:33" ht="15" customHeight="1">
      <c r="F935" s="38"/>
      <c r="G935" s="38"/>
      <c r="H935" s="38"/>
      <c r="I935" s="38"/>
      <c r="N935" s="40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</row>
    <row r="936" spans="6:33" ht="15" customHeight="1">
      <c r="F936" s="38"/>
      <c r="G936" s="38"/>
      <c r="H936" s="38"/>
      <c r="I936" s="38"/>
      <c r="N936" s="40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</row>
    <row r="937" spans="6:33" ht="15" customHeight="1">
      <c r="F937" s="38"/>
      <c r="G937" s="38"/>
      <c r="H937" s="38"/>
      <c r="I937" s="38"/>
      <c r="N937" s="40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</row>
    <row r="938" spans="6:33" ht="15" customHeight="1">
      <c r="F938" s="38"/>
      <c r="G938" s="38"/>
      <c r="H938" s="38"/>
      <c r="I938" s="38"/>
      <c r="N938" s="40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</row>
    <row r="939" spans="6:33" ht="15" customHeight="1">
      <c r="F939" s="38"/>
      <c r="G939" s="38"/>
      <c r="H939" s="38"/>
      <c r="I939" s="38"/>
      <c r="N939" s="40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</row>
    <row r="940" spans="6:33" ht="15" customHeight="1">
      <c r="F940" s="38"/>
      <c r="G940" s="38"/>
      <c r="H940" s="38"/>
      <c r="I940" s="38"/>
      <c r="N940" s="40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</row>
    <row r="941" spans="6:33" ht="15" customHeight="1">
      <c r="F941" s="38"/>
      <c r="G941" s="38"/>
      <c r="H941" s="38"/>
      <c r="I941" s="38"/>
      <c r="N941" s="40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</row>
    <row r="942" spans="6:33" ht="15" customHeight="1">
      <c r="F942" s="38"/>
      <c r="G942" s="38"/>
      <c r="H942" s="38"/>
      <c r="I942" s="38"/>
      <c r="N942" s="40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</row>
    <row r="943" spans="6:33" ht="15" customHeight="1">
      <c r="F943" s="38"/>
      <c r="G943" s="38"/>
      <c r="H943" s="38"/>
      <c r="I943" s="38"/>
      <c r="N943" s="40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</row>
    <row r="944" spans="6:33" ht="15" customHeight="1">
      <c r="F944" s="38"/>
      <c r="G944" s="38"/>
      <c r="H944" s="38"/>
      <c r="I944" s="38"/>
      <c r="N944" s="40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</row>
    <row r="945" spans="6:33" ht="15" customHeight="1">
      <c r="F945" s="38"/>
      <c r="G945" s="38"/>
      <c r="H945" s="38"/>
      <c r="I945" s="38"/>
      <c r="N945" s="40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</row>
    <row r="946" spans="6:33" ht="15" customHeight="1">
      <c r="F946" s="38"/>
      <c r="G946" s="38"/>
      <c r="H946" s="38"/>
      <c r="I946" s="38"/>
      <c r="N946" s="40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</row>
    <row r="947" spans="6:33" ht="15" customHeight="1">
      <c r="F947" s="38"/>
      <c r="G947" s="38"/>
      <c r="H947" s="38"/>
      <c r="I947" s="38"/>
      <c r="N947" s="40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</row>
    <row r="948" spans="6:33" ht="15" customHeight="1">
      <c r="F948" s="38"/>
      <c r="G948" s="38"/>
      <c r="H948" s="38"/>
      <c r="I948" s="38"/>
      <c r="N948" s="40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</row>
    <row r="949" spans="6:33" ht="15" customHeight="1">
      <c r="F949" s="38"/>
      <c r="G949" s="38"/>
      <c r="H949" s="38"/>
      <c r="I949" s="38"/>
      <c r="N949" s="40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</row>
    <row r="950" spans="6:33" ht="15" customHeight="1">
      <c r="F950" s="38"/>
      <c r="G950" s="38"/>
      <c r="H950" s="38"/>
      <c r="I950" s="38"/>
      <c r="N950" s="40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</row>
    <row r="951" spans="6:33" ht="15" customHeight="1">
      <c r="F951" s="38"/>
      <c r="G951" s="38"/>
      <c r="H951" s="38"/>
      <c r="I951" s="38"/>
      <c r="N951" s="40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</row>
    <row r="952" spans="6:33" ht="15" customHeight="1">
      <c r="F952" s="38"/>
      <c r="G952" s="38"/>
      <c r="H952" s="38"/>
      <c r="I952" s="38"/>
      <c r="N952" s="40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</row>
    <row r="953" spans="6:33" ht="15" customHeight="1">
      <c r="F953" s="38"/>
      <c r="G953" s="38"/>
      <c r="H953" s="38"/>
      <c r="I953" s="38"/>
      <c r="N953" s="40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</row>
    <row r="954" spans="6:33" ht="15" customHeight="1">
      <c r="F954" s="38"/>
      <c r="G954" s="38"/>
      <c r="H954" s="38"/>
      <c r="I954" s="38"/>
      <c r="N954" s="40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</row>
    <row r="955" spans="6:33" ht="15" customHeight="1">
      <c r="F955" s="38"/>
      <c r="G955" s="38"/>
      <c r="H955" s="38"/>
      <c r="I955" s="38"/>
      <c r="N955" s="40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</row>
    <row r="956" spans="6:33" ht="15" customHeight="1">
      <c r="F956" s="38"/>
      <c r="G956" s="38"/>
      <c r="H956" s="38"/>
      <c r="I956" s="38"/>
      <c r="N956" s="40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</row>
    <row r="957" spans="6:33" ht="15" customHeight="1">
      <c r="F957" s="38"/>
      <c r="G957" s="38"/>
      <c r="H957" s="38"/>
      <c r="I957" s="38"/>
      <c r="N957" s="40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</row>
    <row r="958" spans="6:33" ht="15" customHeight="1">
      <c r="F958" s="38"/>
      <c r="G958" s="38"/>
      <c r="H958" s="38"/>
      <c r="I958" s="38"/>
      <c r="N958" s="40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</row>
    <row r="959" spans="6:33" ht="15" customHeight="1">
      <c r="F959" s="38"/>
      <c r="G959" s="38"/>
      <c r="H959" s="38"/>
      <c r="I959" s="38"/>
      <c r="N959" s="40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</row>
    <row r="960" spans="6:33" ht="15" customHeight="1">
      <c r="F960" s="38"/>
      <c r="G960" s="38"/>
      <c r="H960" s="38"/>
      <c r="I960" s="38"/>
      <c r="N960" s="40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</row>
    <row r="961" spans="6:33" ht="15" customHeight="1">
      <c r="F961" s="38"/>
      <c r="G961" s="38"/>
      <c r="H961" s="38"/>
      <c r="I961" s="38"/>
      <c r="N961" s="40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</row>
    <row r="962" spans="6:33" ht="15" customHeight="1">
      <c r="F962" s="38"/>
      <c r="G962" s="38"/>
      <c r="H962" s="38"/>
      <c r="I962" s="38"/>
      <c r="N962" s="40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</row>
    <row r="963" spans="6:33" ht="15" customHeight="1">
      <c r="F963" s="38"/>
      <c r="G963" s="38"/>
      <c r="H963" s="38"/>
      <c r="I963" s="38"/>
      <c r="N963" s="40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</row>
    <row r="964" spans="6:33" ht="15" customHeight="1">
      <c r="F964" s="38"/>
      <c r="G964" s="38"/>
      <c r="H964" s="38"/>
      <c r="I964" s="38"/>
      <c r="N964" s="40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</row>
    <row r="965" spans="6:33" ht="15" customHeight="1">
      <c r="F965" s="38"/>
      <c r="G965" s="38"/>
      <c r="H965" s="38"/>
      <c r="I965" s="38"/>
      <c r="N965" s="40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</row>
    <row r="966" spans="6:33" ht="15" customHeight="1">
      <c r="F966" s="38"/>
      <c r="G966" s="38"/>
      <c r="H966" s="38"/>
      <c r="I966" s="38"/>
      <c r="N966" s="40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</row>
    <row r="967" spans="6:33" ht="15" customHeight="1">
      <c r="F967" s="38"/>
      <c r="G967" s="38"/>
      <c r="H967" s="38"/>
      <c r="I967" s="38"/>
      <c r="N967" s="40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</row>
    <row r="968" spans="6:33" ht="15" customHeight="1">
      <c r="F968" s="38"/>
      <c r="G968" s="38"/>
      <c r="H968" s="38"/>
      <c r="I968" s="38"/>
      <c r="N968" s="40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</row>
    <row r="969" spans="6:33" ht="15" customHeight="1">
      <c r="F969" s="38"/>
      <c r="G969" s="38"/>
      <c r="H969" s="38"/>
      <c r="I969" s="38"/>
      <c r="N969" s="40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</row>
    <row r="970" spans="6:33" ht="15" customHeight="1">
      <c r="F970" s="38"/>
      <c r="G970" s="38"/>
      <c r="H970" s="38"/>
      <c r="I970" s="38"/>
      <c r="N970" s="40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</row>
    <row r="971" spans="6:33" ht="15" customHeight="1">
      <c r="F971" s="38"/>
      <c r="G971" s="38"/>
      <c r="H971" s="38"/>
      <c r="I971" s="38"/>
      <c r="N971" s="40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</row>
    <row r="972" spans="6:33" ht="15" customHeight="1">
      <c r="F972" s="38"/>
      <c r="G972" s="38"/>
      <c r="H972" s="38"/>
      <c r="I972" s="38"/>
      <c r="N972" s="40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</row>
    <row r="973" spans="6:33" ht="15" customHeight="1">
      <c r="F973" s="38"/>
      <c r="G973" s="38"/>
      <c r="H973" s="38"/>
      <c r="I973" s="38"/>
      <c r="N973" s="40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</row>
    <row r="974" spans="6:33" ht="15" customHeight="1">
      <c r="F974" s="38"/>
      <c r="G974" s="38"/>
      <c r="H974" s="38"/>
      <c r="I974" s="38"/>
      <c r="N974" s="40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</row>
    <row r="975" spans="6:33" ht="15" customHeight="1">
      <c r="F975" s="38"/>
      <c r="G975" s="38"/>
      <c r="H975" s="38"/>
      <c r="I975" s="38"/>
      <c r="N975" s="40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CNL Calibration</vt:lpstr>
      <vt:lpstr>CNL WholeBody</vt:lpstr>
      <vt:lpstr>CNL Synthetic</vt:lpstr>
      <vt:lpstr>HC Calibration</vt:lpstr>
      <vt:lpstr>HC WholeBody</vt:lpstr>
      <vt:lpstr>HC Synthetic</vt:lpstr>
      <vt:lpstr>PHE StandardCalibration</vt:lpstr>
      <vt:lpstr>PHE StandardTest</vt:lpstr>
      <vt:lpstr>PHE Calibration</vt:lpstr>
      <vt:lpstr>PHE Synthetic</vt:lpstr>
      <vt:lpstr>LT Calibration Sigma15</vt:lpstr>
      <vt:lpstr>LT Synthetic Sigma15</vt:lpstr>
      <vt:lpstr>DNRI Calibration</vt:lpstr>
      <vt:lpstr>DNRI WholeBody</vt:lpstr>
      <vt:lpstr>DNRI Synthetic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memento</dc:creator>
  <cp:lastModifiedBy>memento</cp:lastModifiedBy>
  <dcterms:created xsi:type="dcterms:W3CDTF">2020-06-25T21:54:07Z</dcterms:created>
  <dcterms:modified xsi:type="dcterms:W3CDTF">2020-06-26T14:13:45Z</dcterms:modified>
</cp:coreProperties>
</file>