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pivotTables/pivotTable2.xml" ContentType="application/vnd.openxmlformats-officedocument.spreadsheetml.pivotTable+xml"/>
  <Override PartName="/xl/drawings/drawing2.xml" ContentType="application/vnd.openxmlformats-officedocument.drawing+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pivotTables/pivotTable3.xml" ContentType="application/vnd.openxmlformats-officedocument.spreadsheetml.pivotTable+xml"/>
  <Override PartName="/xl/drawings/drawing3.xml" ContentType="application/vnd.openxmlformats-officedocument.drawing+xml"/>
  <Override PartName="/xl/charts/chart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328"/>
  <workbookPr/>
  <mc:AlternateContent xmlns:mc="http://schemas.openxmlformats.org/markup-compatibility/2006">
    <mc:Choice Requires="x15">
      <x15ac:absPath xmlns:x15ac="http://schemas.microsoft.com/office/spreadsheetml/2010/11/ac" url="D:\Sync\09 TRABALHO\081 Produção Bibliográfica e Técnica\2020 EBBC\Paper\Zenodo\"/>
    </mc:Choice>
  </mc:AlternateContent>
  <xr:revisionPtr revIDLastSave="0" documentId="13_ncr:1_{F291F74E-F40D-4D3B-BF51-FCD09C0A74F9}" xr6:coauthVersionLast="45" xr6:coauthVersionMax="45" xr10:uidLastSave="{00000000-0000-0000-0000-000000000000}"/>
  <bookViews>
    <workbookView xWindow="-108" yWindow="-108" windowWidth="30936" windowHeight="16896" firstSheet="1" activeTab="7" xr2:uid="{00000000-000D-0000-FFFF-FFFF00000000}"/>
  </bookViews>
  <sheets>
    <sheet name="RawData" sheetId="1" r:id="rId1"/>
    <sheet name="Data" sheetId="2" r:id="rId2"/>
    <sheet name="DisciplinesRaw" sheetId="3" r:id="rId3"/>
    <sheet name="ChartDisciplinesCount" sheetId="4" r:id="rId4"/>
    <sheet name="FunderAmount" sheetId="5" r:id="rId5"/>
    <sheet name="YearAmount" sheetId="6" r:id="rId6"/>
    <sheet name="FunderAmount2" sheetId="7" r:id="rId7"/>
    <sheet name="ChartYearAmount" sheetId="8" r:id="rId8"/>
    <sheet name="CountriesRaw" sheetId="9" r:id="rId9"/>
    <sheet name="ChartCountries" sheetId="10" r:id="rId10"/>
  </sheets>
  <definedNames>
    <definedName name="_xlnm._FilterDatabase" localSheetId="1" hidden="1">Data!$A$1:$W$634</definedName>
    <definedName name="Z_25A0A6F0_7ABE_4F14_997A_2A2E5CAA33A6_.wvu.FilterData" localSheetId="1" hidden="1">Data!$A$1:$W$634</definedName>
  </definedNames>
  <calcPr calcId="191029"/>
  <customWorkbookViews>
    <customWorkbookView name="Filter 1" guid="{25A0A6F0-7ABE-4F14-997A-2A2E5CAA33A6}" maximized="1" windowWidth="0" windowHeight="0" activeSheetId="0"/>
  </customWorkbookViews>
  <pivotCaches>
    <pivotCache cacheId="5" r:id="rId11"/>
    <pivotCache cacheId="8" r:id="rId12"/>
    <pivotCache cacheId="11" r:id="rId13"/>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30" i="8" l="1"/>
  <c r="G30" i="8"/>
  <c r="C30" i="8"/>
  <c r="L29" i="8"/>
  <c r="G29" i="8"/>
  <c r="C29" i="8"/>
  <c r="L28" i="8"/>
  <c r="G28" i="8"/>
  <c r="C28" i="8"/>
  <c r="L27" i="8"/>
  <c r="G27" i="8"/>
  <c r="C27" i="8"/>
  <c r="L26" i="8"/>
  <c r="G26" i="8"/>
  <c r="C26" i="8"/>
  <c r="L25" i="8"/>
  <c r="G25" i="8"/>
  <c r="C25" i="8"/>
  <c r="L24" i="8"/>
  <c r="G24" i="8"/>
  <c r="C24" i="8"/>
  <c r="L23" i="8"/>
  <c r="G23" i="8"/>
  <c r="C23" i="8"/>
  <c r="L22" i="8"/>
  <c r="G22" i="8"/>
  <c r="C22" i="8"/>
  <c r="L21" i="8"/>
  <c r="G21" i="8"/>
  <c r="C21" i="8"/>
  <c r="L20" i="8"/>
  <c r="G20" i="8"/>
  <c r="C20" i="8"/>
  <c r="L19" i="8"/>
  <c r="G19" i="8"/>
  <c r="C19" i="8"/>
  <c r="L18" i="8"/>
  <c r="G18" i="8"/>
  <c r="C18" i="8"/>
  <c r="L17" i="8"/>
  <c r="G17" i="8"/>
  <c r="C17" i="8"/>
  <c r="L16" i="8"/>
  <c r="G16" i="8"/>
  <c r="C16" i="8"/>
  <c r="L15" i="8"/>
  <c r="G15" i="8"/>
  <c r="C15" i="8"/>
  <c r="L14" i="8"/>
  <c r="G14" i="8"/>
  <c r="C14" i="8"/>
  <c r="L13" i="8"/>
  <c r="G13" i="8"/>
  <c r="C13" i="8"/>
  <c r="L12" i="8"/>
  <c r="G12" i="8"/>
  <c r="C12" i="8"/>
  <c r="L11" i="8"/>
  <c r="G11" i="8"/>
  <c r="C11" i="8"/>
  <c r="L10" i="8"/>
  <c r="G10" i="8"/>
  <c r="C10" i="8"/>
  <c r="L9" i="8"/>
  <c r="G9" i="8"/>
  <c r="C9" i="8"/>
  <c r="L8" i="8"/>
  <c r="G8" i="8"/>
  <c r="C8" i="8"/>
  <c r="L7" i="8"/>
  <c r="G7" i="8"/>
  <c r="C7" i="8"/>
  <c r="L6" i="8"/>
  <c r="G6" i="8"/>
  <c r="C6" i="8"/>
  <c r="L5" i="8"/>
  <c r="G5" i="8"/>
  <c r="C5" i="8"/>
  <c r="L4" i="8"/>
  <c r="G4" i="8"/>
  <c r="C4" i="8"/>
  <c r="L3" i="8"/>
  <c r="G3" i="8"/>
  <c r="C3" i="8"/>
  <c r="L2" i="8"/>
  <c r="G2" i="8"/>
  <c r="C2" i="8"/>
  <c r="E87" i="7"/>
  <c r="C87" i="7"/>
  <c r="E86" i="7"/>
  <c r="C86" i="7"/>
  <c r="E85" i="7"/>
  <c r="C85" i="7"/>
  <c r="E84" i="7"/>
  <c r="C84" i="7"/>
  <c r="E83" i="7"/>
  <c r="C83" i="7"/>
  <c r="E82" i="7"/>
  <c r="C82" i="7"/>
  <c r="E81" i="7"/>
  <c r="C81" i="7"/>
  <c r="E80" i="7"/>
  <c r="C80" i="7"/>
  <c r="E79" i="7"/>
  <c r="C79" i="7"/>
  <c r="E78" i="7"/>
  <c r="C78" i="7"/>
  <c r="E77" i="7"/>
  <c r="C77" i="7"/>
  <c r="E76" i="7"/>
  <c r="C76" i="7"/>
  <c r="E75" i="7"/>
  <c r="C75" i="7"/>
  <c r="E74" i="7"/>
  <c r="C74" i="7"/>
  <c r="E73" i="7"/>
  <c r="C73" i="7"/>
  <c r="E72" i="7"/>
  <c r="C72" i="7"/>
  <c r="E71" i="7"/>
  <c r="C71" i="7"/>
  <c r="E70" i="7"/>
  <c r="C70" i="7"/>
  <c r="E69" i="7"/>
  <c r="C69" i="7"/>
  <c r="E68" i="7"/>
  <c r="C68" i="7"/>
  <c r="E67" i="7"/>
  <c r="C67" i="7"/>
  <c r="E66" i="7"/>
  <c r="C66" i="7"/>
  <c r="E65" i="7"/>
  <c r="C65" i="7"/>
  <c r="E64" i="7"/>
  <c r="C64" i="7"/>
  <c r="E63" i="7"/>
  <c r="C63" i="7"/>
  <c r="E62" i="7"/>
  <c r="C62" i="7"/>
  <c r="E61" i="7"/>
  <c r="C61" i="7"/>
  <c r="E60" i="7"/>
  <c r="C60" i="7"/>
  <c r="E59" i="7"/>
  <c r="C59" i="7"/>
  <c r="E58" i="7"/>
  <c r="C58" i="7"/>
  <c r="E57" i="7"/>
  <c r="C57" i="7"/>
  <c r="E56" i="7"/>
  <c r="C56" i="7"/>
  <c r="E55" i="7"/>
  <c r="C55" i="7"/>
  <c r="E54" i="7"/>
  <c r="C54" i="7"/>
  <c r="E53" i="7"/>
  <c r="C53" i="7"/>
  <c r="E52" i="7"/>
  <c r="C52" i="7"/>
  <c r="E51" i="7"/>
  <c r="C51" i="7"/>
  <c r="E50" i="7"/>
  <c r="C50" i="7"/>
  <c r="E49" i="7"/>
  <c r="C49" i="7"/>
  <c r="E48" i="7"/>
  <c r="C48" i="7"/>
  <c r="E47" i="7"/>
  <c r="C47" i="7"/>
  <c r="E46" i="7"/>
  <c r="C46" i="7"/>
  <c r="E45" i="7"/>
  <c r="C45" i="7"/>
  <c r="E44" i="7"/>
  <c r="C44" i="7"/>
  <c r="E43" i="7"/>
  <c r="C43" i="7"/>
  <c r="E42" i="7"/>
  <c r="C42" i="7"/>
  <c r="E41" i="7"/>
  <c r="C41" i="7"/>
  <c r="E40" i="7"/>
  <c r="C40" i="7"/>
  <c r="E39" i="7"/>
  <c r="C39" i="7"/>
  <c r="E38" i="7"/>
  <c r="C38" i="7"/>
  <c r="E37" i="7"/>
  <c r="C37" i="7"/>
  <c r="E36" i="7"/>
  <c r="C36" i="7"/>
  <c r="E35" i="7"/>
  <c r="C35" i="7"/>
  <c r="E34" i="7"/>
  <c r="C34" i="7"/>
  <c r="E33" i="7"/>
  <c r="C33" i="7"/>
  <c r="E32" i="7"/>
  <c r="C32" i="7"/>
  <c r="E31" i="7"/>
  <c r="C31" i="7"/>
  <c r="E30" i="7"/>
  <c r="C30" i="7"/>
  <c r="E29" i="7"/>
  <c r="C29" i="7"/>
  <c r="E28" i="7"/>
  <c r="C28" i="7"/>
  <c r="E27" i="7"/>
  <c r="C27" i="7"/>
  <c r="E26" i="7"/>
  <c r="C26" i="7"/>
  <c r="E25" i="7"/>
  <c r="C25" i="7"/>
  <c r="E24" i="7"/>
  <c r="C24" i="7"/>
  <c r="E23" i="7"/>
  <c r="C23" i="7"/>
  <c r="E22" i="7"/>
  <c r="C22" i="7"/>
  <c r="E21" i="7"/>
  <c r="C21" i="7"/>
  <c r="E20" i="7"/>
  <c r="C20" i="7"/>
  <c r="E19" i="7"/>
  <c r="C19" i="7"/>
  <c r="E18" i="7"/>
  <c r="C18" i="7"/>
  <c r="E17" i="7"/>
  <c r="C17" i="7"/>
  <c r="E16" i="7"/>
  <c r="C16" i="7"/>
  <c r="E15" i="7"/>
  <c r="C15" i="7"/>
  <c r="E14" i="7"/>
  <c r="C14" i="7"/>
  <c r="E13" i="7"/>
  <c r="C13" i="7"/>
  <c r="E12" i="7"/>
  <c r="C12" i="7"/>
  <c r="E11" i="7"/>
  <c r="C11" i="7"/>
  <c r="E10" i="7"/>
  <c r="C10" i="7"/>
  <c r="E9" i="7"/>
  <c r="C9" i="7"/>
  <c r="E8" i="7"/>
  <c r="C8" i="7"/>
  <c r="E7" i="7"/>
  <c r="C7" i="7"/>
  <c r="E6" i="7"/>
  <c r="C6" i="7"/>
  <c r="E5" i="7"/>
  <c r="C5" i="7"/>
  <c r="E4" i="7"/>
  <c r="C4" i="7"/>
  <c r="E3" i="7"/>
  <c r="C3" i="7"/>
  <c r="E2" i="7"/>
  <c r="C2" i="7"/>
</calcChain>
</file>

<file path=xl/sharedStrings.xml><?xml version="1.0" encoding="utf-8"?>
<sst xmlns="http://schemas.openxmlformats.org/spreadsheetml/2006/main" count="27266" uniqueCount="6150">
  <si>
    <r>
      <rPr>
        <b/>
        <sz val="11"/>
        <rFont val="Arial"/>
      </rPr>
      <t>"About the data:</t>
    </r>
    <r>
      <rPr>
        <sz val="11"/>
        <color theme="1"/>
        <rFont val="Arial"/>
      </rPr>
      <t xml:space="preserve"> Exported on Feb 08, 2020. Criteria: Text - '"open science"' in title and abstract. For more information, please see https://app.dimensions.ai/datasources. © 2019 Digital Science and Research Solutions Inc. All rights reserved. Unless otherwise agreed, redistribution / external use of this work is not permitted."
</t>
    </r>
  </si>
  <si>
    <t>Rank</t>
  </si>
  <si>
    <t>Grant ID</t>
  </si>
  <si>
    <t>Grant Number</t>
  </si>
  <si>
    <t>Title</t>
  </si>
  <si>
    <t>Title translated</t>
  </si>
  <si>
    <t>Abstract</t>
  </si>
  <si>
    <t>Abstract translated</t>
  </si>
  <si>
    <t>Funding Amount</t>
  </si>
  <si>
    <t>Currency</t>
  </si>
  <si>
    <t>Funding Amount in USD</t>
  </si>
  <si>
    <t>Start Date</t>
  </si>
  <si>
    <t>Start Year</t>
  </si>
  <si>
    <t>End Date</t>
  </si>
  <si>
    <t>End Year</t>
  </si>
  <si>
    <t>Researchers</t>
  </si>
  <si>
    <t>Research Organization - original</t>
  </si>
  <si>
    <t>Research Organization - standardized</t>
  </si>
  <si>
    <t>GRID ID</t>
  </si>
  <si>
    <t>Country of Research organization</t>
  </si>
  <si>
    <t>Funder</t>
  </si>
  <si>
    <t>Source Linkout</t>
  </si>
  <si>
    <t>Dimensions URL</t>
  </si>
  <si>
    <t>FOR (ANZSRC) Categories</t>
  </si>
  <si>
    <t>grant.3000154</t>
  </si>
  <si>
    <t>1053575</t>
  </si>
  <si>
    <t>XSEDE: eXtreme Science and Engineering Discovery Environment</t>
  </si>
  <si>
    <t>1053575 Towns XSEDE: Enabling New Digital Science The eXtreme Science and Engineering Discovery Environment (XSEDE) partnership will develop an unprecedented, comprehensive advanced digital services cyberinfrastructure (CI) to enable transformative open science and engineering research and innovative training and educational programs. The goal of XSEDE is to offer users tremendous capabilities with maximum productivity, enabling them to advance and share knowledge across domains. The XSEDE architecture, engineering, operations, support, and education activities are co-designed by an unparalleled team to achieve this goal, far surpassing TeraGrid in usability, reliability, capability, performance, and security?and ultimately, in user productivity and science impact. XSEDE will enable scientists, engineers, and educators to exploit powerful digital services and social networking environments to support knowledge exchange and advance understanding across domains. Just a few examples of the advances to science and society include: accurately predicting earthquake damage to urban structures; modeling of protein and nucleic acid folding and structure prediction to understand how drugs interact with target macromolecules to improve health care; developing novel designs for nanoscale microprocessors; advancing scientific understanding of plants to provide a safe and sustainable food supply, as well as benefits in renewable energy; and simulating pandemic spread to create a virtual laboratory where policy decisions such as school closure, vaccine deployment, and quarantine can be explored. The XSEDE partnership will fulfill this vision by creating the most advanced, capable, and robust advanced digital cyberinfrastructure in the world?and supporting it with the most expert and experienced team of CI professionals. XSEDE will accelerate open scientific discovery and enable researchers, educators, and students across disciplines and across campuses to conduct transformational research efforts and innovative education programs. XSEDE will create strong ties with campus personnel spanning technology, workforce development, and policy issues to enhance CI for research and education. Researchers will use XSEDE directly, from campus and personal systems, from other high-end centers and cyberinfrastructure resources, and via science gateways and discovery environments. XSEDE users will be backed by an integrated national user support program offering an array of services from experts in the application of technology to advance science and engineering, including extensive training and advanced user support and collaboration. XSEDE?s governance model will include participation by these users as stakeholders, while providing centralized management to ensure robustness and to facilitate rapid responses to new issues and opportunities. XSEDE will carry out a multifaceted Training, Education, and Outreach Services (TEOS) program to raise the competency of the present and future scientific community. XSEDE will work proactively with the nation?s educational institutions to create a significantly larger and more diverse STEM workforce. TEOS will broaden participation by working with under-represented faculty and students to engage larger numbers of under-represented individuals from among minority-serving and EPSCoR institutions, women, and people with disabilities. TEOS will disseminate best practices, lessons learned, and quality materials and will leverage external partnerships to scale-up successful practices. XSEDE will leverage the XD Technology Insertion Service (TIS) activities?already awarded to the XSEDE team?into continuously advancing CI and will work closely with the Technology Audit Service (TAS) team to ensure that XSEDE can be effectively evaluated and improved. These activities will ensure that XSEDE is robust, easy to use, performing as designed, and evolving constantly to meet the growing demands of scientific research and researchers. Advancing science with the most powerful, diverse, and integrated set of advanced digital services ever?and linking that to other CI projects and to campuses and local research infrastructure?is unprecedented. No engineering and technology plan can anticipate all contingencies and future opportunities. The successful realization of NSF?s vision for XD will require deep expertise and vast experience, as well as focused and passionate effort. The XSEDE team is uniquely experienced and qualified for this incredible opportunity.</t>
  </si>
  <si>
    <t>USD</t>
  </si>
  <si>
    <t>2011-07-01</t>
  </si>
  <si>
    <t>2016-12-31</t>
  </si>
  <si>
    <t>John Towns; Nancy Wilkins-Diehr; Philip Andrews; Ralph Roskies; Kelly Gaither; John Boisseau; Gregory Peterson; Patricia Kovatch</t>
  </si>
  <si>
    <t>University of Illinois at Urbana Champaign</t>
  </si>
  <si>
    <t>grid.35403.31</t>
  </si>
  <si>
    <t>United States</t>
  </si>
  <si>
    <t>Directorate for Computer &amp; Information Science &amp; Engineering</t>
  </si>
  <si>
    <t>http://www.nsf.gov/awardsearch/showAward?AWD_ID=1053575&amp;HistoricalAwards=false</t>
  </si>
  <si>
    <t>https://app.dimensions.ai/details/grant/grant.3000154</t>
  </si>
  <si>
    <t>0806 Information Systems; 08 Information and Computing Sciences</t>
  </si>
  <si>
    <t>grant.6493920</t>
  </si>
  <si>
    <t>731122</t>
  </si>
  <si>
    <t>GN4-2 Research and Education Networking - GÉANT</t>
  </si>
  <si>
    <t>GN4-2 is the proposed project for the second Specific Grant Agreement under the 68-month Framework Partnership Agreement (FPA) established between the GÉANT Consortium and the European Commission in April 2015.This second phase of implementing the FPA will raise European research to the next level by promoting scientific excellence, access and re-use of research data. It will also drive European-wide cost efficiencies in scientific infrastructure by promoting interoperability with other e-infrastructures on an unprecedented scale.
The FPA objective for the GÉANT Partnership is to contribute to effective European research by making Europe the best-connected region in the world. GÉANT must offer European researchers the network, communications facilities and application access that ensure the digital continuum necessary to conduct world-class research in collaboration with their peers, regardless of geographical location.
GÉANT will maintain the operational excellence of the established GÉANT services, while achieving economies on the costs of the backbone network. The reliable, secure and state-of-the-art network services offered to researchers and other network users across Europe will remain exceptional. Massive data-transfer capacities required by extreme-scale instruments and by the penetration of big data in many areas of science will be prototyped with due consideration to the specific security and deployment challenges. 
Trust and identity is also prioritised with the introduction of a scalable operational model and with user requirements addressed in close concertation with the AARC and proposed AARC2 projects.
GN4-2 developments are also guided by the vision of a future where a set of coherent and integrated European e-infrastructure services will offer convenient, seamless access for end-users through a common service catalogue, and facilitating the adoption of services offered by new e-infrastructure developments, such as the European Open Science Cloud.</t>
  </si>
  <si>
    <t>EUR</t>
  </si>
  <si>
    <t>2016-05-01</t>
  </si>
  <si>
    <t>2019-12-31</t>
  </si>
  <si>
    <t>GEANT VERENIGING</t>
  </si>
  <si>
    <t>Czech Education and Scientific Net work; Inter University Computation Centre; Research and Educational Networking Association of Moldova; Academic and Research Network of Slovenia; University of Vienna; Bulgarian Research and Education Network; Scientific and Technological Research Council of Turkey; NORDUnet; Institute for Informatics and Automation Problems; Institute of Bioorganic Chemistry Polish Academy of Sciences; Consortium GARR; United Institute of Informatics Problems; University of Belgrade; HEAnet; University of Latvia; National Information Infrastructure Development Institute; Croatian Academic and Research Network; University of Malta; Kaunas University of Technology; Ministry of Industry, Energy and Tourism; Romanian Educational and Research Network; SURF; National Telecommunications Network for Technology, Education and Research; Delivery of Advanced Network Technology to Europe (United Kingdom); Georgian Research and Educational Networking Association; University of Montenegro; Switch; German Research Network; Cyprus Research and Academic Network; Foundation for Science and Technology</t>
  </si>
  <si>
    <t>grid.423953.a; grid.10090.38; grid.425932.b; grid.432110.5; grid.10420.37; grid.432802.f; grid.426409.d; grid.425834.c; grid.424831.8; grid.418855.5; grid.423642.5; grid.426549.8; grid.7149.b; grid.435211.0; grid.9845.0; grid.431266.4; grid.435064.0; grid.4462.4; grid.6901.e; grid.410456.2; grid.437115.5; grid.425959.6; grid.424553.1; grid.423987.3; grid.425017.5; grid.12316.37; grid.438552.d; grid.426632.7; grid.433238.d; grid.22919.31</t>
  </si>
  <si>
    <t>Czechia; Israel; Moldova; Slovenia; Austria; Bulgaria; Turkey; Denmark; Armenia; Poland; Italy; Belarus; Serbia; Ireland; Latvia; Hungary; Croatia; Malta; Lithuania; Spain; Romania; Netherlands; France; United Kingdom; Georgia; Montenegro; Switzerland; Germany; Cyprus; Portugal</t>
  </si>
  <si>
    <t>European Commission</t>
  </si>
  <si>
    <t>http://cordis.europa.eu/project/rcn/206840_en.html</t>
  </si>
  <si>
    <t>https://app.dimensions.ai/details/grant/grant.6493920</t>
  </si>
  <si>
    <t>grant.3105819</t>
  </si>
  <si>
    <t>0932251</t>
  </si>
  <si>
    <t>TeraGrid Extension: Bridging to XD</t>
  </si>
  <si>
    <t>The TeraGrid (TG) is an advanced, nationally distributed, open cyberinfrastructure (CI) comprised of supercomputing, storage, analysis, and visualization systems, data services, and science gateways, connected by high-bandwidth networks, integrated by coordinated policies and operations, and supported by computing and technology experts, that enables and supports leading-edge scientific discovery and promotes science and technology education. The TG has enabled numerous scientific achievements in almost all fields of science and engineering. The TG is driven by researchers and educators requiring computational resources and services which would be extremely difficult or impossible to obtain in their local/campus environments. The largest fraction of TG resources are used in the support of peer-reviewed scientific and engineering projects enabled by the advanced CI resources of the TG. However, ?small? allocations are available to any individual willing to apply. Through the coordinated capabilities of its staff, resources, and services, TG enables cutting-edge, often transformative science and engineering, by experts and expert teams of users making highly-skilled use of TG resources. In addition, the TG also supports a wider community of much larger, domain-focused groups of users that may not possess specific high-performance computing skills but who are addressing important scientific research and education problems. The broader impact of TG activities include outreach to communities beyond the traditional set of HPC users, raising the awareness of future scientists in schools and science fairs on the power of computation and data mining, and spreading TG knowledge about how to build cyberinfrastructure, and how to bring it to the user community. Advanced support joins researchers with TG experts to increase efficiency and productivity, define best practices, and create a vanguard of early adopters of new capabilities. Support for Science Gateways provides community-designed interfaces to TG resources and extends access to data collections, community collaboration tools, and visualization capabilities to a much wider audience of users. Performing transformative science and engineering on the TG depends on its resources working in concert, which requires a coordinated user support system, centralized mechanisms for user access and information, a common allocations process and allocations management, and a coordinated user environment. Underlying this user support environment, the TG maintains a robust, centrally managed infrastructure for networking, security and authentication, and operational services. In this one year extension, the TG will. * Continue to support several resources into 2011. This includes the Track 2 systems, Pople (PSC), a shared memory system particularly useful to a number of newer users, three IA32-64 clusters and a new resource employing flash memory and virtual SMP nodes called DASH (SDSC). * Allow high-throughput, Open Science Grid-style jobs. * Enable exploration of interoperability and technology sharing. * Provide a transition platform for users coming from university- or departmental-level resources. * Support unique compute platforms and massive storage systems. * Integrate new systems from additional OCI awards. * Provide vigorous efforts in training, education and outreach to retain larger and more diverse communities in advancing scientific discovery. * Engage under-represented communities, and continue to build strong partnerships in order to offer the best possible HPC learning and workforce development programs and increase the number of well-prepared STEM researchers and educators.</t>
  </si>
  <si>
    <t>2010-04-01</t>
  </si>
  <si>
    <t>2013-03-31</t>
  </si>
  <si>
    <t>Ian Foster; John Towns; Matthew Heinzel</t>
  </si>
  <si>
    <t>University of Chicago</t>
  </si>
  <si>
    <t>grid.170205.1</t>
  </si>
  <si>
    <t>http://www.nsf.gov/awardsearch/showAward?AWD_ID=0932251&amp;HistoricalAwards=false</t>
  </si>
  <si>
    <t>https://app.dimensions.ai/details/grant/grant.3105819</t>
  </si>
  <si>
    <t>0801 Artificial Intelligence and Image Processing; 0806 Information Systems; 08 Information and Computing Sciences; 08 Information and Computing Sciences</t>
  </si>
  <si>
    <t>grant.7613036</t>
  </si>
  <si>
    <t>777536</t>
  </si>
  <si>
    <t>Integrating and managing services for the European Open Science Cloud</t>
  </si>
  <si>
    <t>The EOSC-hub project creates the integration and management system of the future European Open Science Cloud that delivers a catalogue of services, software and data from the EGI Federation, EUDAT CDI, INDIGO-DataCloud and major research e-infrastructures. This integration and management system (the Hub) builds on mature processes, policies and tools from the leading European federated e-Infrastructures to cover the whole life-cycle of services, from planning to delivery. The Hub aggregates services from local, regional and national e-Infrastructures in Europe, Africa, Asia, Canada and South America. 
The Hub acts as a single contact point for researchers and innovators to discover, access, use and reuse a broad spectrum of resources for advanced data-driven research. Through the virtual access mechanism, more scientific communities and users have access to services supporting their scientific discovery and collaboration across disciplinary and geographical boundaries.
The project also improves skills and knowledge among researchers and service operators by delivering specialised trainings and by establishing competence centres to co-create solutions with the users. In the area of engagement with the private sector, the project creates a Joint Digital Innovation Hub that stimulates an ecosystem of industry/SMEs, service providers and researchers to support business pilots, market take-up and commercial boost strategies.
EOSC-hub builds on existing technology already at TRL 8 and addresses the need for interoperability by promoting the adoption of open standards and protocols. By mobilizing e-Infrastructures comprising more than 300 data centres worldwide and 18 pan-European infrastructures, this project is a ground-breaking milestone for the implementation of the European Open Science Cloud.</t>
  </si>
  <si>
    <t>2018-01-01</t>
  </si>
  <si>
    <t>2020-12-31</t>
  </si>
  <si>
    <t>European Grid Infrastructure Foundation</t>
  </si>
  <si>
    <t>European Grid Infrastructure Foundation; European Clinical Research Infrastructure Network; Czech Education and Scientific Net work; European Incoherent Scatter Scientific Association; University of Liège; AGH University of Science and Technology; Netherlands Institute for Radio Astronomy; Institute of Informatics; Masaryk University; Lund University; Jülich Research Centre; European Molecular Biology Laboratory; Institute of Accelerating Systems and Applications; Atomic Energy and Alternative Energies Commission; Vrije Universiteit Brussel; Instituto Tecnológico Metalmecánico, Mueble, Madera, Embalaje y Afines; German Climate Computing Centre; Uppsala University; Laboratory of Instrumentation and Experimental Particles Physics; Institute of Bioorganic Chemistry Polish Academy of Sciences; National Laboratory for Civil Engineering; Spanish National Research Council; University of Florence; SURFsara (Netherlands); Helmholtz Centre Potsdam - GFZ German Research Centre for Geosciences; Science and Technology Facilities Council; National Research Council; MTA Institute for Computer Science and Control; Karlsruhe Institute of Technology; United Kingdom Atomic Energy Authority; European Organization for Nuclear Research; Technical University of Denmark; French Research Institute for Exploitation of the Sea; F6S Network (United Kingdom); Trust IT Services; Uninett (Norway); University of Cantabria; Academia Sinica; Terradue (Italy); National Observatory of Athens; Marine Information Service (Netherlands); University of Zagreb; National Institute of Geophysics and Volcanology; Gesellschaft für Wissenschaftliche Datenverarbeitung; Max Planck Society; University College London; Cineca; Environment Agency Austria; French National Centre for Scientific Research; National Computer Center for Higher Education; Netherlands Organisation for Scientific Research; University of Edinburgh; Barcelona Supercomputing Center; CSC - IT Center for Science (Finland); Rudjer Boskovic Institute; University of Seville; National Laboratory of Frascati</t>
  </si>
  <si>
    <t>grid.426566.5; grid.500100.4; grid.423953.a; grid.424301.0; grid.4861.b; grid.9922.0; grid.425696.a; grid.426610.7; grid.10267.32; grid.4514.4; grid.8385.6; grid.4709.a; grid.5468.f; grid.5583.b; grid.8767.e; grid.474032.6; grid.424215.4; grid.8993.b; grid.420929.4; grid.418855.5; grid.16326.30; grid.4711.3; grid.8404.8; grid.426550.0; grid.23731.34; grid.14467.30; grid.5326.2; grid.4836.9; grid.7892.4; grid.9689.e; grid.9132.9; grid.5170.3; grid.4825.b; grid.450727.3; grid.426370.4; grid.426509.c; grid.7821.c; grid.28665.3f; grid.426383.8; grid.8663.b; grid.425439.d; grid.4808.4; grid.410348.a; grid.434972.f; grid.4372.2; grid.83440.3b; grid.431603.3; grid.100572.1; grid.4444.0; grid.424039.8; grid.420488.2; grid.4305.2; grid.10097.3f; grid.20709.3c; grid.4905.8; grid.9224.d; grid.463190.9</t>
  </si>
  <si>
    <t>Netherlands; France; Czechia; Sweden; Belgium; Poland; Netherlands; Slovakia; Czechia; Sweden; Germany; Germany; Greece; France; Belgium; Spain; Germany; Sweden; Portugal; Poland; Portugal; Spain; Italy; Netherlands; Germany; United Kingdom; Italy; Hungary; Germany; United Kingdom; Switzerland; Denmark; France; United Kingdom; United Kingdom; Norway; Spain; Taiwan; Italy; Greece; Netherlands; Croatia; Italy; Germany; Germany; United Kingdom; Italy; Austria; France; France; Netherlands; United Kingdom; Spain; Finland; Croatia; Spain; Italy</t>
  </si>
  <si>
    <t>http://cordis.europa.eu/project/rcn/216096_en.html</t>
  </si>
  <si>
    <t>https://app.dimensions.ai/details/grant/grant.7613036</t>
  </si>
  <si>
    <t>grant.3001449</t>
  </si>
  <si>
    <t>1148698</t>
  </si>
  <si>
    <t>THE OPEN SCIENCE GRID The Next Five Years: Distributed High Throughput Computing for the Nation's Scientists, Researchers, Educators, and Students</t>
  </si>
  <si>
    <t>The basic idea of Grid Computing is to utilize available CPU cycles and storage of many computer systems across a worldwide network so that they can function as a flexible, pervasive, and inexpensive accessible pool that could be harnessed by an individual, accredited user, similar to the way power companies and their users share the electrical grid. Grid computing can be viewed as a service for sharing computer power and data storage capacity over the Internet, simply and transparently, without having to consider where the computational facilities are located. Experiments at major centralized experimental facilities such as the Large Hadron Collider (LHC) require large amounts of computation and storage and involve hundreds of experimenters using computational facilities all over the world. These features are well suited to the capabilities of grid computing. Grid computing developments occurred in parallel to the development of the LHC experiments. The Open Science Grid (OSG) is the major facilitator of Grid Computing in the U.S. Researchers subsequently developed these ideas in many other exciting ways, producing for example, in addition to OSG, large-scale federated systems (TeraGrid, EGEE, Earth System Grid) that provide not just computing power, but also data and software on demand. Standards organizations then developed relevant standards that led to possible interoperability of Grids. Grids define and provide a set of standard protocols, middleware, toolkits, and services built on top of these protocols. Interoperability and security are the primary concerns for the Grid infrastructure as resources may come from different administrative domains, which have both global and local usage policies, different hardware and software configurations and platforms, and vary in availability and capacity. The Open Science Grid is a distributed computing infrastructure for large-scale scientific research. The OSG contributes to the Worldwide LHC Computing Grid as the shared distributed computing facility used by the US ATLAS and US CMS experiments. The OSG is built and operated by a consortium of 90 U.S. universities, national laboratories, scientific collaborations and software developers. It is supported by the National Science Foundation and the US Department of Energy Office of Science. The OSG supports not only physics experiments but also researchers from other fields, including astrophysics, bioinformatics and computer science. Currently the OSG has more than 60 sites in the US and five sites in Brazil, Taiwan and Mexico, supported by the host countries. All LHC computing and storage sites in the US are members of the OSG and allow other scientific collaborations using the OSG to opportunistically use available resources. The OSG collaborates with the Enabling Grids for E-sciencE project in Europe to provide interoperating federated infrastructures which can be used transparently by the LHC experiments' software. The Large Hadron Collider, located 330 feet below the border of Switzer¬land and France, is the world's most powerful particle accelerator. Its very-high-energy particle collisions may yield extraordinary discoveries about the nature of the physical universe. Beyond revealing a new world of unknown particles, the LHC experiments could explain why those particles exist and behave as they do. The LHC experiments could uncover the origins of mass, shed light on dark matter, expose hidden symmetries of the universe, and possibly find extra dimensions of space. The LHC accelerates hair-thin beams of particles to a whisker below the speed of light. Thousands of powerful superconducting magnets steer the beams around the LHC's 16.5-mile-long ring. At four points the particles collide in the hearts of the main experiments, known by their acronyms: ALICE, ATLAS, CMS and LHCb. In the data from these high-energy collisions scientists search for the tracks of particles whose existence could transform our understanding of the universe. More than 10,000 scientists, engineers and students from almost 60 nations on six continents contribute to the LHC, which is headquartered at the CERN laboratory in Geneva, Switzerland. About 1,700 come from universities and laboratories in the United States. Federal funding for US contributions to the LHC is provided by the US Department of Energy's Office of Science and the National Science Foundation.</t>
  </si>
  <si>
    <t>2012-06-01</t>
  </si>
  <si>
    <t>2021-05-31</t>
  </si>
  <si>
    <t>Miron Livny; Ruth Pordes; Frank Wuerthwein; Michael Ernst</t>
  </si>
  <si>
    <t>University of Wisconsin–Madison</t>
  </si>
  <si>
    <t>grid.14003.36</t>
  </si>
  <si>
    <t>Directorate for Mathematical &amp; Physical Sciences</t>
  </si>
  <si>
    <t>http://www.nsf.gov/awardsearch/showAward?AWD_ID=1148698&amp;HistoricalAwards=false</t>
  </si>
  <si>
    <t>https://app.dimensions.ai/details/grant/grant.3001449</t>
  </si>
  <si>
    <t>0299 Other Physical Sciences; 0202 Atomic, Molecular, Nuclear, Particle and Plasma Physics; 0802 Computation Theory and Mathematics; 0806 Information Systems; 0803 Computer Software; 02 Physical Sciences; 02 Physical Sciences; 08 Information and Computing Sciences; 08 Information and Computing Sciences; 08 Information and Computing Sciences</t>
  </si>
  <si>
    <t>grant.7819663</t>
  </si>
  <si>
    <t>777222</t>
  </si>
  <si>
    <t>breAkThrough innovaTion pRogrAmme for a pan-European Detection and Imaging eCosysTem</t>
  </si>
  <si>
    <t>The ATTRACT Phase-1 project proposes a new collaboration paradigm aligned with the ‘Open Science, Open Innovation and Open to the World’ philosophy. Its objective is the identification and initial development of breakthrough detection and imaging technology concepts for expanding fundamental research frontiers and suitable for future industrial upscaling for novel applications and business. It promotes the involvement of national and pan-European Research Infrastructures and their associated research communities, industrial organizations (especially SMEs) and innovation and business specialists. It proposes a co-innovation approach in which scientific and industrial communities jointly pursue and generate breakthrough concepts in close and equal partnership. The project implementation starts with the launch of an Open Call by the project consortium for €17 million of financial support to Third-Parties. The proposals received will be peer-reviewed by an Independent R&amp;D&amp;I Committee of top experts in the field of detection and imaging technologies. After this process 170 breakthrough technology concepts will receive €100,000 of seed funding each (“lump sum”) to develop the concepts further during one year. The funded projects will then present their results in a Final Assessment Conference in Brussels. The ATTRACT Phase-1 consortium members will provide business assessments to the funded project teams to enhance awareness of future commercial applications. Furthermore, two pilots based on design thinking methodologies will be run for/with interdisciplinary master level students, aimed at discovering and generating social value applications inspired by the technologies of the funded projects. The ATTRACT Phase-1 project consortium comprises top partners capable of catalysing a large variety of key stakeholders towards a future unique European innovation ecosystem. The project will take 28 months to complete.</t>
  </si>
  <si>
    <t>2018-08-01</t>
  </si>
  <si>
    <t>2020-11-30</t>
  </si>
  <si>
    <t>European Organization for Nuclear Research</t>
  </si>
  <si>
    <t>European Organization for Nuclear Research; Institut Laue-Langevin; European Molecular Biology Laboratory; European Synchrotron Radiation Facility; European Southern Observatory; Ramon Llull University</t>
  </si>
  <si>
    <t>grid.9132.9; grid.156520.5; grid.4709.a; grid.5398.7; grid.424907.c; grid.6162.3</t>
  </si>
  <si>
    <t>Switzerland; France; Germany; France; Germany; Spain</t>
  </si>
  <si>
    <t>http://cordis.europa.eu/project/rcn/218008_en.html</t>
  </si>
  <si>
    <t>https://app.dimensions.ai/details/grant/grant.7819663</t>
  </si>
  <si>
    <t>1503 Business and Management; 15 Commerce, Management, Tourism and Services</t>
  </si>
  <si>
    <t>grant.7172138</t>
  </si>
  <si>
    <t>U01FD006292</t>
  </si>
  <si>
    <t>Establishment of the National Evaluation System for health Technology Coordinating Center (NESTcc)</t>
  </si>
  <si>
    <t>Project Summary/Abstract The Medical Device Innovation Consortium (MDIC), a 501(c)3 Public-Private Partnership will continue its work in bringing together device manufacturers, payers, regulatory agencies, patient groups, physicians, providers and other relevant stakeholders to develop a National Evaluation System for health Technology Coordinating Center (NESTcc). Our approach is to develop a CC that oversees the development and operations of a collective modernized decentralized medical device evidence generation system. We leverage and develop standards for data procurement, signal detection, data processing, and reporting. The CC and governance system will be anchored on diverse stakeholder inclusion, highest ethical standards, patient-centered outcomes, and a business culture of efficiency and accountability to create the foundational principles of trust, transparency, scalability, sustainability and accountability. AIM 1: Launch the inaugural 15-member multi-stakeholder, patient-focused, expert, Governance Committee to provide direction and support for the NESTcc. AIM 2: Continue to establish scope, strategy (decentralization, stakeholder engagement, independence from bias, open science and data sharing, objective prioritization), structure (primary data processes and secondary data and results dissemination), standards (data, methods, reporting, and data access, audit and certification), in a decentralized and federated NEST that will be built around a sustainable business model. AIM 3: Manage NEST demonstration projects that develop, verify and operationalize methods of evidence generation and data use, demonstrate scalability across healthcare systems and device types and manufacturers, and prove out principles of NEST sustainability. AIM 4: Lead state-of-the-art methods development work in critical areas for uses of patient-centered Real World Data and Real World Evidence that are inclusive of the latest technological developments (mHealth etc.) MDIC will continue to establish the NESTcc and create a sustainability plan for continued operations. This will allow the use of real-world data in an efficient manner to accelerate patient access to safe and effective devices quickly identify new safety problems for devices on the market and optimally and appropriately rely on real-world evidence to support product approvals of public health importance, to potentially shift premarket data collection to the postmarket setting, and to meet postmarket data collection commitments through a modern system that leverage electronic health information generated in the clinical and home setting.</t>
  </si>
  <si>
    <t>2017-12-15</t>
  </si>
  <si>
    <t>2020-08-31</t>
  </si>
  <si>
    <t>PAMELA WINER GOLDBERG</t>
  </si>
  <si>
    <t>MEDICAL DEVICE INNOVATION CONSORTIUM</t>
  </si>
  <si>
    <t>United States Food and Drug Administration</t>
  </si>
  <si>
    <t>http://projectreporter.nih.gov/project_info_description.cfm?aid=9613731</t>
  </si>
  <si>
    <t>https://app.dimensions.ai/details/grant/grant.7172138</t>
  </si>
  <si>
    <t>grant.8104376</t>
  </si>
  <si>
    <t>824068</t>
  </si>
  <si>
    <t>ENVironmental Research Infrastructures building Fair services Accessible for society, Innovation and Research</t>
  </si>
  <si>
    <t>ENVRI-FAIR is the connection of the ESFRI Cluster of Environmental Research Infrastructures (ENVRI) to the European Open Science Cloud (EOSC). Participating research infrastructures (RI) of the environmental domain cover the subdomains Atmosphere, Marine, Solid Earth and Biodiversity / Ecosystems and thus the Earth system in its full complexity. The overarching goal is that at the end of the proposed project, all participating RIs have built a set of FAIR data services which enhances the efficiency and productivity of researchers, supports innovation, enables data- and knowledge-based decisions and connects the ENVRI Cluster to the EOSC. This goal is reached by: (1) well defined community policies and standards on all steps of the data life cycle, aligned with the wider European policies, as well as with international developments; (2) each participating RI will have sustainable, transparent and auditable data services, for each step of data life cycle, compliant to the FAIR principles. (3) the focus of the proposed work is put on the implementation of prototypes for testing pre-production services at each RI; the catalogue of prepared services is defined for each RI independently, depending on the maturity of the involved RIs; (4) the complete set of thematic data services and tools provided by the ENVRI cluster is exposed under the EOSC catalogue of services.</t>
  </si>
  <si>
    <t>2019-01-01</t>
  </si>
  <si>
    <t>2022-12-31</t>
  </si>
  <si>
    <t>Jülich Research Centre</t>
  </si>
  <si>
    <t>Jülich Research Centre; National Research and Development Institute for Marine Geology and Geoecology; University of Stirling; Geological and Mining Research Bureau; National Research Council; German National Library of Science and Technology; Royal Netherlands Meteorological Institute; National Institute of Oceanography and Experimental Geophysics; French Research Institute for Exploitation of the Sea; Finnish Meteorological Institute; BioSense Institute; European Incoherent Scatter Scientific Association; Naturalis Biodiversity Center; University of Helsinki; Lund University; Integrated Carbon Observation System; Royal Belgian Institute of Natural Sciences; Norwegian Institute for Air Research; Spanish National Research Council; SURFsara (Netherlands); Versailles Saint-Quentin-en-Yvelines University; National Institute of Research and Development for Biological Sciences; Marine Information Service (Netherlands); National Institute of Geophysics and Volcanology; French National Institute for Agricultural Research; Environment Agency Austria; French National Centre for Scientific Research; Agricultural Research Council; University of Bergen; University of Amsterdam</t>
  </si>
  <si>
    <t>grid.8385.6; grid.435172.6; grid.11918.30; grid.16117.30; grid.5326.2; grid.461819.3; grid.8653.8; grid.4336.2; grid.4825.b; grid.8657.c; grid.493291.4; grid.424301.0; grid.425948.6; grid.7737.4; grid.4514.4; grid.484295.6; grid.20478.39; grid.19169.36; grid.4711.3; grid.426550.0; grid.12832.3a; grid.435400.6; grid.425439.d; grid.410348.a; grid.414548.8; grid.100572.1; grid.4444.0; grid.423616.4; grid.7914.b; grid.7177.6</t>
  </si>
  <si>
    <t>Germany; Romania; United Kingdom; France; Italy; Germany; Netherlands; Italy; France; Finland; Serbia; Sweden; Netherlands; Finland; Sweden; Finland; Belgium; Norway; Spain; Netherlands; France; Romania; Netherlands; Italy; France; Austria; France; Italy; Norway; Netherlands</t>
  </si>
  <si>
    <t>http://cordis.europa.eu/project/rcn/220941_en.html</t>
  </si>
  <si>
    <t>https://app.dimensions.ai/details/grant/grant.8104376</t>
  </si>
  <si>
    <t>1608 Sociology; 16 Studies in Human Society</t>
  </si>
  <si>
    <t>grant.7879606</t>
  </si>
  <si>
    <t>824064</t>
  </si>
  <si>
    <t>European Science Cluster of Astronomy &amp; Particle physics ESFRI research infrastructures</t>
  </si>
  <si>
    <t>ESCAPE (European Science Cluster of Astronomy &amp; Particle physics ESFRI research infrastructures) aims to address the Open Science challenges shared by ESFRI facilities (SKA, CTA, KM3Net, EST, ELT, HL-LHC, FAIR) as well as other pan-European research infrastructures (CERN, ESO, JIVE) in astronomy and particle physics. ESCAPE actions will be focused on developing solutions for the large data sets handled by the ESFRI facilities. These solutions shall: i) connect ESFRI projects to EOSC ensuring integration of data and tools; ii) foster common approaches to implement open-data stewardship; iii) establish interoperability within EOSC as an integrated multi-messenger facility for fundamental science. To accomplish these objectives ESCAPE will unite astrophysics and particle physics communities with proven expertise in computing and data management by setting up a data infrastructure beyond the current state-of-the-art in support of the FAIR principles. These joint efforts are expected result into a data-lake infrastructure as cloud open-science analysis facility linked with the EOSC. ESCAPE supports already existing infrastructure such as astronomy Virtual Observatory to connect with the EOSC.  With the commitment from various ESFRI projects in the cluster, ESCAPE will develop and integrate the EOSC catalogue with a dedicated catalogue of open source analysis software. This catalogue will provide researchers across the disciplines with new software tools and services developed by astronomy and particle physics community. Through this catalogue ESCAPE will strive to cater researchers with consistent access to an integrated open-science platform for data-analysis workflows. As a result, a large community “foundation” approach for cross-fertilisation and continuous development will be strengthened. ESCAPE has the ambition to be a flagship for scientific and societal impact that the EOSC can deliver.</t>
  </si>
  <si>
    <t>2019-02-01</t>
  </si>
  <si>
    <t>2022-07-31</t>
  </si>
  <si>
    <t>French National Centre for Scientific Research</t>
  </si>
  <si>
    <t>French National Centre for Scientific Research; Joint Institute for VLBI in Europe; University of Rome Tor Vergata; University of Erlangen-Nuremberg; Square Kilometre Array Organisation; Heidelberg University; GSI Helmholtz Centre for Heavy Ion Research; European Southern Observatory; Heidelberg Institute for Theoretical Studies; Leibniz Institute for Astrophysics Potsdam; Spanish National Research Council; Facility for Antiproton and Ion Research; SURFsara (Netherlands); Complutense University of Madrid; National Institute for Astrophysics; Autonomous University of Barcelona; Royal Observatory of Belgium; European Organization for Nuclear Research; Trust IT Services; University of Groningen; Max Planck Society; National Institute for Aerospace Technology; The Open University; DESY; Netherlands Organisation for Scientific Research; University of Edinburgh; European Gravitational Observatory; National Laboratory of Frascati</t>
  </si>
  <si>
    <t>grid.4444.0; grid.425539.c; grid.6530.0; grid.5330.5; grid.452822.b; grid.7700.0; grid.159791.2; grid.424907.c; grid.424699.4; grid.423694.e; grid.4711.3; grid.498309.f; grid.426550.0; grid.4795.f; grid.4293.c; grid.7080.f; grid.425636.0; grid.9132.9; grid.426370.4; grid.4830.f; grid.4372.2; grid.15312.34; grid.10837.3d; grid.7683.a; grid.420488.2; grid.4305.2; grid.434637.1; grid.463190.9</t>
  </si>
  <si>
    <t>France; Netherlands; Italy; Germany; United Kingdom; Germany; Germany; Germany; Germany; Germany; Spain; Germany; Netherlands; Spain; Italy; Spain; Belgium; Switzerland; United Kingdom; Netherlands; Germany; Spain; United Kingdom; Germany; Netherlands; United Kingdom; Italy; Italy</t>
  </si>
  <si>
    <t>http://cordis.europa.eu/project/rcn/219246_en.html</t>
  </si>
  <si>
    <t>https://app.dimensions.ai/details/grant/grant.7879606</t>
  </si>
  <si>
    <t>0801 Artificial Intelligence and Image Processing; 0803 Computer Software; 0806 Information Systems; 08 Information and Computing Sciences; 08 Information and Computing Sciences; 08 Information and Computing Sciences</t>
  </si>
  <si>
    <t>grant.8585961</t>
  </si>
  <si>
    <t>821520</t>
  </si>
  <si>
    <t>Building an ecosystem for better monitoring and communicating of medication safety in pregnancy and breastfeeding: validated and regulatory endorsed workflows for fast, optimised evidence generation</t>
  </si>
  <si>
    <t>ConcePTION partners have united around a shared vision that we have a societal obligation to radically and rapidly reduce uncertainty about the safety of medication use in pregnancy and lactation.  
What do we deliver? ConcePTION aims to create a paradigm shift in how we study medication safety in pregnancy. We will establish (1) a successful, sustainable open-science based EU non-proprietary ecosystem of public and private stakeholders, pregnant women and researchers to generate and disseminate timely and reliable evidence on drugs across maternal, neonatal and long term outcomes of medication exposure in pregnancy and breastfeeding (2) a catalogue with fully characterized data sources for rapid selection of suitable data sources; 3) operational, business, network, information and data governance models, (4) quality assured and tested methodological approaches, analytical tools and data platforms allowing for distributed analyses, (5) procedures and tools for collection of digital data and samples directly from pregnant women, (6) In vitro, in silico and in vivo models for prediction of drug transfer in human milk, (7) a biobank and analytical network for quantification of drug in human milk, (8) best practice documents endorsed by regulators and health authorities and (9) a web-based drug information knowledge bank.
How do we deliver? (1) Experienced leaders, able to manage challenging networks and public-public or public-private partnerships. (2) Defragmentation by connecting all key stakeholders and EU networks in this area. (3) Re-use of data, tools and foreground from prior European commission funded projects. (4) Connecting to leaders of similar initiatives in the USA, Canada, Asia and other parts of the world. (5) Systematic consensus &amp; endorsement building. (6) Quality throughout as a precondition to trust the results and information by all users.</t>
  </si>
  <si>
    <t>2019-04-01</t>
  </si>
  <si>
    <t>2024-03-31</t>
  </si>
  <si>
    <t>University Medical Center Utrecht</t>
  </si>
  <si>
    <t>University Medical Center Utrecht; National Research Council; Pfizer (United Kingdom); Swansea University; Agenzia Regionale di Sanità della Toscana; AbbVie (United States); Department of Health and Social Care; Délégation Paris 11; University of Manchester; GlaxoSmithKline (United Kingdom); European Forum for Good Clinical Practice; UCB Pharma (Belgium); University of Geneva; Teva Pharmaceuticals (Israel); Novartis (Switzerland); University Medical Center Groningen; Uppsala University; Takeda (United Kingdom); Merck (Germany); Centre Hospitalier Universitaire de Toulouse; National Institute for Health and Welfare; National Institute for Public Health and the Environment; University of KwaZulu-Natal; University of Oslo; Fundación para el Fomento de la Investigación Sanitaria y Biomédica de la Comunitat Valenciana; St George's, University of London; Karolinska Institute; University of Bologna; Sanofi (France); Stockholm County Council; Novo Nordisk (Denmark); KU Leuven; Newcastle upon Tyne Hospitals NHS Foundation Trust; Eli Lilly (United Kingdom); European Medicines Agency; University of Ulster; European Institute of Women's Health; Covance (United Kingdom); Bristol-Myers Squibb (United States); Janssen (Belgium); University of Ferrara</t>
  </si>
  <si>
    <t>grid.7692.a; grid.5326.2; grid.418566.8; grid.4827.9; grid.437566.5; grid.431072.3; grid.57981.32; grid.457369.a; grid.5379.8; grid.418236.a; grid.424819.2; grid.421932.f; grid.8591.5; grid.452797.a; grid.419481.1; grid.4494.d; grid.8993.b; grid.451362.7; grid.39009.33; grid.411175.7; grid.14758.3f; grid.31147.30; grid.16463.36; grid.5510.1; grid.428862.2; grid.264200.2; grid.4714.6; grid.6292.f; grid.417924.d; grid.425979.4; grid.425956.9; grid.5596.f; grid.420004.2; grid.418786.4; grid.452397.e; grid.12641.30; grid.434657.7; grid.417605.1; grid.419971.3; grid.419619.2; grid.8484.0</t>
  </si>
  <si>
    <t>Netherlands; Italy; United Kingdom; United Kingdom; Italy; United States; United Kingdom; France; United Kingdom; United Kingdom; Belgium; Belgium; Switzerland; Israel; Switzerland; Netherlands; Sweden; United Kingdom; Germany; France; Finland; Netherlands; South Africa; Norway; Spain; United Kingdom; Sweden; Italy; France; Sweden; Denmark; Belgium; United Kingdom; United Kingdom; United Kingdom; United Kingdom; Ireland; United Kingdom; United States; Belgium; Italy</t>
  </si>
  <si>
    <t>http://cordis.europa.eu/project/rcn/223277_en.html</t>
  </si>
  <si>
    <t>https://app.dimensions.ai/details/grant/grant.8585961</t>
  </si>
  <si>
    <t>1117 Public Health and Health Services; 11 Medical and Health Sciences</t>
  </si>
  <si>
    <t>grant.7879505</t>
  </si>
  <si>
    <t>826421</t>
  </si>
  <si>
    <t>Personalized Recommendations for Neurodegenerative Disease</t>
  </si>
  <si>
    <t>The annual worldwide cost of Alzheimer’s dementia was 777.81 billion Euro in 2015. This number will rise to 7.41 trillion Euro in 2050. Early diagnosis would save up to $7.9 trillion in medical and care costs by 2050 in the US alone. However, the emergent pathology is highly variable across people, necehighly variable across people, necessitating individualized diagnostics and interventions.  The VirtualBrainCloud addresses this by bridging the gap between computational neuroscience and subcellular systems biology, integrating both research streams into a unifying computational model that supports personalized diagnostics and treatments in NDD. TheVirtualBrainCloud not only integrates existing software tools, it also merges the efforts of two big EU initiatives, namely The Virtual Brain large scale simulation platform of the EU Flagship Human Brain Project and IMI-EPAD initiative (European prevention of Alzheimer’s dementia consortium). VirtualBrainCloud will develop and validate a decision support system that provides access to high quality multi-disciplinary data for clinical practice. The result will be a cloud-based brain simulation platform to support personalized diagnostics and treatments in NDD. The EU PRACE (Partnership for Advanced Computing in Europe) initiative, will provide the required computing infrastructure. The VirtualBrainCloud will develop robust solutions for legal and ethical matters by interacting with EU projects such as European Open Science Cloud (EOSC), ‘cloud4health’, Alzheimer’s Europe patient organizations and ELIXIR, an organization that manages and safeguards EU research data. Our software developers have already produced highly successful brain simulation and clinical decision support tools. The resulting software will be a cloud based computational modeling system that is tailored to the individual, and bridges multiple scales to identify key mechanisms that predict NDD progression and serves as Precision Decision Support System.</t>
  </si>
  <si>
    <t>2018-12-01</t>
  </si>
  <si>
    <t>2022-11-30</t>
  </si>
  <si>
    <t>Charité – University Medicine Berlin</t>
  </si>
  <si>
    <t>Charité – University Medicine Berlin; French Institute for Research in Computer Science and Automation; University of Helsinki; Jülich Research Centre; University of Vienna; Fraunhofer Society; Tp21 (Germany); Institute for Bioengineering of Catalonia; Brain and Spine Institute; Complutense University of Madrid; University of Oxford; Aix-Marseille University; University of Genoa; Alzheimer Europe</t>
  </si>
  <si>
    <t>grid.6363.0; grid.5328.c; grid.7737.4; grid.8385.6; grid.10420.37; grid.4561.6; grid.426287.d; grid.424736.0; grid.425274.2; grid.4795.f; grid.4991.5; grid.5399.6; grid.5606.5; grid.424021.1</t>
  </si>
  <si>
    <t>Germany; France; Finland; Germany; Austria; Germany; Germany; Spain; France; Spain; United Kingdom; France; Italy; Luxembourg</t>
  </si>
  <si>
    <t>http://cordis.europa.eu/project/rcn/219020_en.html</t>
  </si>
  <si>
    <t>https://app.dimensions.ai/details/grant/grant.7879505</t>
  </si>
  <si>
    <t>1109 Neurosciences; 0806 Information Systems; 0801 Artificial Intelligence and Image Processing; 11 Medical and Health Sciences; 08 Information and Computing Sciences; 08 Information and Computing Sciences</t>
  </si>
  <si>
    <t>grant.8104647</t>
  </si>
  <si>
    <t>826121</t>
  </si>
  <si>
    <t>individualizedPaediatricCure: Cloud-based virtual-patient models for precision paediatric oncology</t>
  </si>
  <si>
    <t>Effective personalized medicine for paediatric cancers must address a multitude of challenges, including domain-specific challenges. To overcome these challenges, we propose a comprehensive computational effort to combine knowledge-base, machine-learning, and mechanistic models to predict optimal standard and experimental therapies for each child. Our approach is based on virtual patient models–in-silico avatars whose analysis can inform personalized diagnostics and recommend treatments. Our platform will also allow care givers to query models and infer benefits and drawbacks for specific treatment combinations for each child. To construct these models, we will combine state-of-the-art computational methods and data from molecular assays, and clinical and preclinical studies. We will test their predictions prospectively on data from clinical trials and test therapies in pre-clinical settings. We will focus on a select panel of paediatric tumours including both high-incidence and high-risk tumour types. To accomplish our goals, we have assembled an interdisciplinary team consisting of basic, translational, and clinical researchers—all amongst the leaders in their respective fields—and established strong relationships with European Centres of Excellence, patient organizations, and clinical trials focus on personalized medicine for our proposed case studies. We will produce, assemble, standardize, and harmonize accessible high-quality multi-disciplinary data and leverage the potential of Big Data and HPC for the personalized treatments of European citizens. We will make our models and data available through a cloud-based platform, whose exploitation will be maximised through a collaboration with the European Open Science Cloud initiative. In summary, iPC will address the critical need for personalized medicine for children with cancer, contribute to the digitalization of clinical workflows, and enable the Digital Single Market of the EU data infrastructure.</t>
  </si>
  <si>
    <t>Technikon (Austria)</t>
  </si>
  <si>
    <t>Technikon (Austria); Ludwig Maximilian University of Munich; Ghent University; XLAB (Slovenia); IBM Research - Zurich; Baylor College of Medicine; University of Naples Federico II; German Cancer Research Center; Alacris (Germany); Health Sciences Research Institute of the “Germans Trias i Pujol” Foundation; National Research Council; Institute Curie; Princess Máxima Center; University Hospital Heidelberg; University of Zurich; Children's Hospital of Philadelphia; TU Darmstadt; Max Planck Society; Children's Medical Research Institute; Barcelona Supercomputing Center; Academic Medical Center</t>
  </si>
  <si>
    <t>grid.426234.5; grid.5252.0; grid.5342.0; grid.426473.0; grid.410387.9; grid.39382.33; grid.4691.a; grid.7497.d; grid.473915.d; grid.429186.0; grid.5326.2; grid.418596.7; grid.487647.e; grid.5253.1; grid.7400.3; grid.239552.a; grid.6546.1; grid.4372.2; grid.414235.5; grid.10097.3f; grid.5650.6</t>
  </si>
  <si>
    <t>Austria; Germany; Belgium; Slovenia; Switzerland; United States; Italy; Germany; Germany; Spain; Italy; France; Netherlands; Germany; Switzerland; United States; Germany; Germany; Australia; Spain; Netherlands</t>
  </si>
  <si>
    <t>http://cordis.europa.eu/project/rcn/221214_en.html</t>
  </si>
  <si>
    <t>https://app.dimensions.ai/details/grant/grant.8104647</t>
  </si>
  <si>
    <t>0801 Artificial Intelligence and Image Processing; 08 Information and Computing Sciences</t>
  </si>
  <si>
    <t>grant.8104373</t>
  </si>
  <si>
    <t>823782</t>
  </si>
  <si>
    <t>Social Sciences &amp; Humanities Open Cloud</t>
  </si>
  <si>
    <t>The project aims to provide a full-fledged Social Sciences and Humanities Open Cloud (SSHOC) where data, tools, and training are available and accessible for users of SSH data. The focus of the project is determined by the goal to further the innovation of infrastructural support for digital scholarship, to stimulate multidisciplinary collaboration across the various subfields of SSH and beyond, and to increase the potential for societal impact.  The intention is to create a European open cloud ecosystem for social sciences and humanities, consisting of an infrastructural and human component. Development, realisation and maintenance of user-friendly tools &amp; services, covering all aspects of the full research data cycle will be built, taking into account human-centric approach and creating links between people, data, services and training. SSHOC will encourage secure environments for sharing and using sensitive and confidential data. Where relevant, the results of EOSC-hub H2020 project will be adopted.  The SSHOC will contribute to the Open Science agenda and realising the EOSC. This project aligns with prescribed cluster activities in order to realise a SSH cloud that can fully encompass infrastructural support for the study of social and cultural phenomena. Moreover, the planned SSH Cloud is instrumental to Europe's multilingualism; data in Europe is often available in multiple languages thus making a strong incentive for comparative research of the societal and cultural phenomena that are reflected in language use. The SSH Cloud shall contribute to innovations stemming from the coupling of these heterogeneous data types - and work on the Interoperability principle of FAIR.</t>
  </si>
  <si>
    <t>2022-04-30</t>
  </si>
  <si>
    <t>CESSDA ERIC</t>
  </si>
  <si>
    <t>Royal Netherlands Academy of Arts and Sciences; National Foundation of Political Science; Semantic Web Company (Austria); University of York; National Research Council; University of Nottingham; Trust IT Services; German Archaeological Institute; Tilburg University; National Gallery; Association of European Research Libraries; University College London; French National Centre for Scientific Research</t>
  </si>
  <si>
    <t>grid.418101.d; grid.17133.37; grid.438110.f; grid.5685.e; grid.5326.2; grid.4563.4; grid.426370.4; grid.424195.f; grid.12295.3d; grid.426481.d; grid.426572.0; grid.83440.3b; grid.4444.0</t>
  </si>
  <si>
    <t>Netherlands; France; Austria; United Kingdom; Italy; United Kingdom; United Kingdom; Germany; Netherlands; United Kingdom; Netherlands; United Kingdom; France</t>
  </si>
  <si>
    <t>http://cordis.europa.eu/project/rcn/220938_en.html</t>
  </si>
  <si>
    <t>https://app.dimensions.ai/details/grant/grant.8104373</t>
  </si>
  <si>
    <t>grant.3069973</t>
  </si>
  <si>
    <t>0621704</t>
  </si>
  <si>
    <t>Sustaining and Extending the Open Science Grid: Science Innovation on a PetaScale Nationwide Facility</t>
  </si>
  <si>
    <t>The stated goal of distributed Grid Computing is to create a network of interconnected computers that can act as one. This proposal for the "Open Science Grid" (OSG) is a component of a U.S. effort to create a truly seamless system where scientists and students distributed nationwide and worldwide can effectively collaborate. Physicists' demand for computing power is being spurred by the flood of data that will pour out of the Large Hadron Collider (LHC), the next-generation particle collider at CERN, the European particle physics laboratory near Geneva, as well as LIGO, the Laser Interferometer Gravitational-Wave Observatory in the U.S. These projects will produce dozens of petabytes (millions of billions of bytes) of data a year, or the equivalent of millions of DVDs, which physicists will store and sift through for at least a couple of decades in search of new phenomena. To put this in perspective, current estimates of the annual production of information on the planet are on the order of a few thousand petabytes, so these projects will be producing nearly 1% of that total. Some 100,000's of today's fastest personal computers "with accompanying tape and disk storage and high-speed networking equipment "will be needed to work together to analyse all of this data. A goal of the OSG is to enable dozens of other projects in other sciences to reap the benefits of Grid Computing</t>
  </si>
  <si>
    <t>2006-09-01</t>
  </si>
  <si>
    <t>2014-08-31</t>
  </si>
  <si>
    <t>Miron Livny; Paul Avery; Albert Lazzarini; Ruth Pordes; Ian Foster</t>
  </si>
  <si>
    <t>http://www.nsf.gov/awardsearch/showAward?AWD_ID=0621704&amp;HistoricalAwards=false</t>
  </si>
  <si>
    <t>https://app.dimensions.ai/details/grant/grant.3069973</t>
  </si>
  <si>
    <t>0202 Atomic, Molecular, Nuclear, Particle and Plasma Physics; 02 Physical Sciences</t>
  </si>
  <si>
    <t>grant.3849279</t>
  </si>
  <si>
    <t>1430508</t>
  </si>
  <si>
    <t>DataONE (Data Observation Network for Earth)</t>
  </si>
  <si>
    <t>DataONE will create new cyberinfrastructure (CI) that will resolve many of the key challenges that hinder the realization of more global, open, and reproducible science. We will do so through four interrelated CI activities that are supported by the DataONE team of developers and the CI Working Group. First, we will significantly expand the volume and diversity of data available to researchers through the DataONE Federation of repositories (i.e., Member Nodes) for large-scale scientific innovation and discovery. DataONE will create lightweight and easily deployed "Slender Node" software and develop DataONE compatibility for common repository software systems (e.g. DSpace and others) that are already deployed in hundreds of high-value repositories worldwide. Second, we will incorporate innovative and high-value features into the DataONE CI. These new features include: 1) measurement search to leverage semantic technologies and enable highly precise data discovery and recall of data needed by researchers; 2) tracking the data through creation, all transformations, and analyses (provenance) to enable more reproducible science by storing and indexing provenance trace information that can be used to both reproduce scientific data processing and analysis steps and to discover specific data sources by examining the documented workflows; and 3) data extraction, sub-setting and processing services to enable researchers at any location to more easily participate in ?big data? initiatives (e.g. working with data from large environmental observatories and participating in broad-scale synthesis and modeling endeavors). These three new sets of features will dramatically improve data discovery; further support reproducible and open science; and enable scientists from any institution, independent of networking capacity, to extract subsets of large data sets held in DataONE-affiliated repositories for processing and interpretation. Third, we will maintain and improve core CI software and services (e.g., Coordinating and Member Node software stacks and key components of the Investigator Toolkit) so that the user experience continues to improve, new services can be easily added over time, and the CI can be readily upgraded as operating system and other supporting software systems continue to evolve. Fourth, we will increase the number of Member Nodes (size of the Federation) while maintaining cybersecurity and trust. Both of these activities respond to the need for DataONE network continuity and reliability that are critical to maintaining community trust and enabling researchers to achieve their science objectives. Four working groups that are each comprised of a small number of experts from computer and information sciences, domain sciences, and cyber-enabled learning will guide and contribute to DataONE CI development and usability, sustainability, and education and outreach. The CI Working Group will coordinate core CI research and development, including the addition of new services such as provenance tracking and semantically enabled measurement search. The Usability and Assessment Working Group will help DataONE understand community needs and expectations, and constantly improve the CI via feedback from usability analysis. The Community Engagement and Outreach Working Group will ensure that community needs are met and that education activities and materials achieve optimal impact. The Sustainability and Governance Working Group will empower the community to drive the organization?s governance structure and sustainability strategies, ensuring that DataONE can sustain services and evolve to meet the needs of researchers, libraries, sponsors, and other stakeholders for decades to come. In addition to developing robust and powerful infrastructure, DataONE aims to change the scientific culture by promoting good data stewardship practices. Our specific goals are to: 1) build a community of stakeholders through active engagement with data repositories and the broad community of scientists; and 2) educate scientists about good data life cycle practices through effective education, outreach and training activities and experiences. Community engagement in the biweekly Member Node Forum and the annual meeting of the DataONE Users Group will support expansion of the data content and services provided to and needed by the research community. A new DataONE webinar series and education resources (e.g., best practices and software tools, learning modules) will enable researchers to better steward their data and take advantage of the myriad services and tools available through DataONE. The DataONE Summer Internship Program will actively involve students in CI development and related DataONE activities such as creating and providing web-based educational resources.</t>
  </si>
  <si>
    <t>2014-10-01</t>
  </si>
  <si>
    <t>2020-03-31</t>
  </si>
  <si>
    <t>William Michener; Matthew Jones; David Vieglais; Suzanne Allard; Patricia Cruse; Amber Budden</t>
  </si>
  <si>
    <t>University of New Mexico</t>
  </si>
  <si>
    <t>grid.266832.b</t>
  </si>
  <si>
    <t>http://www.nsf.gov/awardsearch/showAward?AWD_ID=1430508&amp;HistoricalAwards=false</t>
  </si>
  <si>
    <t>https://app.dimensions.ai/details/grant/grant.3849279</t>
  </si>
  <si>
    <t>grant.7073073</t>
  </si>
  <si>
    <t>U24TR002306</t>
  </si>
  <si>
    <t>A National Center for Digital Health Informatics Innovation</t>
  </si>
  <si>
    <t>PROJECT SUMMARY Over the past decade, the CTSAs have made incredible progress in developing informatics tools and services to support institutional or hub-centric translational research. However, robust collaboration between the hubs is required to realize the full potential of the CTSA network, a living ecosystem of collaboration and sharing. We have brought together pioneers of open science, clinical and biomedical informatics, health science libraries, and the NCATS Translator initiative to propose the creation of a National Center for Digital Health Innovation to coalesce the CTSA informatics community together with the open science community to catalyze the next steps in the evolution of biomedical informatics. We will create an open governance model that includes all who would like to participate and collaboratively forge the next steps. We will embrace an ?idea to implementation? model (I2I), supporting the creation of collaboratively developed sustainable infrastructure. We will do this via the axes of open data, open software, open resources, and through two integrated thematic areas of urgent need: rare disease and human health across the lifespan. Underpinning these efforts are innovative models for evaluation, training, and the creation of community challenges as mechanisms to stimulate new and impactful tools and methods. We will leverage the power of an open and team science approach to demonstrate new research opportunities. Our leadership include Oregon Health Sciences University, Johns Hopkins University, the University of Washington, Washington University in St. Louis, Northwestern University, Sage BioNetworks, the Jackson Laboratory and the Scripps Research Institute. We have collaborators from all areas of translational informatics including health record vendors, clinical research networks and leaders in open software and open data. Together our efforts will catalyze the next stage in the evolution of the national informatics infrastructure for clinical and translational research.</t>
  </si>
  <si>
    <t>2017-09-20</t>
  </si>
  <si>
    <t>2022-06-30</t>
  </si>
  <si>
    <t>MELISSA A HAENDEL; SEAN DAVID MOONEY; CHRISTOPHER G CHUTE; KRISTI L. HOLMES; JUSTIN GUINNEY; ADAM BENJAMIN WILCOX; JOHN WILBANKS</t>
  </si>
  <si>
    <t>Oregon Health &amp; Science University</t>
  </si>
  <si>
    <t>grid.5288.7</t>
  </si>
  <si>
    <t>National Center for Advancing Translational Sciences</t>
  </si>
  <si>
    <t>http://projectreporter.nih.gov/project_info_description.cfm?aid=9730670</t>
  </si>
  <si>
    <t>https://app.dimensions.ai/details/grant/grant.7073073</t>
  </si>
  <si>
    <t>08 Information and Computing Sciences; 0806 Information Systems</t>
  </si>
  <si>
    <t>grant.3939426</t>
  </si>
  <si>
    <t>643410</t>
  </si>
  <si>
    <t>Open Access Infrastructure for Research in Europe 2020</t>
  </si>
  <si>
    <t>OpenAIRE2020 represents a pivotal phase in the long-term effort to implement and strengthen the impact of the Open Access (OA) policies of the European Commission (EC), building on the achievements of the OpenAIRE projects. OpenAIRE2020 will expand and leverage its focus from (1) the agents and resources of scholarly communication to workflows and processes, (2) from publications to data, software, and other research outputs, and the links between them, and (3) strengthen the relationship of European OA infrastructures with other regions of the world, in particular Latin America and the U.S. Through these efforts OpenAIRE2020 will truly support and accelerate Open Science and Scholarship, of which Open Access is of fundamental importance.
OpenAIRE2020 continues and extends OpenAIRE’s scholarly communication infrastructure to manage and monitor the outcomes of EC-funded research. It combines its substantial networking capacities and technical capabilities to deliver a robust infrastructure offering support for the Open Access policies in Horizon 2020, via a range of pan-European outreach activities and a suite of services for key stakeholders. It provides researcher support and services for the Open Data Pilot and investigates its legal ramifications. The project offers to national funders the ability to implement OpenAIRE services to monitor research output, whilst new impact measures for research are investigated. OpenAIRE2020 engages with innovative publishing and data initiatives via studies and pilots. By liaising with global infrastructures, it ensures international interoperability of repositories and their valuable OA contents.
To ensure sustainability and long-term health for the overall OpenAIRE infrastructure, the proposed OpenAIRE2020 project will establish itself as a legal entity, which will manage the production-level responsibilities securing 24/7 reliability and continuity to all relevant user groups, data providers and other stakeholders.</t>
  </si>
  <si>
    <t>2015-01-01</t>
  </si>
  <si>
    <t>2018-06-30</t>
  </si>
  <si>
    <t>National and Kapodistrian University of Athens</t>
  </si>
  <si>
    <t>National and Kapodistrian University of Athens; University of Minho; University of Vienna; SURF; University of Debrecen; University of Göttingen; RedCLARA (Uruguay); Izmir Institute of Technology; Slovak Centre of Scientific and Technical Information; University of Bremen; University of Bonn; University of Luxembourg; National Research Council; University of Belgrade; Academic Consortium for Electronic Publications; European Organization for Nuclear Research; University of Southern Denmark; University of Oslo; University of Zurich; University of Konstanz; University of Malta; University of Latvia; Kaunas University of Technology; Association of European Research Libraries; National University Hospital of Iceland; University College London; Cineca; University of Cyprus; National Library of Sweden; Bielefeld University; Institute of Mathematics and Informatics; Delft University of Technology; University of Ljubljana; University of Amsterdam; Rudjer Boskovic Institute; National Hellenic Research Foundation; Technical University of Ostrava; University of Warsaw; University of Tartu; University of Helsinki; Fundación Española para la Ciencia y Tecnología; Trinity College Dublin; Royal Netherlands Academy of Arts and Sciences; Ghent University; European Molecular Biology Laboratory</t>
  </si>
  <si>
    <t>grid.5216.0; grid.10328.38; grid.10420.37; grid.425959.6; grid.7122.6; grid.7450.6; grid.423722.2; grid.419609.3; grid.450672.2; grid.7704.4; grid.10388.32; grid.16008.3f; grid.5326.2; grid.7149.b; grid.452089.2; grid.9132.9; grid.10825.3e; grid.5510.1; grid.7400.3; grid.9811.1; grid.4462.4; grid.9845.0; grid.6901.e; grid.426572.0; grid.410540.4; grid.83440.3b; grid.431603.3; grid.6603.3; grid.435908.3; grid.7491.b; grid.425011.3; grid.5292.c; grid.8954.0; grid.7177.6; grid.4905.8; grid.22459.38; grid.440850.d; grid.12847.38; grid.10939.32; grid.7737.4; grid.424798.4; grid.8217.c; grid.418101.d; grid.5342.0; grid.4709.a</t>
  </si>
  <si>
    <t>Greece; Portugal; Austria; Netherlands; Hungary; Germany; Uruguay; Turkey; Slovakia; Germany; Germany; Luxembourg; Italy; Serbia; France; Switzerland; Denmark; Norway; Switzerland; Germany; Malta; Latvia; Lithuania; Netherlands; Iceland; United Kingdom; Italy; Cyprus; Sweden; Germany; Bulgaria; Netherlands; Slovenia; Netherlands; Croatia; Greece; Czechia; Poland; Estonia; Finland; Spain; Ireland; Netherlands; Belgium; Germany</t>
  </si>
  <si>
    <t>http://cordis.europa.eu/project/rcn/194062_en.html</t>
  </si>
  <si>
    <t>https://app.dimensions.ai/details/grant/grant.3939426</t>
  </si>
  <si>
    <t>grant.4179161</t>
  </si>
  <si>
    <t>1520817</t>
  </si>
  <si>
    <t>Natural Hazards Engineering Research Infrastructure: Cyberinfrastructure</t>
  </si>
  <si>
    <t>The Natural Hazards Engineering Research Infrastructure (NHERI) will be supported by the National Science Foundation (NSF) as a distributed, multi-user national facility that will provide the natural hazards research community with access to research infrastructure that will include earthquake and wind engineering experimental facilities, cyberinfrastructure, computational modeling and simulation tools, and research data, as well as education and community outreach activities. NHERI will be comprised of separate research infrastructure awards for a Network Coordination Office, Cyberinfrastructure, Computational Modeling and Simulation Center, and Experimental Facilities, including a post-disaster, rapid response research facility. Awards made for NHERI will contribute to NSF's role in the National Earthquake Hazards Reduction Program (NEHRP) and the National Windstorm Impact Reduction Program. NHERI continues NSF's emphasis on earthquake engineering research infrastructure previously supported under the George E. Brown, Jr. Network for Earthquake Engineering Simulation as part of NEHRP, but now broadens that support to include wind engineering research infrastructure. NHERI has the broad goal of supporting research that will improve the resilience and sustainability of civil infrastructure, such as buildings and other structures, underground structures, levees, and critical lifelines, against the natural hazards of earthquakes and windstorms, in order to minimize loss of life, damage, and economic loss. In today's information age, this research requires the integration of data and computation. This award will provide the Cyberinfrastructure component for NHERI. This cyberinfrastructure component will develop the DesignSafe-ci.org web portal, a cyberinfrastructure for the natural hazards engineering community to provide computational tools to manage, analyze, and understand critical data for natural hazards research. DesignSafe-ci.org will include an interactive web interface, data repositories to share data sets, and a cloud-based workspace for researchers to perform simulation, computation, data analysis, and other research tasks. The integration of data and computation in the cloud will enable new research discoveries in natural hazards engineering, which in turn can lead to more hazard-resilient civil infrastructure. Natural hazards engineering research conducted with NHERI resources will require integration of diverse data sets from a variety of sources, including experiments, computational simulation, field reconnaissance, earth science, social science, building science, and architecture. DesignSafe-ci.org will embrace a "cloud" strategy for the "big data" generated in natural hazards engineering research. It will be designed based upon a set of proven technologies, drawn from other large-scale, NSF-supported open science infrastructures, and will leverage the computing and storage platforms already supported by NSF. DesignSafe-ci.org will provide a comprehensive cyberinfrastructure that supports research workflows, data analysis and visualization, and the full lifecycle of experimental, field, and computational data required by engineers and scientists to effectively address the threats posed to civil infrastructure by natural hazards. DesignSafe-ci.org will include the following resources: (1) interactive DesignSafe-ci.org web portal, (2) Data Depot, a flexible data repository with streamlined data management tools, (3) Reconnaissance Integration Portal, which provides access to post-disaster, rapid response research reconnaissance data through a geospatial framework, (4) Discovery Workspace, which allows simulation, data analytics, and visualization to be performed in the cloud and linked with data in the Data Depot, (5) Learning Center, which provides training and educational materials, and (6) Developer's Portal for users to develop new cyberinfrastructure capabilities. This award will also provide the natural hazards research community with access to high performance computing resources and user support, data curation, and publisher services.</t>
  </si>
  <si>
    <t>2015-07-01</t>
  </si>
  <si>
    <t>2020-06-30</t>
  </si>
  <si>
    <t>Ellen Rathje; Clinton Dawson; Jean-Paul Pinelli; Daniel Stanzione; Jamie Padgett</t>
  </si>
  <si>
    <t>The University of Texas at Austin</t>
  </si>
  <si>
    <t>grid.89336.37</t>
  </si>
  <si>
    <t>Directorate for Engineering</t>
  </si>
  <si>
    <t>http://www.nsf.gov/awardsearch/showAward?AWD_ID=1520817&amp;HistoricalAwards=false</t>
  </si>
  <si>
    <t>https://app.dimensions.ai/details/grant/grant.4179161</t>
  </si>
  <si>
    <t>grant.7879574</t>
  </si>
  <si>
    <t>823852</t>
  </si>
  <si>
    <t>Photon and Neutron Open Science Cloud</t>
  </si>
  <si>
    <t>PaNOSC will build on top of the existing local meta-data catalogues and data repositories to provide federated services for making data easily Findable, Accessible, Interoperable, and Re-usable (FAIR).  Extracting the scientific value of the experimental data produced in our RIs is not always an easy task. The raw data tends to be larger and larger and quite often required special skills for being correctly exploited. PaNOSC will develop and provide data analysis services to overcome these difficulties. The services will include notebook (Jupyter based), remote desktop applications and containers or VMs. These services will be provided locally by the RIs for their users (especially when they are on site or when the volume of data is too huge to be exported), the same services should also be available on the EOSC for general use. The data analysis services will offer in a single user experience the data, the software, the IT capacity and the necessary scientific support.  All these services should be fully integrated into the EOSC catalogue, in terms of discovery, accessibility, and user authentication/authorisation, SLA, accounting etc. The PaNOSC cluster will also help introduce a new data culture to the user community – via training at each site and workshops on scientific data management and publishing practices. Best practices in data stewardship will be shared with other laboratories within the PaN community and other clusters. Experiences, trials and results will be shared openly via publications and meetings. The positive experience of implementing an Open Data policy and connecting data and services to the EOSC will help convince other PaN institutes still struggling with adopting the FAIR principles.</t>
  </si>
  <si>
    <t>European Synchrotron Radiation Facility</t>
  </si>
  <si>
    <t>European Synchrotron Radiation Facility; Institut Laue-Langevin; European Grid Infrastructure Foundation; European Spallation Source</t>
  </si>
  <si>
    <t>grid.5398.7; grid.156520.5; grid.426566.5; grid.434715.0</t>
  </si>
  <si>
    <t>France; France; Netherlands; Sweden</t>
  </si>
  <si>
    <t>http://cordis.europa.eu/project/rcn/219175_en.html</t>
  </si>
  <si>
    <t>https://app.dimensions.ai/details/grant/grant.7879574</t>
  </si>
  <si>
    <t>grant.3489292</t>
  </si>
  <si>
    <t>1341711</t>
  </si>
  <si>
    <t>Wrangler: A Transformational Data Intensive Resource for the Open Science Community</t>
  </si>
  <si>
    <t>This award is to fund a transformational data intensive resource for the open science community called Wrangler. Big data is creating tremendous new scientific opportunities, but also many new challenges for data-driven science. The computational needs of large-scale data-driven science vary across domains and applications but there are some requirements that are widely applicable: capacious, high performance, reliable data storage; support for diverse data types and access methods; and support for embedded analytics that eliminate costly data movement. Wrangler is a high performance system with an innovative embedded data analytics capability that far exceeds the capabilities available to the open science community today. It contains massive data storage, which can be expanded if required, high performance, and support for both structured and unstructured data. The storage is configured for ultra-high reliability using replication at two locations, unprecedented analytics capabilities and innovative NAND flash storage. The resource contains 3000 next generation Intel Haswell cores, offering the most powerful embedded analytics capabilities in the world for a wide range of data intensive science. Wrangler will be connected at 100 Gbps to Internet2, the fastest available connection to the biggest research network. The project will also offer a data docking service for receiving and ingesting data shipped on physical media. Augmented by Stampede &amp; XSEDE, Wranglers capabilities will be enhanced through tight integration to TACC?s Stampede supercomputer, and through TACC to other XSEDE resources.</t>
  </si>
  <si>
    <t>2013-11-01</t>
  </si>
  <si>
    <t>2020-10-31</t>
  </si>
  <si>
    <t>Daniel Stanzione; Christopher Jordan; Tommy Minyard</t>
  </si>
  <si>
    <t>http://www.nsf.gov/awardsearch/showAward?AWD_ID=1341711&amp;HistoricalAwards=false</t>
  </si>
  <si>
    <t>https://app.dimensions.ai/details/grant/grant.3489292</t>
  </si>
  <si>
    <t>grant.8522137</t>
  </si>
  <si>
    <t>1928224</t>
  </si>
  <si>
    <t>Category I. Computing without Boundaries: Cyberinfrastructure for the Long Tail of Science</t>
  </si>
  <si>
    <t>Science and engineering rely upon an increasingly complex and integrated ecosystem of advanced computing and data systems, scientific software, and expertise to conduct research that leads to new knowledge and discovery, and improves the Nation's competitiveness and the health and welfare of its citizens. From the building blocks of life on earth to the deepest mysteries of the universe, researchers use this cyberinfrastructure (CI) to carry out computation and analysis at ever larger scales and complexity. Computing without Boundaries: Cyberinfrastructure for the Long Tail of Science is a transformational project from the San Diego Supercomputer Center at the University of California, San Diego, designed to address these challenges. The centerpiece of the project is the acquisition, deployment, and operation of Expanse, a powerful supercomputer that will complement and extend NSF's Innovative High-Performance Computing (HPC) program. Expanse will: 1) increase the capacity and performance for thousands of users of batch-oriented and science gateway computing; and 2) provide new capabilities that will enable research increasingly dependent upon heterogeneous and distributed resources composed into integrated and highly usable CI. Expanse will feature innovations in system software, operations, and support that extend its capabilities far beyond the limits of the physical system. Through its integration with the public cloud and the Open Science Grid, collaboration with the Science Gateway Community Institute, and support for composable systems, Expanse will become part of a more inclusive national CI. The long tail of computing reflects diversity in science, researchers, their institutions, and those who support and operate CI. The project will reach out to underserved and under-resourced communities, through new initiatives like HPC@MSI, which will allocate a portion of Expanse to Minority Serving Institutes via a rapid access allocation to help them quickly use this powerful new resource. Projected to have a peak speed of 5 Petaflop/s, Expanse will feature next-generation Intel Central Processing Units (CPUs), NVIDIA Graphics Processing Units (GPUs), and a Mellanox InfiniBand network. It will be composed of 13 SDSC Scalable Compute Units (SSCUs), each of which contains 56 CPU nodes and 4 GPU nodes along with over 60 TB of distributed non-volatile memory storage for user scratch. The SSCUs will be integrated with a 12-PB Lustre parallel file system and 7 PB of object storage. SDSC, along with its partners Dell and Aeon Computing, will deploy Expanse in SDSC's energy-efficient data center on the UCSD campus. Expanse will be connected to multiple high-performance research and education networks at 100 Gbps and reach thousands of users who require high performance, but modest-scale resources. Allocation and usage policies will be tailored to achieve fast turnaround and responsiveness. Experts in computational science, data-intensive computing, scientific workflows, and large-scale systems operations will support Expanse at the highest levels of utilization, reliability, and usability. Through integration with national CI, Expanse will enable new models of computing and research that require the full complement of HPC systems and simulation, experimental data analysis, and computational expertise to support and facilitate breakthrough science. Knowledge gained through the project will lead to improvements in algorithms, software, and systems management tools, as well as a better understanding of how integrated CI can be configured to support emerging research. This award reflects NSF's statutory mission and has been deemed worthy of support through evaluation using the Foundation's intellectual merit and broader impacts review criteria.</t>
  </si>
  <si>
    <t>2019-10-01</t>
  </si>
  <si>
    <t>2020-09-30</t>
  </si>
  <si>
    <t>Michael Norman; Amitava Majumdar; Ilkay Altintas; Shawn Strande; Mahidhar Tatineni</t>
  </si>
  <si>
    <t>Scripps Institution of Oceanography</t>
  </si>
  <si>
    <t>grid.217200.6</t>
  </si>
  <si>
    <t>http://www.nsf.gov/awardsearch/showAward?AWD_ID=1928224&amp;HistoricalAwards=false</t>
  </si>
  <si>
    <t>https://app.dimensions.ai/details/grant/grant.8522137</t>
  </si>
  <si>
    <t>0802 Computation Theory and Mathematics; 0803 Computer Software; 0806 Information Systems; 08 Information and Computing Sciences; 08 Information and Computing Sciences; 08 Information and Computing Sciences</t>
  </si>
  <si>
    <t>grant.7879506</t>
  </si>
  <si>
    <t>826494</t>
  </si>
  <si>
    <t>PRedictive In-silico Multiscale Analytics to support cancer personalized diaGnosis and prognosis, Empowered by imaging biomarkers</t>
  </si>
  <si>
    <t>PRIMAGE proposes a cloud-based platform to support decision making in the clinical management of malignant solid tumours, offering predictive tools to assist diagnosis, prognosis, therapies choice and treatment follow up, based on the use of novel imaging biomarkers, in-silico tumour growth simulation, advanced visualisation of predictions with weighted confidence scores and machine-learning based translation of this knowledge into predictors for the most relevant, disease-specific, Clinical End Points.
PRIMAGE implements a hybrid cloud model, comprising the of use of open public cloud (based on EOSC services) and private clouds, enabling use by the scientific community (facilitating reuse of de-identified clinical curated data in Open Science) and also suitable for future commercial exploitation.
The proposed data infrastructures, imaging biomarkers and models for in-silico medicine research will be validated in the application context of two paediatric cancers, Neuroblastoma (NB, the most frequent solid cancer of early childhood) and the Diffuse Intrinsic Pontine Glioma (DIPG, the leading cause of brain tumour-related death in children). These two paediatric cancers are relevant validation cases given their representativeness of cancer disease, and their high societal impact, as they affect the most vulnerable and loved family members.
The European Society for Paediatric Oncology, two Imaging Biobanks and three of the most prominent European Paediatric oncology units are partners in this project, making retrospective clinical data (imaging, clinical, molecular and genetics) registries accessible to PRIMAGE, for training of machine learning algorithms and testing of the in-silico tools´ performance. Solutions to streamline and secure the data pseudonymisation, extraction, structuring, quality control and storage processes, will be implemented and validated also for use on prospective data, contributing European shared data infrastructures.</t>
  </si>
  <si>
    <t>Hospital Universitari i Politècnic La Fe</t>
  </si>
  <si>
    <t>Hospital Universitari i Politècnic La Fe; AGH University of Science and Technology; University Hospital Cologne; University of Sheffield; University of Zaragoza; University of Pisa; St Anna Children's Hospital; University of Bologna; University of Konstanz; Polytechnic University of Valencia; European Society for Paediatric Oncology; Ansys (France)</t>
  </si>
  <si>
    <t>grid.84393.35; grid.9922.0; grid.411097.a; grid.11835.3e; grid.11205.37; grid.5395.a; grid.416346.2; grid.6292.f; grid.9811.1; grid.157927.f; grid.500124.2; grid.424675.6</t>
  </si>
  <si>
    <t>Spain; Poland; Germany; United Kingdom; Spain; Italy; Austria; Italy; Germany; Spain; Belgium; France</t>
  </si>
  <si>
    <t>http://cordis.europa.eu/project/rcn/219021_en.html</t>
  </si>
  <si>
    <t>https://app.dimensions.ai/details/grant/grant.7879506</t>
  </si>
  <si>
    <t>1112 Oncology and Carcinogenesis; 0801 Artificial Intelligence and Image Processing; 11 Medical and Health Sciences; 08 Information and Computing Sciences</t>
  </si>
  <si>
    <t>grant.6503772</t>
  </si>
  <si>
    <t>739563</t>
  </si>
  <si>
    <t>The European Open Science Cloud for Research Pilot Project.</t>
  </si>
  <si>
    <t>The EOSCpilot project will support the first phase in the development of the European Open Science Cloud (EOSC) as described in the EC Communication on European Cloud Initiatives [2016]. 
      • It will establish the governance framework for the EOSC and contribute to the development of European open science policy and best practice;
      • It will develop a number of pilots that integrate services and infrastructures to demonstrate interoperability in a number of scientific domains; and 
      • It will engage with a broad range of stakeholders, crossing borders and communities, to build the trust and skills required for adoption of an open approach to scientific research . 
These actions will build on and leverage already available resources and capabilities from research infrastructure and e-infrastructure organisations to maximise their use across the research community.
The EOSCpilot project will address some of the key reasons why European research is not yet fully tapping into the potential of data.  In particular, it will:
       • reduce fragmentation between data infrastructures by working across scientific and economic domains, countries and governance models, and
       • improve interoperability between data infrastructures by demonstrating how data and resources can be shared even when they are large and complex and in varied formats,
In this way, the EOSC pilot project will improve the ability to reuse data resources and provide an important step towards building a dependable open-data research environment where data from publicly funded research is always open and there are clear incentives and rewards for the sharing of data and resources.</t>
  </si>
  <si>
    <t>2017-01-01</t>
  </si>
  <si>
    <t>2019-05-31</t>
  </si>
  <si>
    <t>Science and Technology Facilities Council</t>
  </si>
  <si>
    <t>Science and Technology Facilities Council; Leiden University Medical Center; European Clinical Research Infrastructure Network; University of Manchester; European Grid Infrastructure Foundation; Royal Netherlands Academy of Arts and Sciences; European Molecular Biology Laboratory; Integrated Carbon Observation System; Fraunhofer Society; Atomic Energy and Alternative Energies Commission; University of Göttingen; Netherlands eScience Center; Spanish National Research Council; Swedish Meteorological and Hydrological Institute; SURFsara (Netherlands); Partnership for Advanced Computing in Europe; National Institute for Astrophysics; National Research Council; Karlsruhe Institute of Technology; United Kingdom Atomic Energy Authority; Royal Netherlands Meteorological Institute; Polo Universitario Città di Prato; Trust IT Services; University of Liverpool; Max Planck Society; Cineca; The Open University; European Spallation Source; National Institute of Geophysics and Volcanology; French National Centre for Scientific Research; Association of European Research Libraries; DESY; Netherlands Organisation for Scientific Research; Centre for Genomic Regulation; University of Edinburgh; Delft University of Technology; Barcelona Supercomputing Center; CSC - IT Center for Science (Finland); Natural Environment Research Council; National Laboratory of Frascati</t>
  </si>
  <si>
    <t>grid.14467.30; grid.10419.3d; grid.500100.4; grid.5379.8; grid.426566.5; grid.418101.d; grid.4709.a; grid.484295.6; grid.4561.6; grid.5583.b; grid.7450.6; grid.454309.f; grid.4711.3; grid.6057.4; grid.426550.0; grid.453065.1; grid.4293.c; grid.5326.2; grid.7892.4; grid.9689.e; grid.8653.8; grid.20192.38; grid.426370.4; grid.10025.36; grid.4372.2; grid.431603.3; grid.10837.3d; grid.434715.0; grid.410348.a; grid.4444.0; grid.426572.0; grid.7683.a; grid.420488.2; grid.11478.3b; grid.4305.2; grid.5292.c; grid.10097.3f; grid.20709.3c; grid.8682.4; grid.463190.9</t>
  </si>
  <si>
    <t>United Kingdom; Netherlands; France; United Kingdom; Netherlands; Netherlands; Germany; Finland; Germany; France; Germany; Netherlands; Spain; Sweden; Netherlands; Belgium; Italy; Italy; Germany; United Kingdom; Netherlands; Italy; United Kingdom; United Kingdom; Germany; Italy; United Kingdom; Sweden; Italy; France; Netherlands; Germany; Netherlands; Spain; United Kingdom; Netherlands; Spain; Finland; United Kingdom; Italy</t>
  </si>
  <si>
    <t>http://cordis.europa.eu/project/rcn/207500_en.html</t>
  </si>
  <si>
    <t>https://app.dimensions.ai/details/grant/grant.6503772</t>
  </si>
  <si>
    <t>grant.7506260</t>
  </si>
  <si>
    <t>777541</t>
  </si>
  <si>
    <t>OpenAIRE Advancing Open Scholarship</t>
  </si>
  <si>
    <t>OpenAIRE-Advance continues the mission of OpenAIRE to support the Open Access/Open Data mandatesinEurope. By sustaining the current successful infrastructure, comprised of a human network and robust technical services, it consolidates its achievements while working to shift the momentum among its communities to Open Science, aiming to be a trusted e-Infrastructurewithin the realms of the European Open Science Cloud.In this next phase, OpenAIRE-Advance strives to empower its National Open Access Desks (NOADs) so they become a pivotal part within their own national data infrastructures, positioningOA and open science onto national agendas. The capacity building activities bring together experts ontopical task groups in thematic areas(open policies, RDM, legal issues, TDM), promoting a train the trainer approach, strengthening and expanding the pan-European Helpdesk with support and training toolkits, training resources and workshops.It examines key elements of scholarly communication, i.e., co-operative OA publishing and next generation repositories, to develop essential building blocks of the scholarly commons.On the technical level OpenAIRE-Advance focuses on the operation and maintenance of the OpenAIRE technical TRL8/9 services,and radically improvesthe OpenAIRE services on offer by: a) optimizing their performance and scalability, b) refining their functionality based on end-user feedback, c) repackagingthem into products, taking a professional marketing approach  with well-defined KPIs, d)consolidating the range of services/products into a common e-Infra catalogue to enable a wider uptake.OpenAIRE-Advancesteps up its outreach activities with concrete pilots with three major RIs,citizen science initiatives, and innovators via a rigorous Open Innovation programme. Finally, viaits partnership with COAR, OpenAIRE-Advance consolidatesOpenAIRE’s global roleextending its collaborations with Latin America, US, Japan, Canada, and Africa.</t>
  </si>
  <si>
    <t>National and Kapodistrian University of Athens; University of Minho; University of Warsaw; University of Tartu; University of Helsinki; Masaryk University; Fundación Española para la Ciencia y Tecnología; Trinity College Dublin; Royal Netherlands Academy of Arts and Sciences; Ghent University; Executive Unit for Financing Higher Education, Research, Development and Innovation; University of Vienna; University of Debrecen; University of Göttingen; RedCLARA (Uruguay); Izmir Institute of Technology; Slovak Centre of Scientific and Technical Information; University of Bonn; Bar-Ilan University; University of Luxembourg; National Research Council; University of Belgrade; Academic Consortium for Electronic Publications; European Organization for Nuclear Research; University of Southern Denmark; University of Oslo; University of Zurich; University of Konstanz; University of Malta; University of Latvia; Kaunas University of Technology; National Hellenic Research Foundation; University of Glasgow; National University Hospital of Iceland; University of Cyprus; National Library of Sweden; Bielefeld University; Institute of Mathematics and Informatics; University of Edinburgh; Ellinogermaniki Agogi; Delft University of Technology; University of Ljubljana; Rudjer Boskovic Institute</t>
  </si>
  <si>
    <t>grid.5216.0; grid.10328.38; grid.12847.38; grid.10939.32; grid.7737.4; grid.10267.32; grid.424798.4; grid.8217.c; grid.418101.d; grid.5342.0; grid.433972.8; grid.10420.37; grid.7122.6; grid.7450.6; grid.423722.2; grid.419609.3; grid.450672.2; grid.10388.32; grid.22098.31; grid.16008.3f; grid.5326.2; grid.7149.b; grid.452089.2; grid.9132.9; grid.10825.3e; grid.5510.1; grid.7400.3; grid.9811.1; grid.4462.4; grid.9845.0; grid.6901.e; grid.22459.38; grid.8756.c; grid.410540.4; grid.6603.3; grid.435908.3; grid.7491.b; grid.425011.3; grid.4305.2; grid.424396.e; grid.5292.c; grid.8954.0; grid.4905.8</t>
  </si>
  <si>
    <t>Greece; Portugal; Poland; Estonia; Finland; Czechia; Spain; Ireland; Netherlands; Belgium; Romania; Austria; Hungary; Germany; Uruguay; Turkey; Slovakia; Germany; Israel; Luxembourg; Italy; Serbia; France; Switzerland; Denmark; Norway; Switzerland; Germany; Malta; Latvia; Lithuania; Greece; United Kingdom; Iceland; Cyprus; Sweden; Germany; Bulgaria; United Kingdom; Greece; Netherlands; Slovenia; Croatia</t>
  </si>
  <si>
    <t>http://cordis.europa.eu/project/rcn/212961_en.html</t>
  </si>
  <si>
    <t>https://app.dimensions.ai/details/grant/grant.7506260</t>
  </si>
  <si>
    <t>grant.6814547</t>
  </si>
  <si>
    <t>730872</t>
  </si>
  <si>
    <t>Convenient Access to Light Sources Open to Innovation, Science and to the World</t>
  </si>
  <si>
    <t>In the present project, CALIPSOplus, the relevant synchrotrons and free electron lasers in Europe and the Middle East join forces to contribute to the completion of ERA and to tackle the new challenges arising from the commitment of the EU to Open science, Open innovation and Open to the world. Integration with respect to user access, support, instrumentation, data analysis and data management is strongly pushed forward by this advanced community, looking back at a long tradition of integrated activities funded under FP6 and FP7, and largely profiting from the experiences already gained. The European Synchrotron and FEL User Organisation will be consolidated and the performance and use of the wayforlight portal as pivotal platform of the light sources community will be boosted. Data management of the different facilities will be harmonised and a data management plan for the CALIPSOplus consortium be defined. Particular focus will be on leveraging scientific excellence in EU-13 countries and on widening the use of light sources by users from these regions. This will be achieved by visits to universities in these countries, by dedicated schools and by an especially set-up Twinning programme. As a pilot action a specific Trans-national Access programme will be offered for users from SMEs, closely related to an awareness raising campaign for light sources use and the role of light sources as customers among local industry around the facilities. 
Joint Research Activities will focus on metrology of diffraction limited optics in collaboration with the manufacturing industry, of particular importance for the new hard X-ray free electron lasers as well as for the next generation synchrotrons, and on software tools for remote data analysis. Focusing on the horizon beyond 2020, established programmes and activities of the light source community will be evaluated with respect to their future importance and corresponding sustainability and business plans will be developed.</t>
  </si>
  <si>
    <t>2017-05-01</t>
  </si>
  <si>
    <t>2021-04-30</t>
  </si>
  <si>
    <t>Helmholtz-Zentrum Dresden-Rossendorf</t>
  </si>
  <si>
    <t>Helmholtz-Zentrum Dresden-Rossendorf; Diamond Light Source; Aarhus University; Lund University; Radboud University Nijmegen; Ankara University; European Synchrotron Radiation Facility; Elettra Sincrotrone Trieste; Helmholtz-Zentrum Berlin; Karlsruhe Institute of Technology; Paul Scherrer Institute; French National Centre for Scientific Research; DESY; Jagiellonian University; National Laboratory of Frascati</t>
  </si>
  <si>
    <t>grid.40602.30; grid.18785.33; grid.7048.b; grid.4514.4; grid.5590.9; grid.7256.6; grid.5398.7; grid.5942.a; grid.424048.e; grid.7892.4; grid.5991.4; grid.4444.0; grid.7683.a; grid.5522.0; grid.463190.9</t>
  </si>
  <si>
    <t>Germany; United Kingdom; Denmark; Sweden; Netherlands; Turkey; France; Italy; Germany; Germany; Switzerland; France; Germany; Poland; Italy</t>
  </si>
  <si>
    <t>http://cordis.europa.eu/project/rcn/210183_en.html</t>
  </si>
  <si>
    <t>https://app.dimensions.ai/details/grant/grant.6814547</t>
  </si>
  <si>
    <t>grant.8584666</t>
  </si>
  <si>
    <t>831644</t>
  </si>
  <si>
    <t>EOSCsecretariat.eu</t>
  </si>
  <si>
    <t>EOSCsecretariat.eu addresses the call Support to the EOSC Governance subtopic (a), Setup of an EOSC coordination structure. It will deliver an EOSC Secretariat that is a proactive, dynamic and flexible organisational structure with all the necessary competences, resources and vision to match the ambition of the call. The 30-month project will maintain a practical approach addressing all the specific needs of the coordination structure required for the EOSC. The project will adopt a Co-creation approach working with the community to deliver many of the activities and has reserved a substantial portion of the budget for organisations not in the consortium. This approach will enable a high degree of flexibility in order to address any foreseen or unforeseen challenges that may arise during the project.  EOSCsecretariat.eu is characterised by being neutral towards the community it is serving and by having a pragmatic approach that is fully dedicated to realising the outcomes of the EOSC design as stated in the Implementation Roadmap Staff Working Document and adopted Council Conclusions to deliver an operational open science cloud for all European stakeholders. The outputs of EOSCsecretariat.eu include: Secretariat organisational structure, processes &amp; procedures, rules &amp; legal framework; business models; press &amp; media office; pan-European awareness increase; open consultation; knowledge base; coordination services to WGs; coordination with EOSC-related projects; organisation &amp; support to Boards &amp; events; two Stakeholders Forums; liaison with non-EU countries; engaged community with all stakeholder groups represented. The Consortium is competent, lean and complementary: Coordinated by an independent research and consulting organisation with 30 years’ experience and track record in services to the R&amp;I community, and supported by 10 experienced partners, from academia &amp; industry, with strategic and practical involvement in design and delivery of the EOSC.</t>
  </si>
  <si>
    <t>2021-06-30</t>
  </si>
  <si>
    <t>TECHNOPOLIS CONSULTING GROUP BELGIUM</t>
  </si>
  <si>
    <t>TU Wien; National Research Council; Karlsruhe Institute of Technology; European Organization for Nuclear Research; CSC - IT Center for Science (Finland)</t>
  </si>
  <si>
    <t>grid.5329.d; grid.5326.2; grid.7892.4; grid.9132.9; grid.20709.3c</t>
  </si>
  <si>
    <t>Austria; Italy; Germany; Switzerland; Finland</t>
  </si>
  <si>
    <t>http://cordis.europa.eu/project/rcn/221882_en.html</t>
  </si>
  <si>
    <t>https://app.dimensions.ai/details/grant/grant.8584666</t>
  </si>
  <si>
    <t>0806 Information Systems; 1503 Business and Management; 08 Information and Computing Sciences; 15 Commerce, Management, Tourism and Services</t>
  </si>
  <si>
    <t>grant.7879585</t>
  </si>
  <si>
    <t>824096</t>
  </si>
  <si>
    <t>Research And Development with Ion Beams – Advancing Technology in Europe</t>
  </si>
  <si>
    <t>Fourteen partners from public research and four SMEs, sharing the vision of structuring the ERA in the field of ion technology application and innovation, join forces in the RADIATE project. Largely com-plementary national ion beam facilities will be integrated into one single virtual multi-sited ion beam centre providing unprecedented research capabilities for scientists from a large variety of different re-search fields and from anywhere in Europe and beyond. New challenges arising from the commitment of the EU to Open science, Open innovation and Open to the world will be tackled. To this end an Ion Beam Web Portal will be developed and will serve as pivotal platform for sharing information and soft-ware among researchers and for access to ion beam-related databases and to research data. Combining the consortia of the previous successful EU projects ITS LEIF and SPIRIT incorporating leading high and low energy ion beam labs, and integrating top-notch AMS facilities, a comprehensive, easy, flexible, and efficient access to Europe’s key ion beam facilities will be provided. Users from Widening Coun-tries and from new research communities, and young researchers are targeted by a dedicated guest re-searcher programme. Innovation managers will be established at selected facilities to raise awareness of the exploitation potential of ion beam technology, to support the technology transfer along the whole value chain, and to spin-off commercial activities. Reach-through to industry will be enhanced and self-sustainability of the network and its provisions will be achieved based on the economic success associat-ed with the growth of industrial service and technology transfer activities. Joint Research activities in-volving the industrial partners will target specific challenges for major advances across multiple subfields of ion beam science and technology, thus reinforcing Europe’s leading position in ion beam science and technology.</t>
  </si>
  <si>
    <t>Helmholtz-Zentrum Dresden-Rossendorf; University of Jyväskylä; Jožef Stefan Institute; University of Vienna; Imec; MTA Institute for Nuclear Research; ETH Zurich; Costruzioni Apparecchiature Elettroniche Nucleari (Italy); Ionoptika (United Kingdom); Bundeswehr University Munich; French National Centre for Scientific Research; KU Leuven; University of Surrey; University of Lisbon; Rudjer Boskovic Institute; National Laboratory of Frascati</t>
  </si>
  <si>
    <t>grid.40602.30; grid.9681.6; grid.11375.31; grid.10420.37; grid.15762.37; grid.418861.2; grid.5801.c; grid.431991.7; grid.498497.f; grid.7752.7; grid.4444.0; grid.5596.f; grid.5475.3; grid.9983.b; grid.4905.8; grid.463190.9</t>
  </si>
  <si>
    <t>Germany; Finland; Slovenia; Austria; Belgium; Hungary; Switzerland; Italy; United Kingdom; Germany; France; Belgium; United Kingdom; Portugal; Croatia; Italy</t>
  </si>
  <si>
    <t>http://cordis.europa.eu/project/rcn/219200_en.html</t>
  </si>
  <si>
    <t>https://app.dimensions.ai/details/grant/grant.7879585</t>
  </si>
  <si>
    <t>0806 Information Systems; 0299 Other Physical Sciences; 08 Information and Computing Sciences; 02 Physical Sciences</t>
  </si>
  <si>
    <t>grant.3056966</t>
  </si>
  <si>
    <t>0504077</t>
  </si>
  <si>
    <t>SCI: TeraGrid Resource Partners</t>
  </si>
  <si>
    <t>The proposal requests funding to establish the participation of the Texas Advanced Computing Center (TACC) as a Resource Provider (RP) in the Extensible Terascale Facility, also referred to as the ETF or the TeraGrid. ETF is an integrated heterogeneous computing-communication-information system designed to provide the national science and engineering community with unparalleled access to secure state-of-the-art cyberinfrastructure resources and services. ETF seamlessly integrates the highest-end computing resources available to the open science community, including powerful and innovative systems at TACC, sophisticated scientific instruments, and diverse data collections, using software tools and services that enable their effective use. Among large-scale comprehensive cyberinfrastructure projects, ETF pioneers the integration of state-of-the-art software services with the policies and procedures of autonomous open national computing centers and universities. As ETF moves into its five-year operations phase, its partner institutions will seek to: deliver the promise of convenient, reliable, secure, persistent computing, data storage, data collection, and real-time instrument capabilities;support user priorities that include new software services such as co-scheduling, meta-scheduling, parameter sweep tools, and advanced data management and handling; and implement and support science gateway services that engage a much larger number of the nation's scientists and engineers in computing-enabled research and education. Working alongside TACC are eight other ETF partner organizations: Argonne National Laboratory, Indiana University, the National Center for Supercomputing Applications (NCSA), Oak Ridge National Laboratory, Pittsburgh Supercomputing Center (PSC), Purdue University, and the San Diego Supercomputer Center (SDSC).</t>
  </si>
  <si>
    <t>2005-08-01</t>
  </si>
  <si>
    <t>2013-12-31</t>
  </si>
  <si>
    <t>John Boisseau; Barbara Fossum; Kelly Gaither; Edward Walker; Tommy Minyard</t>
  </si>
  <si>
    <t>http://www.nsf.gov/awardsearch/showAward?AWD_ID=0504077&amp;HistoricalAwards=false</t>
  </si>
  <si>
    <t>https://app.dimensions.ai/details/grant/grant.3056966</t>
  </si>
  <si>
    <t>grant.2999042</t>
  </si>
  <si>
    <t>0963566</t>
  </si>
  <si>
    <t>Enabling Hawaii to COMPETE: Seizing the Opportunity for Equitable Connectivity</t>
  </si>
  <si>
    <t>This award is funded under the American Recovery and Reinvestment Act of 2009 (Public Law 111-5). The central component of this project is the acquisition of a pair of 10 Gigabit per second optical network circuits on the new Asia America Gateway (AAG) cable connecting Hawaii and the U.S. mainland. At the Hawaii end, these circuits will be connected from the AAG cable landing site on Oahu to the Hawaii Research and Education Network. From the mainland landing site at Morro Bay, California, the AAG circuits will be connected to the Corporation for Education Network Initiatives in California's (CENIC's) Pacific Wave facility in Los Angeles and to Pacific NorthWest GigaPOP's (PNWGP's) Pacific Wave facility in Seattle. The Seattle and Los Angeles locations are peering points for major U.S. and international research and education networks. This collection of Indefeasible Rights of Use (IRU) will provide 20Gbps of connectivity between the Hawaii Research and Education Network, major U.S. research and education networks, such as Internet2 and National Lambda Rail, and international networks in countries around the Pacific Rim. It will support Hawaii's participation in major international network projects supporting science and engineering research, as well as data-intensive collaborations between researchers and facilities on Hawaii and researchers and facilities in the continental United States. The latter include a number of current and planned astronomical activities using facilities on Mauna Kea. It is often the nature of networking infrastructure that it provides research opportunities not just for one small community of researchers addressing a particular class of research project but also enhances research productivity across a number of disciplines. The following, summarized from the proposal, are some examples of research activities that will benefit from the connectivity that will result from this project. Geophysics: Global-scale convection of the Earth's mantle and its associated volcanology is a complex, multi-scale phenomenon that must take into account upper boundary stresses associated with tectonic plates, huge contrasts in material properties (e.g., liquid magma to ductile solid rock to brittle cool rock), a very large range of dynamic length scales, and phase changes. University of Hawaii researchers investigate mantle convection using sophisticated and data-intensive numerical modeling requiring high-bandwidth access to national supercomputer centers. Astronomy: Mauna Kea hosts thirteen telescopes operated by astronomers from eleven countries, including optical, infrared, submillimeter and radio astronomy facilities. These resources are used by astronomers in the continental United States and throughout the world for discovery-oriented astronomical research. Successive generations of telescopes generate a growing volume of digital imagery, much of it analyzed remotely. By reducing the need for individual researchers to travel to the telescopes themselves, remote observation over global research and education networks will enable scientists to be more productive. In addition, the advanced connectivity proposed will make possible, "the development of virtual observatories that integrate data from different instruments to enable greater insight than would be possible through any single experiment." Environmental sciences: With its unique ecosystems, geology and mid-ocean setting, Hawaii is home to a number of environmental research activities that, taken together, generate and maintain a diverse collection of environmental science databases. The network connectivity proposed will provide researchers outside Hawaii with better access to these data which are important for research in a number of different environmental science fields. High-end computing: The science and engineering faculty members at the University of Hawaii make heavy use of high-end computing in a number of areas of research. The national high-end computing infrastructure for open science, provided by NSF and the Department of Energy's Office of Science, is located in the continental United States. With time, such research has become progressively more data-intensive, highlighting a need for higher bandwidth network connections between Hawaii and the mainland to support the transfer of input and output datasets of increasing size, as well as the use of interactive visualization and computational steering. Collaborative research: In addition to some of the examples above, University of Hawaii researchers play an important role in a number of research collaborations. One example is the Science and Technology Center for Microbial Oceanography--Research and Education (C-MORE). This consists of six partner institutes (University of Hawaii and five on the mainland) collaborating on research in ocean microbiology, including the ocean's microbial biogeochemistry-energy web. One of the tools used is called the OptiPortal, a bandwidth-hungry, advanced visualization and collaboration tool that will expand understanding of the biogeochemical cycling of the ocean by bringing together a variety of data sets from the institutional partners onto one "canvas" for analysis. The project's broader impacts include the provision of infrastructure for research and education in science and engineering, with an impact both in the United States and internationally. For example, enhanced connectivity will not only promote research in the U.S. but also strengthen astronomical research in a number of countries around the world. The proposed infrastructure provides opportunities for the closer integration of research and education. NSF's investments in tools for cyber-enhanced education have resulted in a variety of educational tools that are intended for online use. The ability of the over 250 public schools and campuses of higher education on Hawaii, to make use of the proposed network connectivity will make it easier for these educational tools, hosted at sites across the United States, to be used in education on Hawaii itself. Examples include the resources of the academic Open Courseware Consortium. Federal agencies and federally funded projects also make large volumes of data available online that become the grist for research and learning. Federally supported online collections of data critical for contemporary research cover a wide range of fields and include GenBank, the Protein Data Bank, the Entrez cross-database search engine, the environmental science data holdings of the Federation of Earth Science Information Partners, the Earth System Grid's climate model output holdings, the National Center for Atmospheric Research's Research Data Archive, the Sloan Digital Sky Survey, the Hubble Space Telescope Science Data Archive, and the output from the Large Hadron Collider. The campuses of the University of Hawaii system are Native Hawaiian Serving Institutions. They also serve a wide cross-section of traditionally underserved communities from other Pacific Islanders. Through their participation in research activities that use the proposed connections, students from these communities will have additional opportunities for research training. Through access to research and educational web-sites maintained on Hawaii, the proposed connectivity will also provide mainland U.S. students with greater access to the science and culture of Hawaii.</t>
  </si>
  <si>
    <t>2010-09-01</t>
  </si>
  <si>
    <t>2012-08-31</t>
  </si>
  <si>
    <t>David Lassner</t>
  </si>
  <si>
    <t>University of Hawaii System</t>
  </si>
  <si>
    <t>grid.162346.4</t>
  </si>
  <si>
    <t>Office of the Director</t>
  </si>
  <si>
    <t>http://www.nsf.gov/awardsearch/showAward?AWD_ID=0963566&amp;HistoricalAwards=false</t>
  </si>
  <si>
    <t>https://app.dimensions.ai/details/grant/grant.2999042</t>
  </si>
  <si>
    <t>grant.7754199</t>
  </si>
  <si>
    <t>U19AG057377</t>
  </si>
  <si>
    <t>The Dog Aging Project: Genetic and Environmental Determinants of Healthy Aging in Companion Dogs</t>
  </si>
  <si>
    <t>OVERALL ? THE DOG AGING PROJECT: GENETIC AND ENVIRONMENTAL DETERMINANTS OF HEALTHY AGING IN COMPANION DOGS ABSTRACT Age is the single greatest risk factor for nearly every major cause of mortality in developed nations. Studies in relatively short-lived model organisms show that a diverse array of genetic and environmental factors influence aging through evolutionarily conserved pathways. However, we are still far from understanding the extent to which these factors explain age-related variation in natural populations, and whether interventions that affect aging in the lab can do so in a real-world setting. Large-scale studies in people can reveal some of the genetic and environmental factors that are associated with especially long-lived individuals, but tell us relatively little about the mechanisms that allowed them to age well. To bridge the gap from lab animals to humans, geroscientists need a model in which they can determine: a) how genes and environment shape an individual's aging trajectory; and b) not only when an individual dies, but also why it dies. Ideally, it would be a model whose environmental variation is similar to that found in human populations, and a model that is suitable for testing the sorts of interventions that one might consider in humans. These challenges are extremely well met by the companion dog, Canis lupus familiaris. Dogs vary tremendously, not only in size, shape, and behavior, but also in how long they live and their causes of death. Dogs share our environment, our disease burden and attendant risk factor of age, and they have a sophisticated health care system. This U19 Project will create the Dog Aging Project, a nationwide, long-term longitudinal study of aging in 10,000 companion dogs. The overarching goals of this U19 Project are 1) to define aging in dogs through novel indices of frailty, comorbidity and inflammaging; 2) to explain aging in dogs by discovering the genetic and environmental factors that influence aging, and by identifying intermediate molecular traits?metabolome, microbiome, and epigenome? through which this influence unfolds; and 3) to intervene in aging, in the first double-blind, placebo-controlled veterinary clinical trial to assess the effects of a promising drug, rapamycin, on lifespan and healthspan in companion dogs. These aims will be accomplished through a set of four highly interactive Projects supported by four Cores, whose synergistic efforts create a whole that is truly greater than the sum of its very strong parts. The Dog Aging Project will also create a resource and research pipeline that will facilitate ancillary studies on a wide range of studies of relevance to human health. A greater mechanistic understanding of how genotype and environment interact to modulate aging in dogs will generate a multitude of new hypotheses about the biology of aging in both dogs and humans. The data generated by this work, made public as an Open Science project, will facilitate long-term research by scientists worldwide. Importantly, given that people love their dogs, this U19 Project has the potential to engage the support of the general public for geroscience research, with the entire field benefiting from greater attention and resources. Thus, successful completion of each of these aims will improve the quality of life for dogs and for humans.</t>
  </si>
  <si>
    <t>2018-09-01</t>
  </si>
  <si>
    <t>2023-06-30</t>
  </si>
  <si>
    <t>DANIEL EDWARD PROMISLOW; SEAN DAVID MOONEY; KYLE D CROWDER; KATE ELIZABETH CREEVY; JOSHUA MICHAEL AKEY; MATT KAEBERLEIN</t>
  </si>
  <si>
    <t>University of Washington</t>
  </si>
  <si>
    <t>grid.34477.33</t>
  </si>
  <si>
    <t>National Institute on Aging</t>
  </si>
  <si>
    <t>http://projectreporter.nih.gov/project_info_description.cfm?aid=9772969</t>
  </si>
  <si>
    <t>https://app.dimensions.ai/details/grant/grant.7754199</t>
  </si>
  <si>
    <t>11 Medical and Health Sciences; 06 Biological Sciences; 1117 Public Health and Health Services; 0604 Genetics</t>
  </si>
  <si>
    <t>grant.7926541</t>
  </si>
  <si>
    <t>824091</t>
  </si>
  <si>
    <t>European Research Infrastructure for Science, technology and Innovation policy Studies 2</t>
  </si>
  <si>
    <t>The European Research infrastructure for science, technology and innovation policy studies (RISIS2) aims at building a data and services infrastructure supporting the development of a new generation of analyses and indicators. To develop a deeper understanding of knowledge dynamics and policy relevant evidence, the project goes beyond established quantitative indicators, developing positioning indicators, which take into account critical features of knowledge dynamics i.e. the importance of asymmetries in producers, in places and in themes. RISIS datasets are built keeping information on these three dimensions. To exploit them, new services dealing with actor identification, geographical information and thematic foci are developed, as well as semantic analytical capabilities. This project builds on RISIS1 (2014-18), which has demonstrated the relevance of such an approach and opened access to a first set of databases and services. RISIS2 gathers 19 partners aiming to transform the field of STI studies into an advanced research community. This step change is achieved by: (i) developing an e-infrastructure that supports full virtual transnational access by researchers, (ii) providing a vastly enlarged set of services tailored to field-specific needs (for problem-based integration of datasets, for exploring open data, and for supporting analytical capabilities of researchers), (iii) maintaining datasets dealing with firm innovation capacities, public research developments, R&amp;I outputs and projects, and policy learning, (iv) developing new datasets on 4 key issues for research and policy (social innovation, non technological innovation, the role of PhDs in society, portfolios of public funding instruments). As reflected in the strong role of OpenAire in RISIS2, the infrastructure is fully inscribed into the open science movement. It is accompanied by a strong training, dissemination and communication effort to support the important widening of the community we aim at.</t>
  </si>
  <si>
    <t>University of Marne la Vallée</t>
  </si>
  <si>
    <t>University of Marne la Vallée; Technology Centre; Joanneum Research; Nordic Institute for Studies in Innovation, Research and Education; Austrian Institute of Technology; Leiden University; Samuel Neaman Institute for National Policy Research; University of Sheffield; German Centre for Higher Education Research and Science Studies; Fraunhofer Society; Spanish National Research Council; University of Sussex; University of Italian Switzerland; National Research Council; Polytechnic University of Milan; Sapienza University of Rome; University of Strathclyde</t>
  </si>
  <si>
    <t>grid.10594.39; grid.17033.36; grid.8684.2; grid.425896.4; grid.4332.6; grid.5132.5; grid.457198.6; grid.11835.3e; grid.492169.1; grid.4561.6; grid.4711.3; grid.12082.39; grid.29078.34; grid.5326.2; grid.4643.5; grid.7841.a; grid.11984.35</t>
  </si>
  <si>
    <t>France; Czechia; Austria; Norway; Austria; Netherlands; Israel; United Kingdom; Germany; Germany; Spain; United Kingdom; Switzerland; Italy; Italy; Italy; United Kingdom</t>
  </si>
  <si>
    <t>http://cordis.europa.eu/project/rcn/220011_en.html</t>
  </si>
  <si>
    <t>https://app.dimensions.ai/details/grant/grant.7926541</t>
  </si>
  <si>
    <t>0806 Information Systems; 1605 Policy and Administration; 1608 Sociology; 08 Information and Computing Sciences; 16 Studies in Human Society; 16 Studies in Human Society</t>
  </si>
  <si>
    <t>grant.3941273</t>
  </si>
  <si>
    <t>654142</t>
  </si>
  <si>
    <t>Engaging the EGI Community towards an Open Science Commons</t>
  </si>
  <si>
    <t>Over the last decade, the European Grid Infrastructure (EGI) has built a distributed computing and data infrastructure to support over 21,000 researchers from many disciplines with unprecedented data analysis capabilities. EGI builds on the European and national investments and relies on the expertise of EGI.eu - a not-for-profit foundation that provides coordination to the EGI Community, including user groups, EGI.eu participants in the EGI Council, and the other collaborating partners.
The mission of EGI-Engage is to accelerate the implementation of the Open Science Commons vision, where researchers from all disciplines have easy and open access to the innovative digital services, data, knowledge and expertise they need for their work. The Open Science Commons is grounded on three pillars: the e-Infrastructure Commons, an ecosystem of key services; the Open Data Commons, where any researcher can access, use and reuse data; and the Knowledge Commons, in which communities have shared ownership of knowledge and participate in the co-development of software and are technically supported to exploit state-of-the-art digital services.
EGI-Engage will expand the capabilities offered to scientists (e.g. improved cloud or data services) and the spectrum of its user base by engaging with large Research Infrastructures  (RIs), the long-tail of science and industry/SMEs. The main engagement instrument will be a network of eight Competence Centres, where National Grid Initiatives (NGIs), user communities, technology and service providers will join forces to collect requirements, integrate community-specific applications into state-of-the-art services, foster interoperability across e-Infrastructures, and evolve services through a user-centric development model. The project will also coordinate the NGI efforts to support the long-tail of science by developing ad hoc access policies and by providing services and resources that will lower barriers and learning curves.</t>
  </si>
  <si>
    <t>2015-03-01</t>
  </si>
  <si>
    <t>2017-08-31</t>
  </si>
  <si>
    <t>European Grid Infrastructure Foundation; Czech Education and Scientific Net work; European Incoherent Scatter Scientific Association; Food and Agriculture Organization of the United Nations; AGH University of Science and Technology; Institute of Informatics; Gnubila Technology (France); Universiti Putra Malaysia; European Molecular Biology Laboratory; Institute of Information and Communication Technologies; Fraunhofer Society; Department of Science and Technology; Scientific and Technological Research Council of Turkey; Uppsala University; Laboratory of Instrumentation and Experimental Particles Physics; Spanish National Research Council; University of Florence; SURFsara (Netherlands); Science and Technology Facilities Council; National Research Council; MTA Institute for Computer Science and Control; European Organization for Nuclear Research; Indiana University Bloomington; Bandung Institute of Technology; Academia Sinica; Engineering (Italy); University of Zagreb; Gesellschaft für Wissenschaftliche Datenverarbeitung; French National Institute for Agricultural Research; Austrian Academy of Sciences; University of Porto; French National Centre for Scientific Research; Flanders Marine Institute; CSC - IT Center for Science (Finland); National Laboratory of Frascati</t>
  </si>
  <si>
    <t>grid.426566.5; grid.423953.a; grid.424301.0; grid.420153.1; grid.9922.0; grid.426610.7; grid.436251.7; grid.11142.37; grid.4709.a; grid.424988.b; grid.4561.6; grid.484092.3; grid.426409.d; grid.8993.b; grid.420929.4; grid.4711.3; grid.8404.8; grid.426550.0; grid.14467.30; grid.5326.2; grid.4836.9; grid.9132.9; grid.411377.7; grid.434933.a; grid.28665.3f; grid.4347.4; grid.4808.4; grid.434972.f; grid.414548.8; grid.4299.6; grid.5808.5; grid.4444.0; grid.426539.f; grid.20709.3c; grid.463190.9</t>
  </si>
  <si>
    <t>Netherlands; Czechia; Sweden; Italy; Poland; Slovakia; France; Malaysia; Germany; Bulgaria; Germany; Philippines; Turkey; Sweden; Portugal; Spain; Italy; Netherlands; United Kingdom; Italy; Hungary; Switzerland; United States; Indonesia; Taiwan; Italy; Croatia; Germany; France; Austria; Portugal; France; Belgium; Finland; Italy</t>
  </si>
  <si>
    <t>http://cordis.europa.eu/project/rcn/194937_en.html</t>
  </si>
  <si>
    <t>https://app.dimensions.ai/details/grant/grant.3941273</t>
  </si>
  <si>
    <t>0803 Computer Software; 0806 Information Systems; 08 Information and Computing Sciences; 08 Information and Computing Sciences</t>
  </si>
  <si>
    <t>grant.7398499</t>
  </si>
  <si>
    <t>EGI-ENGAGE Engaging the EGI Community towards an Open Science Commons</t>
  </si>
  <si>
    <t>Misją projektu jest popularyzacja idei Open Science Commons tj. paradygmatu wspólnej i otwartej nauki dla wzbogacenia doświadczenia, wiedzy i współpracy pomiędzy grupami naukowców w Europie. Implementacja paradygmatu oparta będzie o sfederowane w ramach EGI infrastruktury obliczeniowe, danych, komunikacji, a także o wiedzę i doświadczenie społeczności naukowych ich wykorzystujących</t>
  </si>
  <si>
    <t>The mission of the project is to popularize the idea of ​​Open Science Commons, ie the common and open science paradigm for enriching experience, knowledge and cooperation between groups of scientists in Europe. The implementation of the paradigm will be based on the computational, data and communication infrastructure federated within EGI, as well as knowledge and experience of scientific communities using them.</t>
  </si>
  <si>
    <t>PLN</t>
  </si>
  <si>
    <t>Łukasz Dutka</t>
  </si>
  <si>
    <t>AGH University of Science and Technology</t>
  </si>
  <si>
    <t>grid.9922.0</t>
  </si>
  <si>
    <t>Poland</t>
  </si>
  <si>
    <t>Ministry of Science and Higher Education</t>
  </si>
  <si>
    <t>https://app.dimensions.ai/details/grant/grant.7398499</t>
  </si>
  <si>
    <t>grant.8693966</t>
  </si>
  <si>
    <t>DE-FC02-06ER41436</t>
  </si>
  <si>
    <t>SciDAC: Sustaining and Extending the Open Science Grid:  Science Innovation on a PetaScale Nationwide Facility</t>
  </si>
  <si>
    <t>2011-04-01</t>
  </si>
  <si>
    <t>2012-09-30</t>
  </si>
  <si>
    <t>Miron Livny</t>
  </si>
  <si>
    <t>Office of Science</t>
  </si>
  <si>
    <t>https://app.dimensions.ai/details/grant/grant.8693966</t>
  </si>
  <si>
    <t>grant.4851872</t>
  </si>
  <si>
    <t>1547272</t>
  </si>
  <si>
    <t>CICI: Center of Excellence: Center for Trustworthy Scientific Cyberinfrastructure</t>
  </si>
  <si>
    <t>The National Science Foundation funds over seven billion dollars of research annually, nearly all of which relies heavily on information technology. The digital data produced and computing systems used by that research are subject to the same risks as other data and computing systems on the Internet. Appropriate cybersecurity is necessary both to make today's scientific discoveries possible and to ensure that the science is trustworthy. However, NSF science is often necessarily performed in open, collaborative environments that span organizational and national boundaries. These constraints limit the use of traditional cybersecurity paradigms and technologies. Moreover, maintaining the usability of computer systems while providing cybersecurity is critical for many scientists who are not information technology experts. Different science domains also have varying requirements for data confidentiality and integrity. As the NSF Cybersecurity Center of Excellence, the Center for Trustworthy Scientific Cyberinfrastructure (CTSC) brings together experts in cybersecurity, knowledgeable and experienced in the scientific endeavor, who will provide the NSF community with leadership and support necessary to tackle the unique cybersecurity challenges in maximizing the production of trustworthy NSF science. CTSC will directly support individual NSF cyberinfrastructure projects and Large Facilities through collaborative engagements that address specific project needs. CTSC engagement activities include (but are not limited to) security reviews, security architecture design, identity and access management, and software assurance. CTSC will provide cybersecurity situational awareness to the NSF cyberinfrastructure community through timely advisories and notices. In collaboration with the Department of Energy's Energy Science Network, CTSC will develop and publish an information security threat model scoped to the particular assets and interests of the open science community. CTSC will continue to organize the annual NSF Cybersecurity Summit for Large Facilities and Cyberinfrastructure, providing the community with the opportunity to share best practices, attend practical training sessions, and collaborate on solving common challenges. CTSC will perform outreach and dissemination of best practices via the CTSC website (http://trustedci.org), blog posts, email lists, and online chats, as well as providing cybersecurity training in person and via online courses.</t>
  </si>
  <si>
    <t>2016-01-01</t>
  </si>
  <si>
    <t>Von Welch; Barton Miller; Randal Butler; James Basney; James Marsteller; Dana Brunson; Craig Jackson</t>
  </si>
  <si>
    <t>Indiana University Bloomington</t>
  </si>
  <si>
    <t>grid.411377.7</t>
  </si>
  <si>
    <t>http://www.nsf.gov/awardsearch/showAward?AWD_ID=1547272&amp;HistoricalAwards=false</t>
  </si>
  <si>
    <t>https://app.dimensions.ai/details/grant/grant.4851872</t>
  </si>
  <si>
    <t>grant.8586781</t>
  </si>
  <si>
    <t>857650</t>
  </si>
  <si>
    <t>Coordination and Harmonisation of National Inititiatives, Infrastructures and Data services in Central and Western Europe</t>
  </si>
  <si>
    <t>EOSC-Pillar gathers representatives of the fast-growing national initiatives for coordinating data infrastructures and services in Italy, France, Germany, Austria and Belgium to establish an agile and efficient federation model for open science services covering the full spectrum of European research communities.
Our proposal aims to implement some of the main pieces of the EOSC jigsaw within a science-driven approach which is efficient, scalable and sustainable and that can be rolled out in other countries. National initiatives are the key  of our strategy, for their capacity to attract and coordinate many elements of the complex EOSC ecosystem and for their sustainability, which will add resilience to the whole structure. We will combine these initiatives, who represent research communities in each country, with use cases of transnational networks working to implement FAIR data practices.
Through the coordination of national initiatives, EOSC-Pillar will be able to support the gradual alignment of policy and practice among countries and compliance to EOSC standards.
We are convinced that by federating national initiatives through common policies, FAIR services, shared standards, and technical choices, EOSC-Pillar will be a catalyst for science-driven transnational open data and open science services offered through the EOSC portal. 
These initiatives will emanate the promotion of FAIR data practices and services across scientific communities, sharing best practice, and igniting opportunities for interdisciplinary approaches in the EOSC.
Above all, our vision is that national initiatives are key to involve user communities and research infrastructures both as test-beds for solutions, but also in their very design and sustainable evolution. For this reason, EOSC-Pillar’s workplan is built around selected user-driven pilots from 7 scientific domains, that will show EOSC in action and provide valuable input to guide the roll out of services for other communities.</t>
  </si>
  <si>
    <t>2019-07-01</t>
  </si>
  <si>
    <t>Consortium GARR</t>
  </si>
  <si>
    <t>Consortium GARR; French Institute for Research in Computer Science and Automation; Délégation Paris 11; Ghent University; University of Vienna; Fraunhofer Society; German Climate Computing Centre; Helmholtz Centre Potsdam - GFZ German Research Centre for Geosciences; National Research Council; Karlsruhe Institute of Technology; French Research Institute for Exploitation of the Sea; French National Institute for Agricultural Research; Cineca; French National Centre for Scientific Research; National Computer Center for Higher Education; National Laboratory of Frascati</t>
  </si>
  <si>
    <t>grid.423642.5; grid.5328.c; grid.457369.a; grid.5342.0; grid.10420.37; grid.4561.6; grid.424215.4; grid.23731.34; grid.5326.2; grid.7892.4; grid.4825.b; grid.414548.8; grid.431603.3; grid.4444.0; grid.424039.8; grid.463190.9</t>
  </si>
  <si>
    <t>Italy; France; France; Belgium; Austria; Germany; Germany; Germany; Italy; Germany; France; France; Italy; France; France; Italy</t>
  </si>
  <si>
    <t>http://cordis.europa.eu/project/rcn/224184_en.html</t>
  </si>
  <si>
    <t>https://app.dimensions.ai/details/grant/grant.8586781</t>
  </si>
  <si>
    <t>1117 Public Health and Health Services; 0806 Information Systems; 11 Medical and Health Sciences; 08 Information and Computing Sciences</t>
  </si>
  <si>
    <t>grant.7704804</t>
  </si>
  <si>
    <t>1743442</t>
  </si>
  <si>
    <t>CyVerse: Cyberinfrastructure for the Life Sciences</t>
  </si>
  <si>
    <t>CyVerse is a national computational resource that provides cyberinfrastructure to enable basic and applied research across the life sciences, and to train scientists in its use. The strong shift towards open innovation and open science necessitates a new level of interdisciplinary collaboration among geographically distributed teams of researchers. These collaborations require a higher level of scientific, technical, and computational rigor to ensure reproducibility and productivity as teams bring their customized analysis pipelines, toolkits, and best practices for wider use and dissemination. The expertise of the groups involved in the proposed work uniquely positions this project to meet these future needs and to continue providing best-in-class services to a diversity of life science researchers. CyVerse provides and supports a vertically integrated set of flexible and highly usable software-based services tailored to meeting the distinctive needs of life science researchers at all career stages, technological proficiencies, and computing services demand. CyVerse provides a cyberinfrastructure for the life sciences that acts as a "gateway" through which a broad diversity of researchers and educators can access remote and powerful computing resources through an interface that hides the complexity of cyberinfrastructure and presents a suite of familiar tools and data sources. Resources like CyVerse have transformed the way scientists work with data, accelerated the pace of discovery, and have democratized participation in leading edge research. The objectives of this project are to sustain the core activities of CyVerse to continue providing service to existing users and to accommodate new users of this infrastructure. To meet these needs CyVerse will continue to provide reliable cyberinfrastructure through access to scalable computational and data management resources, ensuring that those resources are robust, secure, and dependable. CyVerse will also continue to enable science by providing support to science and research communities through targeted scientific collaborations and partnerships. Finally, Cyverse will continue to provide user training in the effective use of CyVerse for research. CyVerse's training and education activities have benefited scientists at all levels of expertise and will continue to positively impact the ability of life scientists to pursue data-enabled research. This award reflects NSF's statutory mission and has been deemed worthy of support through evaluation using the Foundation's intellectual merit and broader impacts review criteria.</t>
  </si>
  <si>
    <t>2023-07-31</t>
  </si>
  <si>
    <t>Parker Antin; David Micklos; Matthew Vaughn; Nirav Merchant; Eric Lyons</t>
  </si>
  <si>
    <t>University of Arizona</t>
  </si>
  <si>
    <t>grid.134563.6</t>
  </si>
  <si>
    <t>Directorate for Biological Sciences</t>
  </si>
  <si>
    <t>http://www.nsf.gov/awardsearch/showAward?AWD_ID=1743442&amp;HistoricalAwards=false</t>
  </si>
  <si>
    <t>https://app.dimensions.ai/details/grant/grant.7704804</t>
  </si>
  <si>
    <t>grant.2762259</t>
  </si>
  <si>
    <t>G7708269</t>
  </si>
  <si>
    <t>Studies on the Molecular Mechanism of Insulin Action</t>
  </si>
  <si>
    <t>Diabetes and obesity represent an enormous public health problem that is set to increase substantially over the next decade placing even further strain on a limited health budget. While education will play an important role in reducing their incidence, pharmaceutical intervention will remain a very important method of treatment until methods of beta cell transplantation improve (e.g. stem cells), and/or public attitudes towards diet and exercise change. Indeed, the importance that is placed on diabetes research was exemplified by the ?Department of Health and MRC Review on Diabetes Research? which was published in 2002 as part of the National Service Framework for Diabetes.
One of the most important actions of insulin is to stimulate the uptake of glucose from the blood into muscle and fat tissue. In type I diabetes, insulin is not produced due to auto-immune attack on the beta cells which are responsible for insulin production. In type II diabetes, insulin production is often normal or elevated (until late stage diabetes) but the target tissues for insulin action do not respond effectively (?insulin resistance?). While we have an increasing understanding of how insulin works on glucose uptake, many aspects are still completely unknown. For example, we know that an enzyme called protein kinase B (PKB) is involved but we do not know in exactly what capacity and how this may be affected in diabetes. Our work involves using a unique combination of state-of-the-art cell and molecular biology techniques as well as proteomics to examine the mechanism by which insulin brings about its effects on glucose uptake with particular emphasis on the role of PKB. 
We take public engagement and dialogue extremely seriously. Professor Tavare was recently part of a programme broadcast on the BBC called ?Cell City? which examined the inner workings of cells. The programme was part of the Open University?s Open Science series and he discussed our work using green fluorescent protein to follow the dynamics of insulin action inside single living cells. Professor Tavare has also appeared on both HTV and BBC local news programmes and has given a number of lay presentations at Diabetes UK Regional Groups (including Swindon, Bournemouth and London). Two members of the research team are part of the Bristol Teacher-Scientist Partnership Network and have taken part in primary and secondary school science education.
Technical Summary
The stimulation of the translocation of the insulin responsive glucose transporter, GLUT4, from intracellular storage locations to the plasma membrane underlies the ability of insulin to increase glucose uptake. Our principal objective is to define the molecular basis by which insulin stimulates glucose transport in adipocytes, specifically the signalling mechanism employed. A complete molecular explanation of this action of insulin is crucial to uncovering new drug targets for potential therapeutic intervention in both types I and II diabetes. 
There is substantial evidence to suggest that the activation of protein kinase B (PKB) is central to the action of insulin on glucose transport, although the substrate proteins involved have not been identified. In the current proposal we plan to delineate the precise role that PKB plays in this action of insulin, and to purify, identify and characterise the critical PKB substrate(s) involved. We have recently identified a phosphoinositide 5-kinase, PIKfyve, as a potentially important PKB substrate in primary adipocytes. We plan to investigate whether this enzyme plays a role in GLUT4 trafficking.
An important aspect of insulin action on glucose uptake is the compartmentalisation of signalling proteins, including PKB. We will develop genetically-encoded fluorescent biosensors for PKB activity, to examine the kinetics of PKB activation in specific intracellular compartments (e.g. on the surface of GLUT4 vesicles and endosomes) such that we can relate this to the stimulation of GLUT4 translocation. Furthermore, we will develop novel fluorescence-based methods for studying the interaction between selected signalling molecules involved in insulin action on GLUT4 translocation (IRS and PI3-kinase, in the first instance), and investigate the intracellular compartments within which these interactions occur.
In parallel, we will take advantage of recent major developments in time-lapse microscopy and GFP technologies to follow the dynamics of GFP-labelled GLUT4 vesicles. Our recent studies suggest that insulin may induce a re-distribution of GLUT4 to the plasma membrane either by initiating a budding event from relatively static peripheral GLUT4 vesicles, or by transit through a tubular vesicular network. The extent to which these events involve PKB will be investigated.</t>
  </si>
  <si>
    <t>GBP</t>
  </si>
  <si>
    <t>1978-09-30</t>
  </si>
  <si>
    <t>2008-09-29</t>
  </si>
  <si>
    <t>Jeremy Tavare</t>
  </si>
  <si>
    <t>University of Bristol</t>
  </si>
  <si>
    <t>University of Bristol; AstraZeneca (United Kingdom); Astellas Pharma (United Kingdom)</t>
  </si>
  <si>
    <t>grid.5337.2; grid.417815.e; grid.468262.c</t>
  </si>
  <si>
    <t>United Kingdom; United Kingdom; United Kingdom</t>
  </si>
  <si>
    <t>Medical Research Council</t>
  </si>
  <si>
    <t>http://gtr.rcuk.ac.uk/project/5F4616F7-106F-4750-BF52-D9E28CA74036</t>
  </si>
  <si>
    <t>https://app.dimensions.ai/details/grant/grant.2762259</t>
  </si>
  <si>
    <t>06 Biological Sciences; 0601 Biochemistry and Cell Biology</t>
  </si>
  <si>
    <t>grant.3100186</t>
  </si>
  <si>
    <t>0906379</t>
  </si>
  <si>
    <t>Enabling Transformational Science and Engineering Through Integrated Collaborative Visualization and Data Analysis for the National User Community</t>
  </si>
  <si>
    <t>This proposal will be awarded using funds made available by the American Recovery and Reinvestment Act of 2009 (Public Law 111-5), and meets the requirements established in Section 2 of the White House Memorandum entitled, Ensuring Responsible Spending of Recovery Act Funds, dated March 20, 2009. I also affirm, as the cognizant Program Officer, that the proposal does not support projects described in Section 1604 of Division A of the Recovery Act. Enabling Transformational Science and Engineering through Integrated Collaborative Visualization and Data Analysis for the National User Community Visualization is one of the most important and commonly used methods of analyzing and interpreting digital assets. For many types of computational research, it is the only viable means of extracting information and developing understanding from data. However, non-visual data analysis techniques, statistical analysis, data mining, data reduction, etc. also play integral roles in many areas of knowledge discovery. This award will, for the first time, provide a comprehensive suite of large-scale visualization and data analysis (VDA) services to the open science community. By leveraging existing tools and techniques, integrating state-of-the-art research products, and providing exceptional user support, we will deploy a national, general-purpose visualization and data analysis discovery environment. The deliverables include: o a remote visualization resource of extreme capability (Longhorn): o 256 nodes (2048 processor cores, 24 Tflops peak) with 512 GPUs, 12 terabytes of aggregate memory, 200 terabytes of local system storage o tightly integrated with Ranger (the TeraGrid's inaugural Track2 system) to handle digital assets at the largest scale (and potentially future TACC HPC systems); 1. a comprehensive collection of open source and commercial end-user VDA software tools; 2. expert visualization support, including advanced interactive user support and training, from a team comprising many of the leading visualization researchers in the US; and 3. a framework for rapidly integrating new visualization technologies from leading research teams (including our own) to increase user capabilities throughout the project. aborative Visualization and Data Analysis for the National User Community</t>
  </si>
  <si>
    <t>2009-08-01</t>
  </si>
  <si>
    <t>2013-09-30</t>
  </si>
  <si>
    <t>Kelly Gaither; John Clyne; Valerio Pascucci; David Ebert</t>
  </si>
  <si>
    <t>http://www.nsf.gov/awardsearch/showAward?AWD_ID=0906379&amp;HistoricalAwards=false</t>
  </si>
  <si>
    <t>https://app.dimensions.ai/details/grant/grant.3100186</t>
  </si>
  <si>
    <t>0806 Information Systems; 0801 Artificial Intelligence and Image Processing; 08 Information and Computing Sciences; 08 Information and Computing Sciences</t>
  </si>
  <si>
    <t>grant.8709680</t>
  </si>
  <si>
    <t>862409</t>
  </si>
  <si>
    <t>Blue-Cloud: Piloting innovative services for Marine Research &amp; the Blue Economy</t>
  </si>
  <si>
    <t>Blue-Cloud addresses the IA ‘The Future of Seas and Oceans Flagship Initiative’ (BG-07-2019-2020) for the following topic: [A] 2019 - Blue Cloud services. The project implements a practical approach to address the potential of cloud based open science to achieve a set of services identifying also longer term challenges to build and demonstrate the Pilot Blue Cloud as a thematic EOSC cloud to support research to better understand &amp; manage the many aspects of ocean sustainability, through a set of five pilot Blue-Cloud demonstrators. It seeks to capitalise on what exists already and to develop and deploy, through a pragmatic workplan, the pilot Blue Cloud as a cyber platform bringing together and providing access to: 1) multidisciplinary data from observations and models, 2) analytical tools, &amp; 3) computing facilities essential for key blue science use cases. Outputs include: a Blue Cloud Framework, Data Discovery &amp; Access Service (approx. 400 users) &amp; VRE (approx. 1,000 users) from 25 countries, Blue Cloud Service Catalogue including 50+ services deployed through 5 compelling pilot demonstrators, A Blue Cloud 2030 implementation Policy Roadmap, Whitepaper on outcomes of the Food/Blue-Cloud Pilots to support the implementation of thematic EOSC, 4 focused Roadmap events &amp; Workshops, 1 hackathon, 10 webinars, 1 Final results conference, engaged community with all stakeholder groups represented. Led by a consortium bringing together leading European marine data management infrastructures, EOSC horizontal e-infrastructures, and excellent marine researchers. Coordinated by a neutral ICT intensive SME with over 15 years’ experience, technically coordinated by a community leading marine &amp; ocean data specialist, and supported by 17 experienced partners, from research, academia &amp; industry, with strategic and practical involvement in design and delivery of blue community needs. An influential External Stakeholders Experts Board &amp; an Expert Foresight Group support the project.</t>
  </si>
  <si>
    <t>2022-09-30</t>
  </si>
  <si>
    <t>TRUST-IT SRL</t>
  </si>
  <si>
    <t>Food and Agriculture Organization of the United Nations; European Molecular Biology Laboratory; German Climate Computing Centre; National Research Council; Royal Netherlands Meteorological Institute; Collecte Localisation Satellites (France); French Research Institute for Exploitation of the Sea; Marine Information Service (Netherlands); Cineca; Institute of Research for Development; Flanders Marine Institute; Mercator Ocean (France); University of Bergen; University of Amsterdam; CSC - IT Center for Science (Finland); Sorbonne University</t>
  </si>
  <si>
    <t>grid.420153.1; grid.4709.a; grid.424215.4; grid.5326.2; grid.8653.8; grid.470681.c; grid.4825.b; grid.425439.d; grid.431603.3; grid.4399.7; grid.426539.f; grid.436263.6; grid.7914.b; grid.7177.6; grid.20709.3c; grid.462844.8</t>
  </si>
  <si>
    <t>Italy; Germany; Germany; Italy; Netherlands; France; France; Netherlands; Italy; France; Belgium; France; Norway; Netherlands; Finland; France</t>
  </si>
  <si>
    <t>http://cordis.europa.eu/project/rcn/225250_en.html</t>
  </si>
  <si>
    <t>https://app.dimensions.ai/details/grant/grant.8709680</t>
  </si>
  <si>
    <t>grant.8709480</t>
  </si>
  <si>
    <t>857925</t>
  </si>
  <si>
    <t>European Coordinated Research on Long-term ICT and ICT-based Scientific and Technological Challenges</t>
  </si>
  <si>
    <t>"CHIST-ERA is a network of research funding organisations in Europe and beyond with programmes in Information and Communication Science and Technology (ICST), at the intersection of the FET and the ICT and ICT-based domains.  CHIST-ERA IV ERA-NET aims at supporting transnational research projects addressing long-term scientific challenges in the domain of ICT or at the interface between ICT and other domains. It also fosters the maturation of the corresponding research topics and the structuration of the corresponding communities. Another goal is to encourage Open Science best practices, raise awarness about responsible Research and Innovation and support the exploitation of the research projects funded by CHIST-ERA by the industry. In the framework of CHIST-ERA IV, three joint transnational calls are planned (the Calls 2019, 2020 and 2021), each covering two topics. The two topics for the Call 2019 are ""Explainable Machine Learning-based Artificial Intelligence"" and ""Novel Computational Approaches for Environmental Sustainability"". The topics for the Calls 2020 and 2021 will be decided in 2019 and 2020 respectively."</t>
  </si>
  <si>
    <t>2019-12-01</t>
  </si>
  <si>
    <t>2024-11-30</t>
  </si>
  <si>
    <t>National Agency for Research</t>
  </si>
  <si>
    <t>National Agency for Research; Foundation for Science and Technology; Research Foundation - Flanders; Austrian Research Promotion Agency; National Research, Development and Innovation Office; Bulgarian Science Fund; General Secretariat for Research and Technology; FWF Austrian Science Fund; Estonian Research Council; Research Council of Lithuania; Executive Unit for Financing Higher Education, Research, Development and Innovation; Scientific and Technological Research Council of Turkey; Ministry of Education, Universities and Research; State Education Development Agency; Academy of Finland; National Science Center; Technology Agency of the Czech Republic; Swiss National Science Foundation; Higher Education Authority; Slovak Academy of Sciences</t>
  </si>
  <si>
    <t>grid.22058.3d; grid.22919.31; grid.434261.6; grid.197345.d; grid.436388.2; grid.452994.7; grid.438715.c; grid.25111.36; grid.426153.7; grid.425240.5; grid.433972.8; grid.426409.d; grid.425707.3; grid.460254.1; grid.15098.35; grid.436846.b; grid.452996.5; grid.425888.b; grid.432490.8; grid.419303.c</t>
  </si>
  <si>
    <t>France; Portugal; Belgium; Austria; Hungary; Bulgaria; Greece; Austria; Estonia; Lithuania; Romania; Turkey; Italy; Latvia; Finland; Poland; Czechia; Switzerland; Ireland; Slovakia</t>
  </si>
  <si>
    <t>http://cordis.europa.eu/project/rcn/226244_en.html</t>
  </si>
  <si>
    <t>https://app.dimensions.ai/details/grant/grant.8709480</t>
  </si>
  <si>
    <t>grant.8587252</t>
  </si>
  <si>
    <t>863463</t>
  </si>
  <si>
    <t>Co-designed Citizen Observatories Services for the EOS-Cloud</t>
  </si>
  <si>
    <t>COS4CLOUD (Co-designed citizen observatories for the EOS-Cloud) aims to design, prototyped and implemented services that address the Open Science challenges shared by Citizen observatories of biodiversity, based on the experience of platforms like: Artportalen, Natusfera, iSpot, as well as other environmental quality monitoring platforms like: FreshWater Watch, KdUINO, OdourCollect, iSpex and CanAir.io. The innovative services will be designed, prototyped and implemented for improving the data and information quality using deep machine learning, automatic video recognition, advanced mobile app interfaces, and other cutting-edge technologies, based on data models and data protocols validated by traditional science. The new services will provide mechanisms to ensure the visibility and recognition of data contributors and the tools to improve networking between various stakeholders. Novel innovative digital services will be developed through the integration of CS products, generated by different providers, following open standards to ensure their interoperability, and offered in agile, fit-for-purpose and sustainable site available through EOSC hub, including a discovery service, to both traditional and citizen scientists. The design of new services will be user oriented, engaging a wide range of stakeholders in society, government, industry, academia, agencies, and research to co-design service requirements. As a result, COS4CLOUD will integrate citizen science in the European Open Science Cloud, bringing Citizen Science (CS) projects as a service for the scientific community and society at large.</t>
  </si>
  <si>
    <t>2019-11-01</t>
  </si>
  <si>
    <t>2023-02-28</t>
  </si>
  <si>
    <t>Spanish National Research Council</t>
  </si>
  <si>
    <t>Spanish National Research Council; French Institute for Research in Computer Science and Automation; National and Kapodistrian University of Athens; Swedish University of Agricultural Sciences; 52°North - Initiative for Geospatial Open Source Software; Centre for Research on Ecology and Forestry Applications; The Open University</t>
  </si>
  <si>
    <t>grid.4711.3; grid.5328.c; grid.5216.0; grid.6341.0; grid.431900.f; grid.452388.0; grid.10837.3d</t>
  </si>
  <si>
    <t>Spain; France; Greece; Sweden; Germany; Spain; United Kingdom</t>
  </si>
  <si>
    <t>http://cordis.europa.eu/project/rcn/224737_en.html</t>
  </si>
  <si>
    <t>https://app.dimensions.ai/details/grant/grant.8587252</t>
  </si>
  <si>
    <t>grant.8389148</t>
  </si>
  <si>
    <t>825746</t>
  </si>
  <si>
    <t>Integrated human data repositories for infectious disease-related international cohorts to foster personalized medicine approaches to infectious disease research</t>
  </si>
  <si>
    <t>EU-CAN-SHARE builds on existing infrastructures and partnerships to develop a sustainable model for the storage, curation, and analyses of the complex data sets collected by infectious disease (ID)-related cohorts. While ID cohorts collect both clinical-epidemiological (CE) and terabytes of OMICS data, storage and analysis of CE and high dimensional laboratory (HDL) data remains separate and developing the infrastructure for housing and analysing HDL data is not feasible for individual studies.  In this project, we develop innovative approaches to the synthesis and analysis of CE&amp;HDL data, and modify governance models for cloud-based repositories elaborated by and for scientists in high-income countries to meet the specific challenges of synthesizing CE&amp;HDL data and sharing data across international cohorts and with the Open Science community. We develop data architecture and governance that link biobanks to data repositories to facilitate equitable use, collaborative, cross-domain analyses, and replicability.  The team leverages partnerships with multicentre ID cohorts in the global South, and connects EU investments in OMICS infrastructures with Canadian expertise on pipeline and workflow development, biostatistical methods, and ethical and governance issues related to the establishment of repositories for CE&amp;HDL data in resource-limited settings. Drawing from best practice and governance elaborated for similar initiatives, the repository will employ a federated model where a tiered permission system and cohort-specific hubs facilitate cohorts’ analysis of their own data, cross-cohort analyses, and connections with the open science community within a clearly elaborated legal, ethical, and equitable framework. The cloud-based platform will provide analytic tools and computational power to facilitate cross-domain, collaborative analyses that inform personalized medicine approaches to diagnostic, treatment, and vaccine development in ID-focused international cohorts.</t>
  </si>
  <si>
    <t>University Hospital Heidelberg</t>
  </si>
  <si>
    <t>University Hospital Heidelberg; University of British Columbia; McMaster University; European Molecular Biology Laboratory; Institut Pasteur de Dakar; Industrial University of Santander; University Medical Center Utrecht; Technical University of Denmark; University of California System; Erasmus University Medical Center; Aix-Marseille University; McGill University</t>
  </si>
  <si>
    <t>grid.5253.1; grid.17091.3e; grid.25073.33; grid.4709.a; grid.418508.0; grid.411595.d; grid.7692.a; grid.5170.3; grid.30389.31; grid.5645.2; grid.5399.6; grid.14709.3b</t>
  </si>
  <si>
    <t>Germany; Canada; Canada; Germany; Senegal; Colombia; Netherlands; Denmark; United States; Netherlands; France; Canada</t>
  </si>
  <si>
    <t>http://cordis.europa.eu/project/rcn/221473_en.html</t>
  </si>
  <si>
    <t>https://app.dimensions.ai/details/grant/grant.8389148</t>
  </si>
  <si>
    <t>grant.8586778</t>
  </si>
  <si>
    <t>857652</t>
  </si>
  <si>
    <t>EOSC-Nordic</t>
  </si>
  <si>
    <t>EOSC-Nordic aims to facilitate the coordination of EOSC relevant initiatives within the Nordic and Baltic countries and exploit synergies to achieve greater harmonisation at policy and service provisioning across these countries, in compliance with EOSC agreed standards and practices. By doing so, the project seeks to establish the Nordic and Baltic countries as frontrunners in the take-up of the EOSC concept, principles and approach. EOSC-Nordic brings together a strong consortium of 24 partners including e-Infrastructure providers, research performing organisations and expert networks, with national mandates with regards to the provision of research services and open science policy, and wide experience of engaging with the research community and mobilising national governments, funding agencies, international bodies and global initiatives and high-level experts on EOSC strategic matters.</t>
  </si>
  <si>
    <t>2019-09-01</t>
  </si>
  <si>
    <t>2022-08-31</t>
  </si>
  <si>
    <t>NordForsk</t>
  </si>
  <si>
    <t>NordForsk; Capital Region of Denmark; Riga Technical University; University of Tartu; University of Helsinki; National Institute of Chemical Physics and Biophysics; Swedish Research Council; NORDUnet; Norwegian Centre for Research Data; University of Copenhagen; German Climate Computing Centre; Uppsala University; Vilnius University; University of Southern Denmark; Technical University of Denmark; Finnish Meteorological Institute; Uninett (Norway); University of Eastern Finland; University of Gothenburg; University of Iceland; CSC - IT Center for Science (Finland)</t>
  </si>
  <si>
    <t>grid.453316.6; grid.425848.7; grid.6973.b; grid.10939.32; grid.7737.4; grid.177284.f; grid.208387.6; grid.425834.c; grid.470605.0; grid.5254.6; grid.424215.4; grid.8993.b; grid.6441.7; grid.10825.3e; grid.5170.3; grid.8657.c; grid.426509.c; grid.9668.1; grid.8761.8; grid.14013.37; grid.20709.3c</t>
  </si>
  <si>
    <t>Norway; Denmark; Latvia; Estonia; Finland; Estonia; Sweden; Denmark; Norway; Denmark; Germany; Sweden; Lithuania; Denmark; Denmark; Finland; Norway; Finland; Sweden; Iceland; Finland</t>
  </si>
  <si>
    <t>http://cordis.europa.eu/project/rcn/224181_en.html</t>
  </si>
  <si>
    <t>https://app.dimensions.ai/details/grant/grant.8586778</t>
  </si>
  <si>
    <t>1608 Sociology; 1605 Policy and Administration; 16 Studies in Human Society; 16 Studies in Human Society</t>
  </si>
  <si>
    <t>grant.8587247</t>
  </si>
  <si>
    <t>863353</t>
  </si>
  <si>
    <t>Interactive and agile/responsive sharing mesh of storage, data and applications for EOSC</t>
  </si>
  <si>
    <t>In recent years Cloud Services for Synchronization and Sharing (CS3) have been widely deployed in the research and educational space. The services are operated and funded by major e-infrastructure providers, NRENs (National Research &amp; Education Networks) and major research institutions. The CS3 services have become successful on a national level at the scale of individual institutions and started becoming an indispensable element of daily workflows for hundreds of thousands of users including researchers, students, scientists and engineers.  The community deploying these services grew bottom up and found its home at the yearly CS3 conferences (cs3.cern.ch).  However, these services remain largely disconnected, and they are developed and deployed in isolation from each other. At the current state of maturity and community uptake however, combining these various systems and services would allow to boost open-science by presenting a joint, coordinated service to the users in the research and education space on a pan-European level. CS3MESH4EOSC implements a service for the European Open Science Cloud (EOSC) with a built-in sustainability model using the on-premise service delivery by utilizing existing key technology enablers: Open Cloud Mesh (OCM) standardized protocol and EduGAIN service. It consolidates and integrates the existing application ecosystem by promoting vendor-neutral APIs and protocols following the open-source strategy for delivering services --  a platform for a thriving application ecosystem in EOSC.  CS3MESH4EOSC empowers service providers in delivering state-of-the-art, connected infrastructure to boost effective scientific collaboration across the entire federation and data sharing according to FAIR principles.The project delivers the core of a scientific and educational infrastructure for cloud storage services in Europe through a lightweight federation of existing sync/share services and integration with multidisciplinary application workflows.</t>
  </si>
  <si>
    <t>2020-01-01</t>
  </si>
  <si>
    <t>European Organization for Nuclear Research; Czech Education and Scientific Net work; University of Münster; Ramon Llull University; Institute of Bioorganic Chemistry Polish Academy of Sciences; SURFsara (Netherlands); Technical University of Denmark; Switch; Directorate-General Joint Research Centre</t>
  </si>
  <si>
    <t>grid.9132.9; grid.423953.a; grid.5949.1; grid.6162.3; grid.418855.5; grid.426550.0; grid.5170.3; grid.438552.d; grid.489339.c</t>
  </si>
  <si>
    <t>Switzerland; Czechia; Germany; Spain; Poland; Netherlands; Denmark; Switzerland; Belgium</t>
  </si>
  <si>
    <t>http://cordis.europa.eu/project/rcn/224732_en.html</t>
  </si>
  <si>
    <t>https://app.dimensions.ai/details/grant/grant.8587247</t>
  </si>
  <si>
    <t>grant.3487854</t>
  </si>
  <si>
    <t>1331408</t>
  </si>
  <si>
    <t>Transformative Behavior of Energy, Water and Carbon in the Critical Zone II: Interactions between Long- and Short-term Processes that Control Delivery of Critical Zone Services</t>
  </si>
  <si>
    <t>The critical zone (CZ) is termed as such because of its essential role in sustaining life on Earth. This thin veneer of vegetation, soil and fractured rock at the earth's surface is constantly infused with the circulation of fresh water and gases, and supports biological activity and weathering processes through persistent cycles of tectonic uplift and erosion. The flux of these fluids through the porous CZ and the distributed biological activity it supports, alter the matrix and landscape over geological time scales. This long-term "evolution" of CZ structure directly affects its ability to function as a "filter" for water and atmospheric gases, and hence to provide essential CZ "services" for the environment and humanity. In the semi-arid southwestern US, mountain regions of the CZ are particularly important because they provide a high proportion of the water that sustains growing urban and sub-urban populations. The Jemez River Basin - Santa Catalina Mountains Critical Zone Observatory (JRB-SCM CZO), established in 2009, is a "natural laboratory" located in the Jemez (NM) and Santa Catalina (AZ) mountains that focuses on quantifying the effects of climate, lithology, and disturbance on CZ structure, function and long-term evolution. The CZO spans a large gradient in precipitation and temperature representative of the larger, water-limited southwestern US. The JRB-SCM CZO team comprises hydrologists, biologists, soil scientists, geochemists, geomorphologists working together in instrumented watersheds to develop data and models that enable an improved understanding of the coupled surface earth processes that control CZ evolution. The CZO is training students and postdoctoral scientists to be fluent in an emerging field of CZ science that focuses on the interfaces between the traditional earth science disciplines in order to better resolve these coupled processes. Students are also directly involved in the development of novel approaches to translate their research for the public, including via open science talks, multi-media presentations, museum exhibits and K-12 curricula. Thus, the CZO team includes undergraduate and graduate students working together with postdoctoral scientists, faculty and technical staff to build - not only a functional and dynamic observatory that serves the earth sciences community - but also an integrated, interdisciplinary new field of CZ science that has direct relevance to the increasingly populated, but water-limited southwestern US.</t>
  </si>
  <si>
    <t>2013-10-01</t>
  </si>
  <si>
    <t>Jon Chorover; Craig Rasmussen; Jennifer McIntosh; Jon Pelletier; David Breshears</t>
  </si>
  <si>
    <t>Directorate for Geosciences</t>
  </si>
  <si>
    <t>http://www.nsf.gov/awardsearch/showAward?AWD_ID=1331408&amp;HistoricalAwards=false</t>
  </si>
  <si>
    <t>https://app.dimensions.ai/details/grant/grant.3487854</t>
  </si>
  <si>
    <t>0406 Physical Geography and Environmental Geoscience; 0403 Geology; 04 Earth Sciences; 04 Earth Sciences</t>
  </si>
  <si>
    <t>grant.8586964</t>
  </si>
  <si>
    <t>857645</t>
  </si>
  <si>
    <t>National Initiatives for Open Science in Europe</t>
  </si>
  <si>
    <t>Mission and vision of the project are to be a core contributor to European Open Science Cloud service portfolio, commit to EOSC governance and ensure inclusiveness on the European level.
The objective of the project is to support the development and inclusion of the national Open Science Cloud initiatives in 15 Member States and Associated Countries in the overall scheme of EOSC governance; spread the EOSC and FAIR principles in the community and train it; and provide technical and policy support in on-boarding of the existing and future service providers into EOSC, including generic services (compute, data storage, data management), thematic services, repositories and data sets - thus covering the whole spectrum of services related to Open Science, data and publications.
The overall approach is that national Open Science landscape in all countries will be mapped, analysed and systematized so as to facilitate both the creation of national OSC initiatives to support the overall EOSC governance, and to engage all stakeholders. A set of providers (generic e-Infrastructure providers, thematic providers, repositories) will be on-boarded into EOSC - following the best practices, policies, guidelines and tools formulated by the project, in alignment with the existing EOSC initiatives and standards. The project solutions provided will be interoperable with EOSC services and will be tested and fine-tuned by real users, and the widest community will be supported in the uptake of research data sharing and practices, in alignment with FAIR principles.
Following the work programme requirements, the project will support the operational framework for governance by focusing on coordination between relevant national initiatives, as well as data infrastructures, e-Infrastructures and thematic services, and their federation into the EOSC. The effort is mandated by national governments of 15 countries through explicit Letters of Support.</t>
  </si>
  <si>
    <t>NATIONAL INFRASTRUCTURES FOR RESEARCH AND TECHNNOLOGY</t>
  </si>
  <si>
    <t>Research and Educational Networking Association of Moldova; Academic and Research Network of Slovenia; Institute of Information and Communication Technologies; Executive Unit for Financing Higher Education, Research, Development and Innovation; University of Debrecen; National Institute for Research &amp; Development in Informatics; University of Banja Luka; Institute for Informatics and Automation Problems; University of Belgrade; University of Maribor; University of Zagreb; University of Cyprus; Georgian Research and Educational Networking Association; Cyprus Institute; University of Montenegro; Saints Cyril and Methodius University of Skopje; Rudjer Boskovic Institute</t>
  </si>
  <si>
    <t>grid.425932.b; grid.432110.5; grid.424988.b; grid.433972.8; grid.7122.6; grid.425271.7; grid.35306.33; grid.424831.8; grid.7149.b; grid.8647.d; grid.4808.4; grid.6603.3; grid.425017.5; grid.426429.f; grid.12316.37; grid.7858.2; grid.4905.8</t>
  </si>
  <si>
    <t>Moldova; Slovenia; Bulgaria; Romania; Hungary; Romania; Bosnia and Herzegovina; Armenia; Serbia; Slovenia; Croatia; Cyprus; Georgia; Cyprus; Montenegro; North Macedonia; Croatia</t>
  </si>
  <si>
    <t>http://cordis.europa.eu/project/rcn/224431_en.html</t>
  </si>
  <si>
    <t>https://app.dimensions.ai/details/grant/grant.8586964</t>
  </si>
  <si>
    <t>1605 Policy and Administration; 0806 Information Systems; 16 Studies in Human Society; 08 Information and Computing Sciences</t>
  </si>
  <si>
    <t>grant.8587242</t>
  </si>
  <si>
    <t>863448</t>
  </si>
  <si>
    <t>Novel EOSC services for Emerging Atmosphere, Underwater and Space Challenges</t>
  </si>
  <si>
    <t>NEANIAS is an ambitious project that comprehensively addresses the ‘Prototyping New Innovative Services’ challenge set out in the recent ‘Roadmap for EOSC’ foreseen actions. NEANIAS will drive the co-design, delivery, and integration into EOSC of innovative thematic services, derived from state-of-the-art research assets and practices in three major sectors: underwater research, atmospheric research and space research.  Each of these sectors engages a diverse set of research and business groups, practices, and technologies. Each thematic service will not only address its community-specific needs but will also enable the transition of the respective community to the EOSC concept and Open Science principles. In doing so, NEANIAS provides its communities with plentiful resource access, collaboration instruments, and interdisciplinary research mechanisms, which will amplify and broaden each community’s research and knowledge generation activities. From a technological perspective, NEANIAS will deliver a rich set of services that are designed to be flexible and extensible; they will be able to accommodate the needs of communities beyond their original definition and to adapt to neighboring cases, fostering reproducibility and re-usability.  From a sustainability perspective, NEANIAS identifies promising, cutting-edge business cases across several user communities and lays out several concrete exploitation opportunities.</t>
  </si>
  <si>
    <t>2022-10-31</t>
  </si>
  <si>
    <t>National and Kapodistrian University of Athens; University of Portsmouth; Jacobs University; Consortium GARR; University of Bremen; National Institute for Astrophysics; MTA Institute for Computer Science and Control; University of Milano-Bicocca; National Observatory of Athens; Aix-Marseille University; Ubiwhere (Portugal)</t>
  </si>
  <si>
    <t>grid.5216.0; grid.4701.2; grid.15078.3b; grid.423642.5; grid.7704.4; grid.4293.c; grid.4836.9; grid.7563.7; grid.8663.b; grid.5399.6; grid.474191.e</t>
  </si>
  <si>
    <t>Greece; United Kingdom; Germany; Italy; Germany; Italy; Hungary; Italy; Greece; France; Portugal</t>
  </si>
  <si>
    <t>http://cordis.europa.eu/project/rcn/224727_en.html</t>
  </si>
  <si>
    <t>https://app.dimensions.ai/details/grant/grant.8587242</t>
  </si>
  <si>
    <t>grant.8586959</t>
  </si>
  <si>
    <t>857647</t>
  </si>
  <si>
    <t>European Open Science Cloud - Expanding Capacities by building Capabilities</t>
  </si>
  <si>
    <t>EOSC-synergy extends the EOSC coordination to nine participating countries by harmonizing policies and federating relevant national research e-Infrastructures, scientific data and thematic services, bridging the gap between national initiatives and EOSC. 
The project introduces new capabilities by opening national thematic services to European access, thus expanding the EOSC offer in the Environment, Climate Change, Earth Observation and Life Sciences. This will be supported by an expansion of the capacity through the federation of compute, storage and data resources aligned with the EOSC and FAIR policies and practices. 
EOSC-synergy builds on the expertise of leading research organizations, infrastructure providers, NRENs and user communities from Spain, Portugal, Germany, Poland, Czech Republic, Slovakia, Netherlands, United Kingdom and France, all already committed to the EOSC vision and already involved in related activities at national and international level. Furthermore, we will expand EOSC’s global reach by integrating infrastructure and data providers beyond Europe, fostering international collaboration and open new resources to European researchers.
The project will push the EOSC state-of-the-art in software and services life-cycle through a quality-driven approach to services integration that will promote the convergence and alignment towards EOSC standards and best practices. This will be complemented by the expansion of the EOSC training and education capabilities through the introduction of an on-line platform aimed at boosting the development of EOSC skills and competences.
EOSC-synergy complements on-going activities in EOSC-hub and other related projects liaising national bodies and infrastructures with other upcoming governance, data and national coordination projects.</t>
  </si>
  <si>
    <t>2022-02-28</t>
  </si>
  <si>
    <t>Spanish National Research Council; Czech Education and Scientific Net work; AGH University of Science and Technology; Institute of Informatics; European Grid Infrastructure Foundation; Royal Netherlands Academy of Arts and Sciences; Laboratory of Instrumentation and Experimental Particles Physics; Institute of Bioorganic Chemistry Polish Academy of Sciences; National Laboratory for Civil Engineering; Indra (Spain); Karlsruhe Institute of Technology; Ministry of Industry, Energy and Tourism; Polytechnic University of Valencia; Institute of Research for Development; Foundation for Science and Technology</t>
  </si>
  <si>
    <t>grid.4711.3; grid.423953.a; grid.9922.0; grid.426610.7; grid.426566.5; grid.418101.d; grid.420929.4; grid.418855.5; grid.16326.30; grid.424656.7; grid.7892.4; grid.410456.2; grid.157927.f; grid.4399.7; grid.22919.31</t>
  </si>
  <si>
    <t>Spain; Czechia; Poland; Slovakia; Netherlands; Netherlands; Portugal; Poland; Portugal; Spain; Germany; Spain; Spain; France; Portugal</t>
  </si>
  <si>
    <t>http://cordis.europa.eu/project/rcn/224426_en.html</t>
  </si>
  <si>
    <t>https://app.dimensions.ai/details/grant/grant.8586959</t>
  </si>
  <si>
    <t>grant.8104183</t>
  </si>
  <si>
    <t>825903</t>
  </si>
  <si>
    <t>An EU-Canada joint infrastructure for next-generation multi-Study Heart research</t>
  </si>
  <si>
    <t>euCanSHare will develop the first centralised, secure and sustainable platform for enhanced cross-border data sharing and multi-cohort personalised medicine research in cardiology. At its heart, the platform will contain the most comprehensive cardiovascular data catalogue ever assembled, which will facilitate data discoverability and exploitation in full alignment with the FAIR principles. The project will implement the interoperability of currently fragmented yet mature IT solutions developed by the consortium members for generating a comprehensive multi-functionality platform. It will also integrate major cardiovascular data sources from Europe and Canada, including the renowned MORGAM, BiomarCaRE and CAHHM initiatives. euCanSHare’s legal framework will be built through detailed ethical and legal interoperability analysis, while investigating innovative solutions for promoting responsible Open Science based on the emerging blockchain technology. 
Initially populated with 35 European and Canadian cohorts (corresponding to about one million records), the platform will provide extensive functionalities, including for data deposition, data harmonisation and quality control, which will support the integration of new cohorts beyond the duration of the project, thus ensuring its scalability. Moreover, sustainability will be targeted by leveraging through our multi-disciplinary partners the most established data infrastructures, namely ELIXIR, EGA, BBMRI and euro-BioImaging in Europe, as well as Maelstrom from Canada. The unique features of the platform will be demonstrated and adjusted through several use cases, including for biomarker validation, knowledge discovery, cardiovascular risk assessment, public health research and industry-driven studies. Furthermore, intensive outreach campaigns and hands-on workshops will be organised to attract a range of stakeholders, data providers and end-users from the academic, public health and industrial sectors.</t>
  </si>
  <si>
    <t>University of Barcelona</t>
  </si>
  <si>
    <t>University of Barcelona; Queen Mary University of London; KU Leuven; McGill University; Centre for Genomic Regulation; Barcelona Supercomputing Center; McMaster University; Pompeu Fabra University; Lynkeus (Italy); McGill University Health Centre; University of Greifswald; European Society of Cardiology; National Institute for Health and Welfare; University Medical Center Hamburg-Eppendorf; Erasmus University Medical Center</t>
  </si>
  <si>
    <t>grid.5841.8; grid.4868.2; grid.5596.f; grid.14709.3b; grid.11478.3b; grid.10097.3f; grid.25073.33; grid.5612.0; grid.436036.4; grid.63984.30; grid.5603.0; grid.437701.6; grid.14758.3f; grid.13648.38; grid.5645.2</t>
  </si>
  <si>
    <t>Spain; United Kingdom; Belgium; Canada; Spain; Spain; Canada; Spain; Italy; Canada; Germany; France; Finland; Germany; Netherlands</t>
  </si>
  <si>
    <t>http://cordis.europa.eu/project/rcn/221415_en.html</t>
  </si>
  <si>
    <t>https://app.dimensions.ai/details/grant/grant.8104183</t>
  </si>
  <si>
    <t>grant.7028675</t>
  </si>
  <si>
    <t>RF1AG057443</t>
  </si>
  <si>
    <t>Validation of Antibody Reagents for 15 High Priority AMP-AD Targets</t>
  </si>
  <si>
    <t>Project Summary/Abstract The Accelerating Medicines Partnership-AD (AMP-AD) project has taken an unbiased, systems-based approach to identify new molecular and cellular targets in AD. The majority of the key driver genes thus far identified encode understudied proteins. Understanding the biology of these proteins, and thus their therapeutic potential, demands high-quality research tools, most notably, specific antibodies for use in multiple applications. Antibodies are indispensable research tools and already there are antibodies available to at least 85% of the human genome, and yet the attention given to generating antibodies has not been matched with an equal effort on antibody validation, leading to serious flaws in the reliability of many of the available reagents. A recent effort funded by the amyotrophic lateral sclerosis (ALS) societies of the USA, Canada and the UK has led to the development of an antibody validation pipeline that has identified high- quality antibody reagents for the major know ALS disease gene. This supplement to the project ?Open systems for AMP-AD target enhancement? (RF1-AG057443-01; PI- Mangravite) will address an important aspect of that project, namely the promise to develop and distribute high-quality reagents for identified targets, including antibodies. Commercial antibodies against fifteen, high-priority targets selected by AMP-AD Investigators, will be subject to the antibody characterization pipeline to identify suitable antibodies for use in all major applications. As for the AMP-AD, the Montreal Neurological Institute, where these studies will be conducted is an Open-Science institute such that all data related to the analysis of the antibodies will be made immediately publicly available, enhancing the pace and quality of AD research. generation of new antibodies.?</t>
  </si>
  <si>
    <t>2017-09-15</t>
  </si>
  <si>
    <t>LARA M MANGRAVITE; ERIC E SCHADT; PAUL BRENNAN; NATHAN D PRICE</t>
  </si>
  <si>
    <t>Sage Bionetworks</t>
  </si>
  <si>
    <t>grid.430406.5</t>
  </si>
  <si>
    <t>http://projectreporter.nih.gov/project_info_description.cfm?aid=9934580</t>
  </si>
  <si>
    <t>https://app.dimensions.ai/details/grant/grant.7028675</t>
  </si>
  <si>
    <t>grant.3850195</t>
  </si>
  <si>
    <t>1419152</t>
  </si>
  <si>
    <t>Collaborative Research: Chameleon: A Large-Scale, Reconfigurable Experimental Environment for Cloud Research</t>
  </si>
  <si>
    <t>A persistent problem facing academic cloud research is the lack of infrastructure and data to perform experimental research: large-scale hardware is needed to investigate the scalability of cloud infrastructure and applications, heterogeneous hardware is needed to investigate algorithmic and implementation tradeoffs, fully-configurable software environments are needed to investigate the performance of virtualization techniques and the differences between cloud software stacks, and data about how clouds are used is needed to evaluate virtual machine scheduling and data placement algorithms. The Chameleon project will addresses these needs by providing a large-scale, fully configurable experimental testbed driven by the needs of the cloud research and education communities. The testbed, and the ecosystem associated with it, will enable researchers to explore a range of cloud research challenges, from large scale to small scale, including exploring low-level problems in hardware architecture, systems research, network configuration, and software design, or at higher levels of abstraction looking at cloud scheduling, cloud platforms, and cloud applications. Chameleon will significantly enhance the ability of the computing research community to understand the behavior of Internet scale cloud systems, and to develop new software, ideas and algorithms for the cloud environment. As the tremendous shift to cloud as the primary means of providing computing infrastructure continues, a large-scale testbed tailored to researchers' needs is essential to the continued relevance of a large fraction of computing research. The project is led by the University of Chicago and includes partners from the Texas Advanced Computing Center (TACC), Northwestern University, the Ohio State University, and the University of Texas at San Antonio, comprising a highly qualified and experienced team, with research leaders from the cloud and networking world blended with providers of production quality cyberinfrastructure. The team includes members from the NSF-supported FutureGrid project and from the GENI community, both forerunners of the NSFCloud solicitation under which this project is funded. The Chameleon testbed, will be deployed at the University of Chicago (UC) and the Texas Advanced Computing Center (TACC) and will consist of 650 multi-core cloud nodes, 5PB of total disk space, and leverage 100 Gbps connection between the sites. While a large part of the testbed will consist of homogenous hardware to support large-scale experiments, a portion of it will support heterogeneous units allowing experimentation with high-memory, large-disk, low-power, GPU, and co-processor units. The project will also leverage existing FutureGrid hardware at UC and TACC in its first year to provide a transition period for the existing FutureGrid community of experimental users. To support a broad range of experiments emphasizing a range of requirements ranging from a high degree of control to ease of use the project will support a graduated configuration system allowing full user configurability of the stack, from provisioning of bare metal and network interconnects to delivery of fully functioning cloud environments. In addition, to facilitate experiments, Chameleon will support a set of services designed to meet researchers needs, including support for experimental management, reproducibility, and repositories of trace and workload data of production cloud workloads. To facilitate the latter, the project will form a set of partnerships with commercial as well as academic clouds, such as Rackspace and Open Science Data Cloud (OSDC). It will also partner with other testbeds, notably GENI and INRIA's Grid5000 testbed, and reach out to the user community to shape the policy an direction of the testbed. The Chameleon project will bring a new dimension and scale of resources to the CS community who wish to educate their students about design, implementation, operation and applications of cloud computing, a critical skillset for future computing professionals. It will enhance the understanding and application of experimental methodology in computer science and generate new educational materials and resources, with the participation of, and for, Minority Serving Institution (MSI) students.</t>
  </si>
  <si>
    <t>2017-09-30</t>
  </si>
  <si>
    <t>Daniel Stanzione; Warren Smith; Timothy Cockerill</t>
  </si>
  <si>
    <t>http://www.nsf.gov/awardsearch/showAward?AWD_ID=1419152&amp;HistoricalAwards=false</t>
  </si>
  <si>
    <t>https://app.dimensions.ai/details/grant/grant.3850195</t>
  </si>
  <si>
    <t>0806 Information Systems; 0803 Computer Software; 08 Information and Computing Sciences; 08 Information and Computing Sciences</t>
  </si>
  <si>
    <t>grant.7506259</t>
  </si>
  <si>
    <t>777523</t>
  </si>
  <si>
    <t>Connected Open Identifiers for Discovery, Access and Use of Research Resources</t>
  </si>
  <si>
    <t>The goal of the FREYA consortium is to iteratively extend a robust environment for Persistent Identifiers (PIDs) into a core component of European and global research e-infrastructures. The resulting FREYA services will cover a wide range of resources in the research and innovation landscape and enhance the links between them so that they can be exploited in many disciplines and research processes. This will provide an essential building block of the European Open Science Cloud (EOSC). Moreover, the FREYA project will establish an open, sustainable, and trusted framework for collaborative self-governance of PIDs and services built on them.
FREYA capitalises on the successes of the THOR project and will build on the core services of the existing trusted PID systems of the project partners, developing them in the context of established community-based services and more widely through the EOSC. The FREYA e-infrastructure components will be built on technologies and services that are already well proven. New services, and new PID types, will be introduced and moved up the scale of Technology Readiness Levels, so that the emerging e-infrastructure services are prototyped and positioned for evolution beyond the end of the FREYA project.
The vision of FREYA is built on three key ideas: the PID Graph, PID Forum and PID Commons. The PID Graph connects and integrates PID systems to create an information map of relationships across PIDs that provides a basis for new services. The PID Forum is a stakeholder community, whose members collectively oversee the development and deployment of new PID types; it will be strongly linked to the Research Data Alliance (RDA). The sustainability of the PID infrastructure resulting from FREYA beyond the lifetime of the project itself is the concern of the PID Commons, defining the roles, responsibilities and structures for good self-governance based on consensual decision-making.</t>
  </si>
  <si>
    <t>2017-12-01</t>
  </si>
  <si>
    <t>Science and Technology Facilities Council; Royal Netherlands Academy of Arts and Sciences; European Molecular Biology Laboratory; ORCID; University of Bremen; Monash University; European Organization for Nuclear Research; British Library; Public Library of Science</t>
  </si>
  <si>
    <t>grid.14467.30; grid.418101.d; grid.4709.a; grid.455335.1; grid.7704.4; grid.1002.3; grid.9132.9; grid.36212.34; grid.431302.7</t>
  </si>
  <si>
    <t>United Kingdom; Netherlands; Germany; United States; Germany; Australia; Switzerland; United Kingdom; United States</t>
  </si>
  <si>
    <t>http://cordis.europa.eu/project/rcn/212959_en.html</t>
  </si>
  <si>
    <t>https://app.dimensions.ai/details/grant/grant.7506259</t>
  </si>
  <si>
    <t>grant.8631955</t>
  </si>
  <si>
    <t>U19AG063744</t>
  </si>
  <si>
    <t>Alzheimer's Gut Microbiome Project</t>
  </si>
  <si>
    <t>ABSTRACT ? Overall Behavioral, emotional and cognitive disorders have been historically studied as diseases of the central nervous system (CNS). However, emerging data suggests a gut-brain connection in a variety of diseases that affect the brain. Our own data and others? suggests a gut-brain connection in Alzheimer?s disease (AD), a progressive neurodegenerative disorder that is the leading cause of dementia. There are currently no therapies to prevent or slow AD progression, causing a huge socioeconomic burden and highlighting our incomplete knowledge. Given an emerging role for gut microbiome and hypotheses implicating viral and bacterial contributions to AD pathogenesis, defining the bidirectional biochemical communication between the brain and the gut will improve understanding of neurodegenerative and psychiatric diseases. Indeed, it is crucial to study the brain not in isolation, but in the context of peripheral influences including diet, lifestyle, and microbiome. In this proposal we build on large initiatives and infrastructures co-established by our multi-disciplinary team including: The American Gut Project, The AD Metabolomics Consortium, Alzheimer?s Disease Research Centers (ADRCs), National Centralized Repository for Alzheimer's Disease and Related Dementias (NCRAD), The National Alzheimer?s Coordinating Center (NACC) and centers of excellence in informatics and systems biology. We aim to define the role of gut microbiome in AD pathogenesis and biochemical axis of communication between gut and brain. Aim 1: Examine the association between the gut microbiome and AD phenotypes. Aim 2: Define the biochemical axis of communication between the gut microbiome and the brain and identify metabolites that contribute to AD endophenotypes. Aim 3: Examine mechanistic links between the activity of the gut microbiome and AD pathogenesis, and identify new approaches for AD prevention that target the gut-brain axis. These aims will be enabled three projects supported by an Omics and Technology Core, a Computational and Systems Biology Core, and an Administrative Core that provides data and biorepository infrastructure. Project 1 will define changes in gut microbiome and metabolome across the AD trajectory; Project 2 leverages three existing clinical trials of controlled diets to examine dietary effects on gut microbiome, metabolome, cognition and brain imaging; Project 3 examines mechanism by defining gut- brain communication and microbiome-based interventions in animal models of AD. In this U19 we will create an unprecedented, high-quality dataset and resources specifically for the AD research community, and make these available under open science, FAIR (findable, accessible, interoperable, reusable) data principles. With our cross-disciplinary team of experts in clinical AD, gut microbiome research, imaging, metabolomics, informatics, deep learning and systems biology, this effort will yield novel biomarkers for AD progression and prognosis, and insight into mechanisms opening the door to development of transformative options for AD.</t>
  </si>
  <si>
    <t>2019-09-15</t>
  </si>
  <si>
    <t>2024-08-31</t>
  </si>
  <si>
    <t>RIMA F KADDURAH-DAOUK; SARKIS K MAZMANIAN; ROB KNIGHT</t>
  </si>
  <si>
    <t>Duke University</t>
  </si>
  <si>
    <t>grid.26009.3d</t>
  </si>
  <si>
    <t>http://projectreporter.nih.gov/project_info_description.cfm?aid=9794999</t>
  </si>
  <si>
    <t>https://app.dimensions.ai/details/grant/grant.8631955</t>
  </si>
  <si>
    <t>11 Medical and Health Sciences; 1109 Neurosciences</t>
  </si>
  <si>
    <t>grant.7167850</t>
  </si>
  <si>
    <t>730976</t>
  </si>
  <si>
    <t>Industrial Biotechnology Innovation and Synthetic Biology Accelerator</t>
  </si>
  <si>
    <t>The overarching aim of IBISBA 1.0 is to support and accelerate the uptake of industrial biotechnology as a key enabling technology for advanced manufacturing. To do this, IBISBA 1.0 will provide a distributed network of research infrastructure facilities to promote R&amp;D in bioprocess development and support this bioeconomy KET. The facilities cover a variety of experimental and in silico operations and disciplines, and together represent the R&amp;D continuum in the range TRL2 to 6 needed to build quality biomanufacturing processes for industrialization. In addition to hardware, IBISBA 1.0 will operate an ICT platform, linking all project events occurring on facilities, and external data repositories, and provide users with end-to-end project management and access to a wide variety of research assets. Together, these developments create the basis for a future pan-European research infrastructure for industrial biotechnology, the feasibility of which will be established during the project. Through IBISBA 1.0, the participant facilities will be opened for transnational access, thus providing cutting edge technologies to a cross section of Europe’s researchers, including early career stage scientists. Users and facility operators will receive remote and on-site training, and immersion in the hallmark multidisciplinary environment of IBISBA 1.0. Transnational access will be facilitated by an ambition outreach plan that will provide users, including SMEs and other industry players, with complete information about service offers, but also insight into the potentiality of IPR held by IBISBA 1.0 partners and the opportunities for innovation. Interoperability will be a focus of considerable attention, with actions directed towards harmonization and the implementation of repeatable working practices that integrate experimentation with data analysis, and data management, thus providing the basis for the sharing and reuse of data assets in a framework of Open Science.</t>
  </si>
  <si>
    <t>2021-11-30</t>
  </si>
  <si>
    <t>French National Institute for Agricultural Research</t>
  </si>
  <si>
    <t>French National Institute for Agricultural Research; Flemish Institute for Technological Research; LifeGlimmer (Germany); University of Manchester; VTT Technical Research Centre of Finland; National Technical University of Athens; Fraunhofer Society; Atomic Energy and Alternative Energies Commission; INRA Transfert (France); National Institute for Applied Sciences; Spanish National Research Council; National Research Council; Wageningen University &amp; Research; University of Nantes; Autonomous University of Barcelona</t>
  </si>
  <si>
    <t>grid.414548.8; grid.6717.7; grid.435730.6; grid.5379.8; grid.6324.3; grid.4241.3; grid.4561.6; grid.5583.b; grid.16962.3a; grid.461574.5; grid.4711.3; grid.5326.2; grid.4818.5; grid.4817.a; grid.7080.f</t>
  </si>
  <si>
    <t>France; Belgium; Germany; United Kingdom; Finland; Greece; Germany; France; France; France; Spain; Italy; Netherlands; France; Spain</t>
  </si>
  <si>
    <t>http://cordis.europa.eu/project/rcn/212584_en.html</t>
  </si>
  <si>
    <t>https://app.dimensions.ai/details/grant/grant.7167850</t>
  </si>
  <si>
    <t>grant.4273829</t>
  </si>
  <si>
    <t>654024</t>
  </si>
  <si>
    <t>SoBigData Research Infrastructure</t>
  </si>
  <si>
    <t>One of the most pressing and fascinating challenges scientists face today, is understanding the complexity of our globally interconnected society. The big data arising from the digital breadcrumbs of human activities promise to let us scrutinize the ground truth of individual and collective behaviour at an unprecedented detail and scale. There is an urgent need to harness these opportunities for scientific advancement and for the social good.  The main obstacle to this accomplishment, besides the scarcity of data scientists, is the lack of a large-scale open infrastructure, where big data and social mining research can be carried out.
To this end, SoBigData proposes to create the Social Mining &amp; Big Data Ecosystem: a research infrastructure (RI) providing an integrated ecosystem for ethic-sensitive scientific discoveries and advanced applications of social data mining on the various dimensions of social life, as recorded by “big data”. Building on several established national infrastructures, SoBigData will open up new research avenues in multiple research fields, including mathematics, ICT, and human, social and economic sciences, by enabling easy comparison, re-use and integration of state-of-the-art big social data, methods, and services, into new research. It will not only strengthen the existing clusters of excellence in social data mining research, but also create a pan-European, inter-disciplinary community of social data scientists, fostered by extensive training, networking, and innovation activities. In addition, as an open research infrastucture, SoBigData will promote repeatable and open science.
Although SoBigData is primarily aimed at serving the needs of researchers, the openly available datasets and open source methods and services provided by the new research infrastructure will also impact industrial and other stakeholders (e.g. government bodies, non-profit organisations, funders, policy makers).</t>
  </si>
  <si>
    <t>2015-09-01</t>
  </si>
  <si>
    <t>National Research Council</t>
  </si>
  <si>
    <t>National Research Council; University of Tartu; University of Sheffield; Fraunhofer Society; University of Pisa; Scuola Normale Superiore di Pisa; ETH Zurich; IMT Institute for Advanced Studies Lucca; Delft University of Technology; King's College London; University of Hannover</t>
  </si>
  <si>
    <t>grid.5326.2; grid.10939.32; grid.11835.3e; grid.4561.6; grid.5395.a; grid.6093.c; grid.5801.c; grid.462365.0; grid.5292.c; grid.13097.3c; grid.9122.8</t>
  </si>
  <si>
    <t>Italy; Estonia; United Kingdom; Germany; Italy; Italy; Switzerland; Italy; Netherlands; United Kingdom; Germany</t>
  </si>
  <si>
    <t>http://cordis.europa.eu/project/rcn/197882_en.html</t>
  </si>
  <si>
    <t>https://app.dimensions.ai/details/grant/grant.4273829</t>
  </si>
  <si>
    <t>grant.7072771</t>
  </si>
  <si>
    <t>U24CA215109</t>
  </si>
  <si>
    <t>TCIA Sustainment and Scalability - Platforms for Quantitative Imaging Informatics in Precision Medicine</t>
  </si>
  <si>
    <t>Project Summary The National Research Council has defined Precision Medicine as ?the tailoring of medical treatments to individual characteristics of each patient.? This requires the ability to classify patients into specialized cohorts that differ in their susceptibility to a particular disease, in the biology and/or prognosis of the diseases they may develop, or in their response to a specific treatment. Identifying quantitative imaging phenotypes across scale through the use of radiomic/pathomic analyses is an evolving approach to cohort identification and to improving our understanding of cancer biology. These analytic techniques require large collections of well-curated data for algorithm testing and validation. Additional big data collections are required to test new hypotheses relating to cancer biology, prognosis and therapy response. Since 2011 the Cancer Imaging Archive (TCIA) has encouraged and supported cancer-related open science research by acquiring, curating, hosting and managing collections of multi-modal information. To remain relevant to its current research community and ready to support future research initiatives TCIA must undergo continuous improvement and expansion of it capabilities guided by the research community. The TCIA user community has identified four critical areas for improvement: expanded resources for integrative Image-Omics studies, enhanced capacity to acquire high quality data collections, resources to support validation studies and Research Reproducibility, and increased community engagement. The sustainment of TCIA and research community directed expansion of its capabilities will ensure this valuable resource continues to support its rapidly growing user community and continue to promote research reproducibility and data reuse in cancer precision medical research.</t>
  </si>
  <si>
    <t>2017-09-22</t>
  </si>
  <si>
    <t>FRED WILLIAM PRIOR; ASHISH SHARMA; JOEL H. SALTZ</t>
  </si>
  <si>
    <t>University of Arkansas for Medical Sciences</t>
  </si>
  <si>
    <t>grid.241054.6</t>
  </si>
  <si>
    <t>National Cancer Institute</t>
  </si>
  <si>
    <t>http://projectreporter.nih.gov/project_info_description.cfm?aid=9753190</t>
  </si>
  <si>
    <t>https://app.dimensions.ai/details/grant/grant.7072771</t>
  </si>
  <si>
    <t>11 Medical and Health Sciences; 1112 Oncology and Carcinogenesis</t>
  </si>
  <si>
    <t>grant.2636066</t>
  </si>
  <si>
    <t>R37MH066078</t>
  </si>
  <si>
    <t>Dual Mechanisms of Cognitive Control</t>
  </si>
  <si>
    <t>This project focuses on understanding the psychological and neural mechanisms that give rise to cognitive control. Cognitive control processes are a component of human mental function that is fundamentally important in a wide range of domains, including attention, working memory, episodic memory, and decision making. Cognitive control disruptions are thought to be a major source of functional impairment for individuals suffering from a variety of mental health disorders and neuropsychiatric diseases, which is why they feature prominently in the NIMH RDoC matrix. Over the last decade, we have developed a theoretically coherent and mechanistic model, the Dual Mechanisms of Control (DMC) framework, which has the following core tenets: 1) cognitive control can operate in distinct modes, proactive and reactive; 2) these modes are associated with unique dynamic neural signatures, involving a shift between sustained and transient engagement of dorsolateral prefrontal cortex (dlPFC) and its interactions with the cingulo-opercular network (CON) and fronto-striatal circuitry; 3) they represent a core dimension of variability, present across a range of cognitive domains (i.e., indicating a psychologically coherent construct); 4) this variability is both state-related (and thus affected by task/situation and endogenous factors) and trait-related (a key component of individual variation); and 5) the variation encompasses cognitive control function in healthy young adults, but also in more extreme forms, contributes to dysfunction present in various impaired populations (e.g., schizophrenia, depression, ADHD, aging). Under a current MERIT award, we have been directly testing these core tenets of the DMC framework, through a large-scale project, which samples monozygotic (MZ) twin pairs and participants from the Human Connectome Project (HCP) and to comprehensively characterize proactive and reactive control at the behavioral, neural, and genetic levels. The current proposal takes full advantage of the extensive infrastructure we have already developed for this project to dramatically expand its scope, explanatory depth, and utility to the scientific community. Specifically, we propose a rigorous, multi-pronged study, that integrates our optimized cognitive control task battery with mindfulness skills training (MT), a longitudinal design with repeated neuroimaging assessments, comprehensive ?neuro-psychometric? characterization of individual variation utilizing state-of-the-art analytic techniques, and incorporation of current best practices (i.e., following Open Science Framework [OSF] recommendations), to maximize the transparency, reproducibility, and ease of dissemination of project tools and findings. Success is in this effort will have important theoretical and clinical implications, by providing a clearer understanding of the sources of normal human variation, and even more importantly, highlighting potential risk vulnerability factors for a range of mental health disorders.</t>
  </si>
  <si>
    <t>2002-08-15</t>
  </si>
  <si>
    <t>2023-03-31</t>
  </si>
  <si>
    <t>TODD S BRAVER</t>
  </si>
  <si>
    <t>Washington University in St. Louis</t>
  </si>
  <si>
    <t>grid.4367.6</t>
  </si>
  <si>
    <t>National Institute of Mental Health</t>
  </si>
  <si>
    <t>http://projectreporter.nih.gov/project_info_description.cfm?aid=9685247</t>
  </si>
  <si>
    <t>https://app.dimensions.ai/details/grant/grant.2636066</t>
  </si>
  <si>
    <t>17 Psychology and Cognitive Sciences; 1701 Psychology</t>
  </si>
  <si>
    <t>grant.6444087</t>
  </si>
  <si>
    <t>OT3TR002019</t>
  </si>
  <si>
    <t>Biomedical Data Translator Technical Feasibility Assessment and Architecture Design</t>
  </si>
  <si>
    <t>Our leadership spans the translational spectrum - clinical (Chute, Robinson, Koeller, Hamosh), biological (Haendel, Hoatlin, Doheny), and computational (Mungall, Su, Liu, McWeeney, Overby), with expertise in a wide variety of data sources, types, and models as well as data integration strategies, standards, and algorithms. We are invested in open science, reproducibility, and lead efforts in developing open software, data standards, and crowdsourcing curation platforms. Our vision is to demonstrate connectivity between rare disease and common diseases via genes, pathways, and pathophysiology. We will include disease-phenotype associations, enriched with temporal information and decomposed into biological units. Innovative integration of mechanism and function will allow creation of candidate mechanistic graphs for each rare disease. We will use graph matching and probabilistic techniques to support basic research hypothesis testing as well as clinical inquiry (diagnosis, prognosis, and treatment selection). Finally, our team is deeply committed to enabling the collective use of all public biomedical data by making it interoperable and openly accessible for all users, in all contexts. Semantics matter to integration. The figure highlights the landscape of existing data resources, each contain a portion of data with specific, relevant meaning (A). Aggregation alone often results in loss of meaning (B). Semantic and probabilistic integration approaches provision for more advanced query answering capabilities (C). We have first hand experience overcoming challenges found within large-scale integration projects in general, but more important, we are very familiar with data sources and types this proposal aims to integrate. For example, knockdown of TP53 in zebrafish is used to reduce apoptosis; naive use of the data might attribute phenotypic effects to targeted genes. Other issues are in knowing when and how to integrate data where the associations between entities are not equivalent, such as when one source annotates a disease to a gene and another to a variant. Our existing infrastructure has successfully integrated and leveraged multimodal data for rare disease diagnosis. Here we extend these systems with new data types and new methodologies that generalize across diseases and contexts. The TransMed Knowledge Graph will have an intelligent, adaptive scaffolding for managing and linking the phenomenological worldview of clinical elements with the mechanistic emphases of basic science. Connections between biological entities and events will be represented either directly, or through chaining, enabling the use of powerful algorithms for query and inference. Elements in the graph will be stratified by either classical, rigid taxonomies (disease nosologies, tissue and cell type) or through dynamic groups based on shared mechanisms of molecular pathophysiology. External data can be compared using different criteria. For instance, two patients (one rare disease, one common disease) may be distant in classical nosology, but neighbors in pathway space - suggesting a treatment. The graph will be seeded from open data sources containing diverse data types, supplemented by knowledge from the literature and clinical data. TransMed will also be readily connected to other data stores using a quality identifier strategy, methods that predict probability of equivalency from associated metadata, and algorithms that match graphs based on similar members. Summary. Familiarity with the data, combined with our technical experience, and connection to real-world use cases positions us well to be both relevant and successful in our vision.</t>
  </si>
  <si>
    <t>2016-09-23</t>
  </si>
  <si>
    <t>2019-08-31</t>
  </si>
  <si>
    <t>CHRISTOPHER G CHUTE; CHRISTOPHER J MUNGALL; MELISSA A HAENDEL</t>
  </si>
  <si>
    <t>Johns Hopkins University</t>
  </si>
  <si>
    <t>grid.21107.35</t>
  </si>
  <si>
    <t>http://projectreporter.nih.gov/project_info_description.cfm?aid=9855095</t>
  </si>
  <si>
    <t>https://app.dimensions.ai/details/grant/grant.6444087</t>
  </si>
  <si>
    <t>08 Information and Computing Sciences; 08 Information and Computing Sciences; 0801 Artificial Intelligence and Image Processing; 0806 Information Systems</t>
  </si>
  <si>
    <t>grant.3957251</t>
  </si>
  <si>
    <t>ES/L008777/1</t>
  </si>
  <si>
    <t>Urban Africa Risk Knowledge (Urban ARK)</t>
  </si>
  <si>
    <t>Urban Africa: Risk and Capacity (Urban ARC) is a three year programme of research and capacity building that aims to reduce disaster risk in urban sub-Saharan Africa by breaking cycles of risk accumulation. The programme aims to do this by building a community of practice including sub-Saharan, African and international researchers and practitioners that can provide a structured assessment of risk accumulation and reduction dynamics. This will require a detailed understanding of risk to women, men and children in a diverse range of urban contexts in low-income countries in Africa, and of how the nature and scale of these risks are changing in the context of urban growth and change, poverty and climate change. The consortium will work: Dakar (Senegal), Ibadan (Nigeria), Karonga (Malawi), Mombasa (Kenya), Nairobi (Kenya) and Niamey (Niger). The cities offer broad regional coverage (three in West Africa, three in East Africa), a range of city population sizes and in-land and coastal locations. ARUP, UN-HABITAT, Save the Children and International Alert are also consortium members providing access to the cutting edge of practitioner science and for this to be shaped through the research process. 
Urban ARC's research questions are: (1) What is the nature, scale and distribution of risk across the whole spectrum of hazards in urban centres, and what are their inter-linkages? (2) What are the underlying factors driving risk accumulation in the context of urban growth and change, poverty and climate change? (3) What institutional arrangements and good practices in local governance and in urban planning and management are capable of reducing risk and building resilience in this context? 
These questions respond to what we know about disaster risk in urban sub-Saharan Africa: that vulnerability and loss is under-reported because of a lack of baseline systematic data collection, but that it is growing as urban populations and assets increase and local environments become more hazardous, and that risk and loss is unevenly distributed. In the dynamic and data poor contexts of cities in much of sub-Saharan Africa it is important to demonstrate a range of potential methodologies to open new possibilities for monitoring risk that can cover everyday, public health through to small and rare, catastrophic events. At the same time the varied decision-making cultures in this region make it important to uncover the historical pathways and decision-points that have determined city form and function, local and city wide capacity and ultimately generated trajectories for risk accumulation or reduction. 
Urban ARCs work programmes (WP) provide a structured way through these challenges: WP1 develops four distinct vulnerability, capacity and loss assessment tools with additional work focusing on interactions between violence and conflict with disaster risk in the city to stimulate critical comparative analysis of risk monitoring and assessment tools that are appropriate for the capacities and needs of urban sub-Saharan Africa. WP2 brings physical science and its modelling skills to examine multi-hazard and climate change impacts on urban planning, and to work with urban planners to improve science policy communication. WP3 takes a broad view of urban governance, focusing on historical trajectories in urban development and disaster risk management to uncover underlying root causes that need to be discussed and considered before contemporary development paths can avoid reproducing new risk. WP4 brings this learning together with an action research agenda to work with key actors to better understand and help inform contemporary decision-making and planning for the future. Future planning is core to our mission with two dedicated PhD students, training workshops and visiting fellows as well as an Open Science conference to foster early career researchers in this rapidly growing policy area.</t>
  </si>
  <si>
    <t>2015-01-26</t>
  </si>
  <si>
    <t>2019-01-24</t>
  </si>
  <si>
    <t>Mark Pelling; Bruce D Malamud; David Dodman; Susan Marion Parnell; Caren Levy; Mtafu A.Z. Manda; James David Millington; David Satterthwaite; Cassidy Anne Johnson; Blessing Meru; Ibidun Adelekan; Adriana Elizabeth Allen</t>
  </si>
  <si>
    <t>King's College London</t>
  </si>
  <si>
    <t>grid.13097.3c</t>
  </si>
  <si>
    <t>United Kingdom</t>
  </si>
  <si>
    <t>Economic and Social Research Council</t>
  </si>
  <si>
    <t>http://gtr.rcuk.ac.uk/project/645E9B1D-DBC7-4CFD-A7B9-585C65CC9A7E</t>
  </si>
  <si>
    <t>https://app.dimensions.ai/details/grant/grant.3957251</t>
  </si>
  <si>
    <t>16 Studies in Human Society; 16 Studies in Human Society; 1608 Sociology; 1605 Policy and Administration</t>
  </si>
  <si>
    <t>grant.7082598</t>
  </si>
  <si>
    <t>768977</t>
  </si>
  <si>
    <t>European coordinated research on long-term ICT and ICT-based scientific challenges</t>
  </si>
  <si>
    <t>"CHIST-ERA is a network of research funding organisations in Europe and beyond with programmes in ICST (Information and Communication Science and Technology), at the intersection of the FET and the ICT domains. CHIST-ERA III aims at supporting transnational research projects addressing long-term scientific challenges in the domain of ICT or at the interface between this and other domains. It also fosters the maturation of the corresponding research topics and the structuration of the corresponding communities. Another goal is to encourage Open Science best practices. In the framework of CHIST-ERA III, two joint transnational calls are planned (CHIST-ERA Calls 2017 and 2018), each covering two topics. The two topics for Call 2017 are ""Object recognition and manipulation by robots: data sharing and experiment reproducibility"" and ""Industrial big data and process modelling for smart factories"". The two topics for Call 2018 will be decided toward the end of 2017.
"</t>
  </si>
  <si>
    <t>National Agency for Research; Bulgarian Science Fund; FWF Austrian Science Fund; Estonian Research Council; Research Council of Lithuania; Executive Unit for Financing Higher Education, Research, Development and Innovation; Scientific and Technological Research Council of Turkey; Ministry of Education, Universities and Research; Ministry of Economy, Industry and Competitiveness; Academy of Finland; National Science Center; Technology Agency of the Czech Republic; Swiss National Science Foundation; Higher Education Authority; Engineering and Physical Sciences Research Council; Slovak Academy of Sciences; Research Foundation - Flanders</t>
  </si>
  <si>
    <t>grid.22058.3d; grid.452994.7; grid.25111.36; grid.426153.7; grid.425240.5; grid.433972.8; grid.426409.d; grid.425707.3; grid.451322.3; grid.15098.35; grid.436846.b; grid.452996.5; grid.425888.b; grid.432490.8; grid.421091.f; grid.419303.c; grid.434261.6</t>
  </si>
  <si>
    <t>France; Bulgaria; Austria; Estonia; Lithuania; Romania; Turkey; Italy; Spain; Finland; Poland; Czechia; Switzerland; Ireland; United Kingdom; Slovakia; Belgium</t>
  </si>
  <si>
    <t>http://cordis.europa.eu/project/rcn/212034_en.html</t>
  </si>
  <si>
    <t>https://app.dimensions.ai/details/grant/grant.7082598</t>
  </si>
  <si>
    <t>grant.7911707</t>
  </si>
  <si>
    <t>824516</t>
  </si>
  <si>
    <t>Archiving and Preservation for Research Environments</t>
  </si>
  <si>
    <t>Data has both a value and a cost and modern research data management makes many promises in terms of capacity, scalability, ease-of-use and security. The stewardship of
research data involves not only all data-related tasks during the active lifetime of a project itself but also preparing the data and associated information for later re-use.
The period during which research data remains valuable can stretch into decades.
Currently, many research projects cannot manage their data, as the archiving and preservation services are inadequate and fall below expectations while data stewardship costs are frequently underestimated during the planning phase.
Using the PCP instrument and building on results of recent projects, ARCHIVER’s goal is to fulfil these data management promises in a multi-disciplinary environment, allowing each research group to retain ownership of their data whilst leveraging best practices, standards and economies of scale.
ARCHIVER will combine multiple ICT technologies, including extreme data-scaling, network connectivity, service inter-operability and business models, in a hybrid cloud environment to deliver end-to-end archival and preservation services that cover the full research lifecycle.
The use-cases driving the consortium’s need for research and development of innovative data preservation services will extend the preservation ecosystems of the procurers to create more dynamic solutions using a hybrid model combining on-premise capacity with external services operated by commercial suppliers that will be enhanced to comply with the OAIS (ISO 14721) series of standards.
One of the main benefits of such a hybrid approach is that it can be implemented in a way that is transparent to data producers and (re-)users. This transparency will address issues that cross discipline and national boundaries, such as findability and interoperability of datasets, as well as reduce costs.
The potential uptake for the services resulting from this proposal are many-fold, including supporting the needs of ESFRI and related research infrastructures as well as the results of short-term research projects funded at the regional, national and European-level. The European Open Science Cloud is a major European undertaking that will provide this project with a privileged engagement channel with Europe’s research communities who seek reliable and scalable solutions that satisfy the obligations of data management plans required by funding agencies.</t>
  </si>
  <si>
    <t>2021-12-31</t>
  </si>
  <si>
    <t>European Organization for Nuclear Research; European Molecular Biology Laboratory; DESY; Autonomous University of Barcelona</t>
  </si>
  <si>
    <t>grid.9132.9; grid.4709.a; grid.7683.a; grid.7080.f</t>
  </si>
  <si>
    <t>Switzerland; Germany; Germany; Spain</t>
  </si>
  <si>
    <t>http://cordis.europa.eu/project/rcn/219937_en.html</t>
  </si>
  <si>
    <t>https://app.dimensions.ai/details/grant/grant.7911707</t>
  </si>
  <si>
    <t>grant.3128862</t>
  </si>
  <si>
    <t>1129076</t>
  </si>
  <si>
    <t>PIRE: Training and Workshops in Data Intensive Computing Using The Open Science Data Cloud</t>
  </si>
  <si>
    <t>Many scientists today face the unprecedented challenge of managing and analyzing a rapidly growing set of complex data. This international PIRE project aims to narrow the growing gap between the capability of modern scientific instruments to produce data and the ability of researchers to manage, analyze, and share those data in a reliable and timely manner. The emerging technology of cloud computing is a step forward from the current cyberinfrastructure. Cloud computing involves clusters (the "clouds") of distributed computers that provide potentially less expensive, more flexible, and more powerful on-demand resources and services over a network, usually the Internet, while providing the scale and the reliability of a data center. This PIRE team intends to help develop large-scale distributed computing capabilities - the Open Science Data Cloud (OSDC) - to provide long term persistent storage for scientific data and state-of-the-art services for integrating, analyzing, sharing and archiving scientific data. The group proposes to study and strengthen storage systems that integrate specialized network protocols and support data transport over wide-area, high-performance networks. As data grows in size, the only practical means to analyze it is to use parallel programming, but until recently it has been time consuming for a domain scientist to take advantage of parallel programming. Another research focus will be to develop new classes of cloud-based parallel programming frameworks and to integrate them into the cloud infrastructure so that this technology is more broadly available to scientists. In addition to the research dimensions of this project, another key aspect is the involvement, in workshops and in subsequent use of the cloud cyberinfrastructure, of many domain scientists and their students. These groups will be trained in the basics of cloud computing and then will work to ensure that the cloud computing research advances maximize the manageability and analytical power of the complex datasets unique to their disciplines. This PIRE project embraces cloud computing as a global issue and so taps the cloud computing, high performance networking, domain science, e-Science, education and outreach expertise of its many collaborators in Europe, Asia and South America. Foreign partners also provide a natural mechanism to engage international scientific datasets and distributed networks, and accommodate different international standards to guarantee interoperability. The international collaborators can provide an entry into international collaborations for U.S. graduate students and early career scientists and can also serve as global ambassadors for this new cyberinfrastructure, helping to garner widespread support that will be critical to its future adoption. The project will build a strong cadre of students with a global perspective on scientific data management in many research areas vital to U.S. and international scientific collaborations. The project will provide U.S. graduate students and early career scientists with international research and education experiences with leading scientists via research and training at foreign institutions and participation in annual workshops. As a group, the PIRE students will share an interest in data intensive computing but will be drawn from fields as diverse as computer science, physics, astronomy, geosciences, chemistry, engineering, and biology, lending an interdisciplinary vigor to their training. The PIRE team members will also develop 1-2 day and 1-2 week courses on data intensive computing, with hands-on exercises developed by U.S. and international faculty in computer science and the domain sciences. This PIRE project is likely to have numerous impacts above the level of the individual collaborators. For the U.S. PIRE institutions, it will strengthen current linkages and collaborations in the global Cloud Computing community and engage more U.S. students in international interdisciplinary research teams for the service, support and analysis of large scientific datasets. The project will enhance internationalizing efforts both at the University of Illinois at Chicago and at Florida International University by providing opportunities for short term research abroad and other academic experiences to a diverse group of students. This project will increase the virtual international engagement of the U.S. institutions via distributed research collaborations, courses with transcontinental participation, global web discussions, and focused social networking forums. Increasing the number of scientists with expertise in managing and analyzing very large datasets is also vital to the future of our nation. Finally, since this transformative technology is broadly applicable to any scientific project struggling to manage and analyze the volume of data produced, the OSDC and its facilitative impacts are likely to persist long after the PIRE project has ended. Participating U.S. institutions include the National Center for Data Mining (NCDM) at the University of Illinois at Chicago and Florida International University. OSDC U.S. partner institutions include the University of Chicago and Johns Hopkins University. Partnering foreign institutions include the University of Edinburgh (UK); Universidade Federal Fluminense (Brazil); University of Amsterdam (The Netherlands); National Institute of Advanced Industrial Science and Technology (AIST) (Japan); Korea Institute of Science and Technology Information (KISTI) Supercomputing Center; Beijing Institute of Genomics (BIG) - Chinese Academy of Sciences, and the State University of Sao Paulo (Brazil). This project is cofunded by the NSF's Office of International Science and Engineering, the Office of Cyberinfrastructure, the Division of Computer and Communication Foundations, the Division of Astronomical Sciences, and the Division of Physics.</t>
  </si>
  <si>
    <t>2010-12-03</t>
  </si>
  <si>
    <t>2016-07-31</t>
  </si>
  <si>
    <t>Robert Grossman; Philip Yu; Heidi L. Morgan</t>
  </si>
  <si>
    <t>http://www.nsf.gov/awardsearch/showAward?AWD_ID=1129076&amp;HistoricalAwards=false</t>
  </si>
  <si>
    <t>https://app.dimensions.ai/details/grant/grant.3128862</t>
  </si>
  <si>
    <t>0801 Artificial Intelligence and Image Processing; 0806 Information Systems; 0803 Computer Software; 08 Information and Computing Sciences; 08 Information and Computing Sciences; 08 Information and Computing Sciences</t>
  </si>
  <si>
    <t>grant.3081040</t>
  </si>
  <si>
    <t>0724960</t>
  </si>
  <si>
    <t>CZO: Boulder Creek Critical Zone Observatory--Weathered Profile Development in a Rocky Environment and Its Influence on Watershed Hydrology and Biogeochemistry</t>
  </si>
  <si>
    <t>This project will implement a new Critical Zone Observatory in the Boulder Creek watershed (BcCZO) in the Front Range of the Rocky Mountains in Colorado. The Earth's critical zone lies between the top of the vegetation and unweathered rock (NRC, 2001); it is in essence our living environment. Design and instrumentation of the BcCZO is driven by a suite of Earth science investigations to understand the transformation of rock into soil, and to quantify how the relevant processes are modulated by and coupled to both external forcings (e.g. climate) and intrinsic properties of the critical zone. The BcCZO extends from the continental divide to the range front, encompassing slightly more than 1000 km2 (~400 square miles) and a range of 2600 m (~8500 ft) in altitude. The relatively large drop in elevation within a single watershed provides an important contrast in climate and ecological regimes, which in turn provides a critical contrast in erosional processes. As a consequence, the properties and structure of the critical zone vary across the watershed, constituting a natural experiment on critical zone evolution and function. Three subcatchments of the BcCZO representing different states of critical zone development will be densely monitored via a networked infrastructure of geophysical, geochemical, and hydrological instrumentation. Intrinsic properties of the rock-soil column, including microbial biomass and activity, will be measured at multiple localities. The BcCZO will also leverage extant data and instrumentation from partners in the same and neighboring watersheds (e.g., NSF's Long-term Ecological Research (LTER) site, Niwot Ridge), including the unparalleled 50-year Mountain Climate Program. These data, coupled with high-resolution digital topography, cosmogenic nuclide analyses, and numerical hydrochemical models will allow development of the first mechanistic and quantitative description of processes that generate the critical zone. Simulations will be developed to explore the effect of critical zone properties on hydrologic and biogeochemical fluxes. The BcCZO will exploit intersections with the Niwot Ridge LTER site (which is the National Ecological Observatory Network Core Site, and with the Community Surface Dynamic Modeling System. The observatory will position itself as a resource to the broader scientific community through competitive graduate field fellowships, open science meetings, and maintenance of accessible data and sample archives. Results will be disseminated widely in journal publications, presentations at scientific meetings, and through web pages. The observatory will support the community-based BASIN.org environmental information network, viewed by more than 150,000 unique visitors per year. Through partnership with Science Discovery at UC Boulder, K-12 classroom, field programs, and curriculum will be developed for elementary-middle schoolers. A graduate level course using BcCZO field sites, and a field trip offered during the Geological Society of America annual meeting will extend the impact of the BcCZO within the scientific community.</t>
  </si>
  <si>
    <t>2007-09-15</t>
  </si>
  <si>
    <t>2013-08-31</t>
  </si>
  <si>
    <t>Suzanne Anderson; Robert Anderson; Anne Sheehan; Gregory Tucker; Noah Fierer</t>
  </si>
  <si>
    <t>University of Colorado Boulder</t>
  </si>
  <si>
    <t>grid.266190.a</t>
  </si>
  <si>
    <t>http://www.nsf.gov/awardsearch/showAward?AWD_ID=0724960&amp;HistoricalAwards=false</t>
  </si>
  <si>
    <t>https://app.dimensions.ai/details/grant/grant.3081040</t>
  </si>
  <si>
    <t>0406 Physical Geography and Environmental Geoscience; 04 Earth Sciences</t>
  </si>
  <si>
    <t>grant.8587234</t>
  </si>
  <si>
    <t>859910</t>
  </si>
  <si>
    <t>Cooperation towards a sustainable chemical industry</t>
  </si>
  <si>
    <t>Our society depends on thousands of indispensable molecules such as pharmaceuticals, agrochemicals, dyes, and coatings. Such products are synthesized from starting materials that originate from fossil resources, mainly oil. As oil is depleting, alternative starting materials are needed. CO2 is a benign and sustainable carbon source, which in analogy to natural photosynthetic processes can be used to form chemical building blocks. However, despite the potential ascribed to CO2, the scope of chemicals available from CO2 remains narrow. In particular, the number of syntheses leading to carbon-carbon (C-C) bond formation from CO2 is limited, although C-C linkages constitute the core of all organic molecules. The CO2PERATE consortium is a cooperation between 3 industrial and 7 academic nodes, with a simple but essential vision: Training of European researchers in the synthesis of indispensable molecules from sustainable carbon sources and with sustainable catalysts. The main focus is on using CO2 as a synthon in C-C bond formation leading to industrially relevant compounds. In order to develop fully sustainable processes, CO2PERATE will react CO2 with biomass-derived starting materials and will use non-precious metal catalysts. The development of CO2-based synthetic pathways is highly beneficial not only for the chemical industry but also for pharmaceutical applications. In particular, CO2PERATE will have major impact on carbon-based isotopic labelling, which is an area of great economic value. The CO2PERATE research program unites leading expertise in catalysis, organic synthesis, computational modelling, isotopic labelling, process plant development, and manufacturing of pharmaceuticals and chemical additives. The research will be complemented by training in transferable skills, including entrepreneurship, patenting, outreach and open science, alongside personally adapted career development, with mentoring, intersectorial exchange, and international mobility.</t>
  </si>
  <si>
    <t>2020-02-01</t>
  </si>
  <si>
    <t>2024-01-31</t>
  </si>
  <si>
    <t>The Arctic University of Norway</t>
  </si>
  <si>
    <t>The Arctic University of Norway; Aarhus University; Institute of Chemical Research of Catalonia; AstraZeneca (Sweden); Leibniz Institute for Catalysis; University of Oslo; University of Zurich; Haldor Topsoe (Denmark); Stockholm University</t>
  </si>
  <si>
    <t>grid.10919.30; grid.7048.b; grid.418919.c; grid.418151.8; grid.440957.b; grid.5510.1; grid.7400.3; grid.424590.e; grid.10548.38</t>
  </si>
  <si>
    <t>Norway; Denmark; Spain; Sweden; Germany; Norway; Switzerland; Denmark; Sweden</t>
  </si>
  <si>
    <t>http://cordis.europa.eu/project/rcn/224719_en.html</t>
  </si>
  <si>
    <t>https://app.dimensions.ai/details/grant/grant.8587234</t>
  </si>
  <si>
    <t>0302 Inorganic Chemistry; 0303 Macromolecular and Materials Chemistry; 0306 Physical Chemistry (incl. Structural); 0399 Other Chemical Sciences; 0305 Organic Chemistry; 03 Chemical Sciences; 03 Chemical Sciences; 03 Chemical Sciences; 03 Chemical Sciences; 03 Chemical Sciences</t>
  </si>
  <si>
    <t>grant.5166813</t>
  </si>
  <si>
    <t>256240</t>
  </si>
  <si>
    <t>OSIRIS - Senter for studier av impact av forskning</t>
  </si>
  <si>
    <t>OSIRIS is a research centre for the study of research impact hosted by TIK, University of Oslo and with SSB (Oslo), MIOIR (Manchester) and INGENIO (Valencia) as partners. The centre represents a unique integration of different scientific fields and expertise. OSIRIS aims to understand how investments in research and innovation by private and public organisations lead to societal and economic effects in a broad sense. This is a major question for research, which despite much interest has failed to find adequate solutions. One reason is fragmented research efforts with little knowledge accumulation, another is the complex ways that research makes an impact, making it challenging to study. OSIRIS is based on the belief that a long-term, longitudinal and interdisciplinary approach is necessary to capture multiple kinds of impacts and impact pathways. Our research questions are oriented at identifying impacts, at understanding underlying conditions especially within user communities, at highlighting differences between fields, and at designing efficient policies.
Impact studies require in-depth knowledge of the process through which research and scientific knowledge is produced, exchanged, absorbed and utilised by different kinds of stakeholders, and the characteristics and conditions that influence this process. We seek to identify multiple forms of impact within health, economic development and policymaking through user surveys and interviews, longitudinal case studies and other mixed methods. Integration across different approaches is facilitated by a close-knit centre structure based on an open science model emphasising knowledge circulation and exchange, joint training of the next generation, and interaction with stakeholders at all stages of the research process.</t>
  </si>
  <si>
    <t>NOK</t>
  </si>
  <si>
    <t>2024-12-31</t>
  </si>
  <si>
    <t>Magnus Gulbrandsen</t>
  </si>
  <si>
    <t>University of Oslo</t>
  </si>
  <si>
    <t>grid.5510.1</t>
  </si>
  <si>
    <t>Norway</t>
  </si>
  <si>
    <t>The Research Council of Norway</t>
  </si>
  <si>
    <t>https://www.forskningsradet.no/prosjektbanken/#/project/NFR/256240/Sprak=en</t>
  </si>
  <si>
    <t>https://app.dimensions.ai/details/grant/grant.5166813</t>
  </si>
  <si>
    <t>1701 Psychology; 17 Psychology and Cognitive Sciences</t>
  </si>
  <si>
    <t>grant.7820137</t>
  </si>
  <si>
    <t>813713</t>
  </si>
  <si>
    <t>Understanding neural coding of touch as enabling technology for prosthetics and robotics</t>
  </si>
  <si>
    <t>Dexterous manipulation is a fundamental skill to improve interaction capabilities of service and industrial robots, and develop prosthetic devices that enable amputees to regain hand functionality, for improving their independence and quality of life and for reintegration in working environments.
The sense of touch is crucial for any skilled manipulation; it is fundamental to establish contact and acquire the information needed for hand/object interactions, and for perceiving variations in the contact itself (slip, vibrations, duration, pressure). Touch is crucial for robots that physically interact with objects and humans, to sense the properties of objects, learn how to use them, and enable cooperation. Touch is crucial for the successful deployment of prosthetic devices, to evoke a natural sensation of contact that conveys information about the stimulus, making prostheses easier to use and accept.
NeuTouch aims at improving artificial tactile perception in robots and prostheses, by understanding how to best extract, integrate and exploit tactile information at system level. 
To this aim, NeuTouch will train young researchers that will build up a novel multidisciplinary community, that will tackle fundamental questions about neural encoding of tactile information, by developing computational tools and models capable of explaining the activity in the biological neural pathway and link it to behavioral decisions. The identified underlying neuronal processing principles will guide the design of novel sensing devices and algorithms to improve tactile exploration and manipulation skills in robots and tactile feedback in prosthetic devices. 
A scientifically strong international consortium is complemented by non-academic participants that recognize the impact of the proposed approach and resulting technology. All will support the professional growth of individuals, addressing entrepreneurship, communication, best practice, open science and gender equality.</t>
  </si>
  <si>
    <t>2019-03-01</t>
  </si>
  <si>
    <t>Giulia Corniani; Pablo Jose Salazar Villacis; Outman Akouissi; Michele Mastella</t>
  </si>
  <si>
    <t>Italian Institute of Technology</t>
  </si>
  <si>
    <t>Italian Institute of Technology; Swiss Federal Institute of Technology in Lausanne; University of Sheffield; International School for Advanced Studies; Össur (Iceland); University of Genoa; University of Glasgow; Bielefeld University; University of Gothenburg</t>
  </si>
  <si>
    <t>grid.25786.3e; grid.5333.6; grid.11835.3e; grid.5970.b; grid.426244.2; grid.5606.5; grid.8756.c; grid.7491.b; grid.8761.8</t>
  </si>
  <si>
    <t>Italy; Switzerland; United Kingdom; Italy; Iceland; Italy; United Kingdom; Germany; Sweden</t>
  </si>
  <si>
    <t>http://cordis.europa.eu/project/rcn/218503_en.html</t>
  </si>
  <si>
    <t>https://app.dimensions.ai/details/grant/grant.7820137</t>
  </si>
  <si>
    <t>grant.8587610</t>
  </si>
  <si>
    <t>860497</t>
  </si>
  <si>
    <t>Global Mercury Observation and Training Network in Support to the Minamata Convention</t>
  </si>
  <si>
    <t>With the signing of the UNEP Minamata Convention in 2013, governments have globally accepted that Hg is global relevance and toxic; scientific needs will therefore shift towards best implementation practices of the Convention. With most Hg emissions emanating from the energy-industrial sector this means that governments have to balance economic and environmental interests. How does one asses that balance? Biogeochemical Hg cycling is complex: superimposed on the strongly perturbed inorganic Hg cycle is the natural process of biomethylation that generates the bioaccumulating monomethyl-Hg form that we are all exposed to when we consume fish. Today, comprehensive multimedia models of the biogeochemical Hg cycle are being developed and capture this complexity to try and evaluate the effectiveness of environmental policy scenarios. For the models to work however, they must include realistic descriptions of fundamental Hg transformations and fluxes across Earth’s surface environments. Despite decades of Hg science, we still lack answers to some of the most basic questions on those fundamental Hg transformations and fluxes. The objectives of the GMOS-TRAIN network are (1) to provide urgently needed training in mercury science within the context of the UNEP Minamata convention, and (2) to bridge key knowledge gaps on biogeochemical mercury cycling that currently hamper the optimization of national environmental policy regarding mercury emissions. The process of training a pool of 15 Early Stage Researchers represents an excellent capacity building needed for the implementation of the Minamata Convention. Being trained in highly relevant research topic will enhance researchers career prospective and employability. Moreover, complimentary training in dissemination using Open science principles, communication, exploitation and outreach will enforce the transfer of science results to effective policy making.</t>
  </si>
  <si>
    <t>2023-12-31</t>
  </si>
  <si>
    <t>Jožef Stefan Institute</t>
  </si>
  <si>
    <t>Jožef Stefan Institute; Institute for Environmental Protection and Sensors; University of Pau and Pays de l'Adour; Helmholtz-Zentrum Geesthacht Centre for Materials and Coastal Research; Grenoble Alpes University; National Research Council; French Research Institute for Exploitation of the Sea; Aix-Marseille University; French National Centre for Scientific Research; Stockholm University</t>
  </si>
  <si>
    <t>grid.11375.31; grid.457199.7; grid.5571.6; grid.24999.3f; grid.450307.5; grid.5326.2; grid.4825.b; grid.5399.6; grid.4444.0; grid.10548.38</t>
  </si>
  <si>
    <t>Slovenia; Slovenia; France; Germany; France; Italy; France; France; France; Sweden</t>
  </si>
  <si>
    <t>http://cordis.europa.eu/project/rcn/225135_en.html</t>
  </si>
  <si>
    <t>https://app.dimensions.ai/details/grant/grant.8587610</t>
  </si>
  <si>
    <t>1605 Policy and Administration; 16 Studies in Human Society</t>
  </si>
  <si>
    <t>grant.7819579</t>
  </si>
  <si>
    <t>811232</t>
  </si>
  <si>
    <t>Advanced Technologies for future European Satellite Applications</t>
  </si>
  <si>
    <t>Space is key asset for Europe. Europe’s citizens enjoy the benefits, from jobs and economic growth, to public services, efficient communications and security. To respond to global challenges,  Europe must continue to have a prominent role in space at a time when other world powers are rapidly developing their space capabilities. Since satellite payload RF components and systems are essential for delivering mission objectives and supporting ground equipment and telecommunication systems, new technologies and techniques are required to respond to emerging satellite applications and technology challenges. To this end, TESLA ETN will create a vibrant, multidisciplinary training-through-research environment uniquely equipped to develop the Advanced Technologies for future European Satellite Applications. It  will recruit, train and supervise 15 ESRs, who will collaborate with senior staff in academic and industrial sectors to conduct top-notch research into new and enabling technologies for satellite flexible payloads, big constellation systems and Internet of Space,  satellite high-speed communications and remote sensing, as well as large satellite platforms. TESLA will also implement a unique  cross-disciplinary and cross-sectorial training program, underpinned by the recent vision for Europe on open innovation, open science and open to the world, with the objectives to train the next generation of creative, entrepreneurial and innovative satellite communication developers, to provide all network ESRs broad training in transferable skills to enhance career perspectives in both the academic and non-academic sectors, to ensure that all network ESRs have the opportunity to complete a full PhD degree program, to enhance the European space economy and business through the provision of highly skilled and mobile researchers, to expose young researchers in extensive public engagement and outreach activities for a wider economic and social impact.</t>
  </si>
  <si>
    <t>Yifang Wei; Abdul Sami; Mohammad Mehrabi; Arash Arsanjani; Chad Bartlett; Luke Robins; Enrique López Oliver; Abdulrahman Widaa; Jabir Hussain</t>
  </si>
  <si>
    <t>Universidad Publica De Navarra</t>
  </si>
  <si>
    <t>Universidad Publica De Navarra; Kiel University; University of Perugia; Heriot-Watt University; Graz University of Technology; Royal Institute of Technology; University of Limoges; Polytechnic University of Valencia</t>
  </si>
  <si>
    <t>grid.410476.0; grid.9764.c; grid.9027.c; grid.9531.e; grid.410413.3; grid.5037.1; grid.9966.0; grid.157927.f</t>
  </si>
  <si>
    <t>Spain; Germany; Italy; United Kingdom; Austria; Sweden; France; Spain</t>
  </si>
  <si>
    <t>http://cordis.europa.eu/project/rcn/217924_en.html</t>
  </si>
  <si>
    <t>https://app.dimensions.ai/details/grant/grant.7819579</t>
  </si>
  <si>
    <t>1005 Communications Technologies; 10 Technology</t>
  </si>
  <si>
    <t>grant.7819602</t>
  </si>
  <si>
    <t>813483</t>
  </si>
  <si>
    <t>INtegrating Functional Assessment measures for Neonatal Safeguard</t>
  </si>
  <si>
    <t>INFANS will train 15 ESRs with background from basic to clinical sciences in multiple aspects of neonatal brain monitoring. The need for a coordinated research training programme in neonatal brain monitoring arises from i) the severe shortage of clinically viable means to high quality monitor the brain function in infancy, crucial to prevent later life neurological, cognitive and motor impairment and ii) the lack of well-educated PhDs in this field. Through their individual research projects, encompassing technological innovation, industrial development, clinical validation, identification of neonatal healthcare needs, the INFANS ESRs will develop a novel platform for high quality, clinically-viable EEG-NIRS monitoring accessible worldwide. Excellent science, industrial leadership and societal challenge are merged in INFANS: 6 academic and 4 non-academic partner from 6 EU countries, among which leading universities, industries, clinical institutions, share complementary expertise and facilities to provide international, interdisciplinary and intersectoral research training and mobility that will complement local doctoral training. Well-targeted visits and secondments, soft skills and dynamic training activities, an Open Science strategy, extensive involvement of ESRs in the network events organization, extensive contacts with other research, training and industrial European networks, dissemination activities and the award of Double doctoral degrees are further assets of INFANS. The ESRs will learn to transform a scientific/technological challenge into a product of socio-economic relevance, as the INFANS functional neuro-monitoring system will reduce the number of children with neurological, cognitive or motor dysfunctions associated with brain injuries at birth. The INFANS ESRs will become independent researchers with career prospects in both the academic and non-academic sectors, and will advance the EU capacity for innovation in biomedical engineering.</t>
  </si>
  <si>
    <t>Tim Hermans</t>
  </si>
  <si>
    <t>Ilmenau University of Technology</t>
  </si>
  <si>
    <t>Ilmenau University of Technology; KU Leuven; University of Helsinki; University of Chieti-Pescara; University Medical Center Utrecht; University of Iceland</t>
  </si>
  <si>
    <t>grid.6553.5; grid.5596.f; grid.7737.4; grid.412451.7; grid.7692.a; grid.14013.37</t>
  </si>
  <si>
    <t>Germany; Belgium; Finland; Italy; Netherlands; Iceland</t>
  </si>
  <si>
    <t>http://cordis.europa.eu/project/rcn/217947_en.html</t>
  </si>
  <si>
    <t>https://app.dimensions.ai/details/grant/grant.7819602</t>
  </si>
  <si>
    <t>grant.6443860</t>
  </si>
  <si>
    <t>U01FD005806</t>
  </si>
  <si>
    <t>Public-private partnership coordinating center for National Evaluation System</t>
  </si>
  <si>
    <t>The Medical Device Innovation Consortium (MDIC), a 501(c)3 Public-Private Partnership and governance structure is best suited to bring together device manufacturers, payers, regulatory agencies, patient groups, physicians, providers and other relevant stakeholders to develop a National Medical Device Evaluation System (NMDES) Coordinating Center (CC). Our approach is to develop a CC that oversees the development and operations of a collective modernized medical device surveillance program via decentralized data evaluation systems. We leverage and develop standards for data procurement, signal detection, data processing, and reporting. The CC and governance system will be anchored on diverse stakeholder inclusion, highest ethical standards, patient-centered outcomes, and a business culture of efficiency and accountability to create the foundational principles of trust, transparency, scalability, sustainability and accountability. AIM 1: Establish a governance committee of the key stakeholders charged with inaugurating a CC for the NMDES that is inclusive, patient-focused, and anchored in equity and transparency. AIM 2: Establish scope, strategy (decentralization, stakeholder engagement, independence from bias, open science and data sharing, objective prioritization), structure (primary data processes and secondary data and results dissemination), standards (data, methods, reporting, and data access, audit and certification), in a decentralized and federated NMDES. AIM 3: Guarantee an inclusive pathway for competitive innovation and continual modernization through decentralized data warehousing and integration. AIM 4: Conduct pilot projects to develop, verify and operationalize methods of evidence generation and data use, demonstrate scalability across healthcare systems and device types and manufactures, and prove out principles of NMDES sustainability. Our first Phase 1 patient focused pilots are centered on high-risk category devices that require tracking and EHR data from hospital systems that use modern means of data collection. MDIC's letters of support from strategic patient and industry partners indicate a commitment to these pilots to establish state-of-the-art safety surveillance methods for medical technologies of public health importance. Phase 2 pilots will establish sustainability of the NMDES to the broader medical technology ecosystem. MDIC will establish the NMDES CC and create a sustainability plan for continued operations. This will allow the use of real-world data in an efficient manner to quickly identify new safety problems for devices on the market and optimally and appropriately rely on real-world evidence to support product approvals of public health importance, to potentially shift premarket data collection to the postmarket setting, and to meet postmarket data collection commitments through a modern system that leverage electronic health information generated in the clinical and home setting.</t>
  </si>
  <si>
    <t>2016-09-20</t>
  </si>
  <si>
    <t>PAMELA WINER GOLDBERG; RACHAEL FLEURENCE; WILLIAM MURRAY</t>
  </si>
  <si>
    <t>http://projectreporter.nih.gov/project_info_description.cfm?aid=9355115</t>
  </si>
  <si>
    <t>https://app.dimensions.ai/details/grant/grant.6443860</t>
  </si>
  <si>
    <t>grant.3796650</t>
  </si>
  <si>
    <t>317705</t>
  </si>
  <si>
    <t>Technology Enhanced Creative Learning in the field of Citizen Cyberscience</t>
  </si>
  <si>
    <t>Citizen Cyberlab will research and evaluate on-line collaborative environments and software tools that stimulate creative learning in the context of Citizen Cyberscience. Beyond helping scientists execute laborious tasks, Citizen Cyberscience projects enable citizens to learn about science and take part in the more creative aspects of research. Little is known about the learning and creativity processes stimulated by such projects, even though millions of volunteers participate. Even less is known about how to optimize those processes. Citizen Cyberlab will pioneer open source platforms and tools that enable and enhance learning and creativity in Citizen Cyberscience, using four pilot projects as testbeds, including a particle physics game by CERN, and collaborative disaster mapping by the UN Institute for Training and Research. Pioneers in extreme citizen science at University College London will develop a community learning pilot, leading proponents of open science at Université Paris Descartes will develop a hands-on crowdsourcing pilot in synthetic biology. Platforms and tools developed at Imperial College focus on virtualization of software and device-independent environments that enhance creative learning opportunities by reducing barriers to citizen participation. These pilots, platforms and tools will be evaluated by experts in educational technology and human-computer interaction at University of Geneva and UCL, with a focus on studying and evaluating learning processes and growth in creativity.. This research will produce new understanding of creative learning behaviours, anchored in real-world examples of Citizen Cyberscience. Citizen Cyberlab emphasizes direct participation of citizens at all stages of evaluation and research, in particular via the successful ThinkCamp events developed by The Mobile Collective. Citizen Cyberlab results will be sustained and exploited beyond the project lifetime by the Citizen Cyberscience Centre based at CERN.</t>
  </si>
  <si>
    <t>2012-10-01</t>
  </si>
  <si>
    <t>2015-11-30</t>
  </si>
  <si>
    <t>Paris Descartes University</t>
  </si>
  <si>
    <t>Paris Descartes University; United Nations Institute for Training and Research; Imperial College London; University of Geneva; European Organization for Nuclear Research; University College London</t>
  </si>
  <si>
    <t>grid.10992.33; grid.470648.9; grid.7445.2; grid.8591.5; grid.9132.9; grid.83440.3b</t>
  </si>
  <si>
    <t>France; Switzerland; United Kingdom; Switzerland; Switzerland; United Kingdom</t>
  </si>
  <si>
    <t>http://cordis.europa.eu/project/rcn/106216_en.html</t>
  </si>
  <si>
    <t>https://app.dimensions.ai/details/grant/grant.3796650</t>
  </si>
  <si>
    <t>grant.7820035</t>
  </si>
  <si>
    <t>813170</t>
  </si>
  <si>
    <t>Advanced Visual and Geometric Computing for 3D Capture, Display, and Fabrication</t>
  </si>
  <si>
    <t>The project will create a leading European-wide doctoral Collegium for research in Advanced Visual and Geometric Computing for 3D Capture, Display, and Fabrication (EVOCATION). The Collegium will train the next generation of creative, entrepreneurial and innovative experts who will be equipped with the necessary skills and competences to face current and future major challenges in scalable and high-fidelity geometry and material acquisition, extraction of structure and semantic information, processing, visualization, 3D display and 3D fabrication in professional and consumer applications. In the future, the ESRs will lead research and development of new visual and geometric computing methods in the widest variety of applications, ranging from industrial design to humanities, from medical training to urban assessment, and from creative industries to education methodologies. The EVOCATION network of public and private entities will be naturally multidisciplinary and multi-institutional and will: (a) promote, through domain-specific challenges, the culture of open science and multidisciplinary research applied to concrete problems of the real world, in strict cooperation with end users in engineering, science and humanities; (b) advance the state-of-the-art in geometry and material acquisition, geometry processing and semantic feature extraction, interactive visualization, computational fabrication, and high-bandwidth/3D display systems; (c) bridge complementary approaches for cost-effective data digitization, visualization, fabrication, and display through the integration of different methodologies in the 3D capture, processing and fabrication pipeline; (d) demonstrate the feasibility and efficiency of scalable cost-effective end-to-end techniques to virtually and physically capture and create objects with complex shape and appearance; (e) increase awareness of the benefits of advanced visual/geometric computing technology in both professional and consumer domains.</t>
  </si>
  <si>
    <t>2018-10-01</t>
  </si>
  <si>
    <t>Iason Manolas; Danwu Chen; Mary Guindy; Yuetong Li; Adam Celarek; Somnath Dutta; Joao Afonso Liborio Cardoso; Lizeth Joseline Fuentes Perez; Luciano Arnaldo Romero Calla</t>
  </si>
  <si>
    <t>University of Rostock</t>
  </si>
  <si>
    <t>University of Rostock; University of Zurich; TU Wien; Fraunhofer Society; Center for Advanced Studies Research and Development in Sardinia; Holografika (Hungary); University of Cagliari; University of Pisa; Pázmány Péter Catholic University; National Research Council; TU Darmstadt</t>
  </si>
  <si>
    <t>grid.10493.3f; grid.7400.3; grid.5329.d; grid.4561.6; grid.426317.5; grid.424720.7; grid.7763.5; grid.5395.a; grid.425397.e; grid.5326.2; grid.6546.1</t>
  </si>
  <si>
    <t>Germany; Switzerland; Austria; Germany; Italy; Hungary; Italy; Italy; Hungary; Italy; Germany</t>
  </si>
  <si>
    <t>http://cordis.europa.eu/project/rcn/218400_en.html</t>
  </si>
  <si>
    <t>https://app.dimensions.ai/details/grant/grant.7820035</t>
  </si>
  <si>
    <t>grant.2691314</t>
  </si>
  <si>
    <t>U01HG006537</t>
  </si>
  <si>
    <t>ODF: Support infrastructure for NextGen sequence storage analysis and mgt</t>
  </si>
  <si>
    <t>DESCRIPTION (provided by applicant): The Open Science Data Framework (OSDF) will provide the architecture and software necessary for conducting bioinformatics analyses in a federated cloud-enabled data and computational environment. The OSDF consists of a data store and data exchange procedures with an Application Program Interface (API) to support data submissions, retrievals and analysis for the user community. OSDF will support a diverse set of users, including (1) sequence generators that need to store and process raw data (2) tool and pipeline developers that need access to reference data sets, and (3) web-based resources that need real-time querying of reference data. The genomics community will be able to use this resource to process human genomic, transcriptomics, and metagenomic data to conduct analyses that include human variation detection, transcriptome analysis, epigenetic analysis, and microbiome analysis. To accomplish these goals we propose to: 1) establish the OSDF software stack and; 2) ensure the usability of this data by integrating OSDF with established community supported pipelines in Cloud-enabled virtual machines; 3) create two OSDF Instances where we will host publicly available genomic, transcriptomics, and metagenomic data from the 1000 Genomes Project, MG-RAST, and Human Microbiome Project and some of the intermediate and final analysis results; 4) provide adequate documentation and training to the user community to use the system.</t>
  </si>
  <si>
    <t>2012-05-15</t>
  </si>
  <si>
    <t>OWEN R WHITE; OWEN WHITE</t>
  </si>
  <si>
    <t>University of Maryland, Baltimore</t>
  </si>
  <si>
    <t>grid.411024.2</t>
  </si>
  <si>
    <t>National Human Genome Research Institute</t>
  </si>
  <si>
    <t>http://projectreporter.nih.gov/project_info_description.cfm?aid=9270754</t>
  </si>
  <si>
    <t>https://app.dimensions.ai/details/grant/grant.2691314</t>
  </si>
  <si>
    <t>08 Information and Computing Sciences; 08 Information and Computing Sciences; 06 Biological Sciences; 08 Information and Computing Sciences; 0801 Artificial Intelligence and Image Processing; 0803 Computer Software; 0604 Genetics; 0806 Information Systems</t>
  </si>
  <si>
    <t>grant.7565682</t>
  </si>
  <si>
    <t>C05X0410</t>
  </si>
  <si>
    <t>Antarctic drilling (ANDRILL) programme</t>
  </si>
  <si>
    <t>The FRST ANDRILL Programme helps support New Zealand's research involvement in the international (NZ US Italy &amp; Germany) ANDRILL initiative that aims to provide new knowledge of past Antarctic ice sheet behaviour and the climate system in the South West Pacific and its examine their likely response to projected climate change. Our research is motivated a single key issue: That the dynamic behaviour of Antarctic ice sheets in response to warming scenarios projected for the rest of this century and beyond remains uncertain (IPCC 2007). The ANDRILL Program recognizes that efforts to understand the future behaviour of the Antarctic cryosphere likely requires better understanding of its past behaviour in periods when global temperature and atmospheric pCO2 were similar to levels projected for the end of this century. A key aim of ANDRILL is to provide direct geological climate and glacial proxy data from Antarctica and use those data to constrain numerical ice sheet/ice shelf models especially from times when Earth is known to have been warmer than today such as the Middle Miocene (17-15 million years ago) Early Pliocene (4 million years ago) and Quaternary super-interglacials (1 million years ago). 
On 26th December 2006 at the ANDRILL McMurdo Ice Shelf (MIS) drill site the final section of core was retrieved from the deepest ever geological drill hole in the Antarctic (1284.87 mbsf). Importantly drilling also reached the seismic target for the site which was confirmed by scientific analysis at the drill site. Both the drill team and the science team were delighted to have broken the record (previously held by the 999.1 m Ocean Drilling Program core from Prydz Bay) but they were also pleased that the depth did not come at the cost of core quality or recovery (which was better than 98). The ANDRILL Programme successfully completed the drilling phase of its second project in early December 2007. This new drillcore in the western Ross Sea complements and expands the results from ANDRILL's first successful drilling season back in time to about 20 million years ago. 
Both projects are well into the science documentation and synthesis stage and a number of exciting results and publications are summarised below.
1. Results from the ANDRILL Program (AND-1B Core McMurdo Ice Shelf Project) published in Nature magazine in March 2009 (Naish et al. 2009; Pollard and DeConto 2009 Vol. 458) provide a powerful example of how paleoclimate records integrated with climate and ice sheet modelling can help constrain future change. The ANDRILL-1B drill core reflects an unstable West Antarctic Ice Sheet during the Pliocene 5-2 million years ago during a time when Earth’s average surface temperature was 3-4°C warmer than present and oceans around Antarctica were 5°C warmer - driving global sea-level changes of up to +7 m above present. The size of these ice volume changes was a surprise and causes concern as they occurred when atmospheric CO2 levels were no higher than ~400 ppm only slightly lower than present day levels. Our research findings support other recently-reported studies of the greenhouse world of ~ 50 million years ago implying a higher ‘climate sensitivity’ than currently accepted (e.g. Huber 2008) suggesting additional positive feed backs (climate amplifiers) perhaps pre-conditioned by CO2 levels. We are working with our international collaborators and local Intergovernmental Panel on Climate Change Representatives on the relevance of this results for the AR5 Report. We expect the research to be used in the AR5 report. Tim Naish will be directly involved as a lead-author contributing to the paleclimate chapter. A recent perspective in Science Magazine (15th May Vol. 324) on the prospect “runaway retreat” of the West Antarctic Ice sheet acknowledged that the ANDRILL record in Naish et al. Nature paper may hold the evidence of many such past rapid ice sheet collapses when the climate was as warm as it will be in the next century. Also note that the Nature papers created enormous media interest with more than 300 international newspaper radio television blog online articles during the week of publication.
2. Three significant papers outlining key scientific results from ANDRILL’s McMurdo Ice Shelf and Southern McMurdo Sound Projects were published during 2009-2010 in highly-regarded journals including two separate issues of Geology and an issue of GSA Bulletin. Each of these journal issues used ANDRILL/Antarctic-related images on their cover enhancing the programme’s international profile. The papers provide new insight into: (1) the nature of the sedimentary record preserved during advance and retreat of ice sheets over the past 14 million years and the progressive change in ice sheet volume glacial thermal regime and climate reflected in the sediment record; (2) the biotic response to periods of significant warming; and (3) geochemical processes associated with glacial advance and retreat.
3. ANDRILL science team members continue work on the two cores synthesising and interpreting data. Twenty-four papers have been submitted and/or published in issues of the international journal Global and Planetary Change and online journal Geosphere. The papers contribute new understanding of Antarctic environmental evolution including: (1) Sea-ice variability – a key regulator of ocean circulation. (2) Role of wind-blown iron-rich dust and phytoplankton productivity – a key player in the Southern ocean carbon cycle. (3) Environmental (ice sheet and oceanic) responses to glacial-interglacial ice volume and sea-level oscillations. (4) Glacial dynamics (flow) within the Ross Embayment and the influence of East vs West Antactic ice sheets. (5) The biotic (primary phytoplanktonic) response to glacial-interglacial climate cycles). (6) Past intervals of anomalous warmth when WAIS collapsed and the Polar oceanic front contracted – e.g. 1 million years ago. (7) Coupled numerical global climate and ice sheet modelling of glacial-interglacial cycles over the last 5 million years. (8) The chronology of the core which allows the timing and rate of environmental change to be evaluated and (9) Relationship of Antarctic ice sheet changes to ocean circulation and climate observed from deep-sea cores in the Southern ocean Southwest Pacific Ocean and around New Zealand.
4. ANDRILL has convened sessions at high-profile international meetings over the past two years to disseminate results and integrate results with other research communities (e.g. ice drilling oceanographic and climate modelling). These include sessions and presentations delivered at The Scientific Committee on Antarctic Research Open Science Conference St Petersburg Russia; Antarctic Climate Evolution Symposium Granada Spain; The 33rd International Geological Congress Oslo Norway; The Annual American Geophysical Union Meeting San Francisco USA; and The Annual European Geophysical Union Meeting Vienna Austria.
5. The ANDRILL SMS Project recovered a geologic record (AND-2A core) spanning the period in Earth’s history from 20-15 million years ago. Thirteen papers outlining the initial results from the AND-2A core were published in Terra Antarctica in early 2010. The SMS Science team met April 6-11 in Erice Italy to discuss scientific results generated since the project’s on-ice activities concluded in early 2008. Fifty-five abstracts were submitted to the meeting and highly productive discussion occurred during the four-day workshop. A key focus of the meeting was to establish high-profile synthesis papers summarizing the key climatic signals recorded in the AND-2A core and develop ice-sheet/climate models to place the core into regional and global context. These manuscripts are developing and will be submitted for publication to a high profile journal.</t>
  </si>
  <si>
    <t>NZD</t>
  </si>
  <si>
    <t>2004-07-01</t>
  </si>
  <si>
    <t>2010-09-30</t>
  </si>
  <si>
    <t>Institute of Geological &amp; Nuclear Sciences Limited - Trading as GNS Science</t>
  </si>
  <si>
    <t>Ministry of Business, Innovation and Employment</t>
  </si>
  <si>
    <t>https://app.dimensions.ai/details/grant/grant.7565682</t>
  </si>
  <si>
    <t>0403 Geology; 0406 Physical Geography and Environmental Geoscience; 0405 Oceanography; 04 Earth Sciences; 04 Earth Sciences; 04 Earth Sciences</t>
  </si>
  <si>
    <t>grant.5541962</t>
  </si>
  <si>
    <t>1640834</t>
  </si>
  <si>
    <t>CIF21 DIBBs: EI: Virtual Data Collaboratory: A Regional Cyberinfrastructure for Collaborative Data Intensive Science</t>
  </si>
  <si>
    <t>This project develops a virtual data collaboratory that can be accessed by researchers, educators, and entrepreneurs across institutional and geographic boundaries, fostering community engagement and accelerating interdisciplinary research. A federated data system is created, using existing components and building upon existing cyberinfrastructure and resources in New Jersey and Pennsylvania. Seven universities are directly involved (the three Rutgers University campuses, Pennsylvania State University, the University of Pennsylvania, the University of Pittsburgh, Drexel University, Temple University, and the City University of New York); indirectly, other regional schools served by the New Jersey and Pennsylvania high-speed networks also participate. The system has applicability to a several science and engineering domains, such as protein-DNA interaction and smart cities, and is likely to be extensible to other domains. The cyberinfrastructure is to be integrated into both graduate and undergraduate programs across several institutions. The end product is a fully-developed system for collaborative use by the research and education community. A data management and sharing system is constructed, based largely on commercial off-the-shelf technology. The storage system is based on the Hadoop Distributed File System (HDFS), a Java-based file system providing scalable and reliable data storage, designed to span large clusters of commodity servers. The Fedora and VIVO object-based storage systems are used, enabling linked data approaches. The system will be integrated with existing research data repositories, such as the Ocean Observatories Initiative and Protein Data Bank repositories. Regional high-performance computing and network infrastructure is leveraged, including New Jersey's Regional Education and Research Network (NJEdge), Pennsylvania's Keystone Initiative for Network Based Education and Research (KINBER), the Extreme Science and Engineering Discovery Environment (XSEDE) computing capabilities, Open Science Grid, and other NSF Campus Cyberinfrastructure investments. The project also develops a custom site federation and data services layer; the data services layer provides services for data linking, search, and sharing; coupling to computation, analytics, and visualization; mechanisms to attach unique Digital Object Identifiers (DOIs), archive data, and broadly publish to internal and wider audiences; and manage the long-term data lifecycle, ensuring immutable and authentic data and reproducible research.</t>
  </si>
  <si>
    <t>2016-09-01</t>
  </si>
  <si>
    <t>Ivan Rodero; Manish Parashar; Vasant Honavar; Jenni Evans; Grace Agnew; James von Oehsen</t>
  </si>
  <si>
    <t>Rutgers, The State University of New Jersey</t>
  </si>
  <si>
    <t>grid.430387.b</t>
  </si>
  <si>
    <t>http://www.nsf.gov/awardsearch/showAward?AWD_ID=1640834&amp;HistoricalAwards=false</t>
  </si>
  <si>
    <t>https://app.dimensions.ai/details/grant/grant.5541962</t>
  </si>
  <si>
    <t>grant.7506247</t>
  </si>
  <si>
    <t>777388</t>
  </si>
  <si>
    <t>The European plug-in to the global Research Data Alliance</t>
  </si>
  <si>
    <t>RDA Europe 4.0 addresses the INFRASUPP-02-2017 call targeting the area “European support to the Research Data Alliance, RDA” designing Europe’s contribution to implementation of an effective governance model and strategy in RDA global, while ensuring that RDA delivers on locally relevant issues. RDA Europe 4.0 focuses on the need for open and interoperable sharing of research data &amp; on the need to build social, technical and cross-disciplinary links to enable such sharing on a global scale. It strives to do this with its community-driven and bottom-up approach launched since 2012. In fact, RDA Europe 4.0 directly builds on the current RDA Europe effort, by efficiently bringing in the organisations that implemented RDA Europe since 2012.
The scope of RDA Europe 4.0 is to become the centrepiece for an EU Open Science Strategy through a consolidated European network of National Nodes, bringing forward an RDA legacy in Europe, providing skilled, voluntary resources from the EU investment to address DSM issues, by means also of an open cascading grant process.
The ambitious, 27-month project is implemented by 5 beneficiaries (Trust-IT Services, Gottingen State University Library, the Digital Repository of Ireland at the Royal Irish Academy, the Digital Curation Centre and the RDA Foundation), skillfully supported by 9 National Nodes which carry out specific operational activities &amp; act as national champions for their respective region. One of the specific goals of RDA Europe 4.0 is to complete a capillary European network by on-boarding additional 13 nodes by project end.
Main Outputs: Expansion from 9 to 22 national nodes in EU; 7500+ individual members &amp; 75 organisational members; 9 RDA recommendations as ICT technical specifications; consolidated programme for experts, early careers, ambassadors &amp; adoption projects; 5 international RDA plenary meetings; integration with EOSC, ESFRI &amp; other pan-EU initiatives; RDA Europe self-sustained after project completion.</t>
  </si>
  <si>
    <t>2018-03-01</t>
  </si>
  <si>
    <t>2020-05-31</t>
  </si>
  <si>
    <t>Trust IT Services</t>
  </si>
  <si>
    <t>Trust IT Services; University of Göttingen; Royal Irish Academy; University of Edinburgh</t>
  </si>
  <si>
    <t>grid.426370.4; grid.7450.6; grid.454046.7; grid.4305.2</t>
  </si>
  <si>
    <t>United Kingdom; Germany; Ireland; United Kingdom</t>
  </si>
  <si>
    <t>http://cordis.europa.eu/project/rcn/212944_en.html</t>
  </si>
  <si>
    <t>https://app.dimensions.ai/details/grant/grant.7506247</t>
  </si>
  <si>
    <t>grant.8587190</t>
  </si>
  <si>
    <t>859853</t>
  </si>
  <si>
    <t>DNA helicases in genome maintenance: from molecular and cellular mechanisms to specific inhibitors as potential drugs</t>
  </si>
  <si>
    <t>Helicases are ubiquitous enzymes, found in viruses, Bacteria, Archaea and eukaryotic cells. They act as motor proteins to separate or remodel DNA or RNA duplexes, using ATP as an energy source. Helicases play a key role in a variety of cellular processes, including DNA replication/repair/recombination, as well as RNA translation and transport. They are emerging as an important class of targets for antiviral, antibiotic and anti-cancer drugs. To date, several genetic and biochemical studies have revealed the molecular and physiological functions of DNA helicases. Moreover, protein three-dimension structural studies coupled with single molecule biophysical approaches have provided insights into structure-function relationships and reaction mechanisms of some key DNA helicases. With a consortium including experts with complementary competence and expertise in Physics, Chemistry, Biology and Clinical Oncology, and a strong commitment of companies involved in drug discovery or in the development of state-of-the-art biophysical instrumentation, we aim to: 1. obtain a detailed picture of the mechanism of action and the physiological role of a number of DNA helicases that are implicated in human diseases; 2. discover specific inhibitors of those enzymes, which can then be tested as novel therapeutic drugs, especially for cancers; 3. address the need for training next generation scientists with complementary approaches and diverse techniques by secondments in different laboratories of the consortium; 4. promote a culture of collaboration between academic and private sectors and provide young scientists with the necessary experience and skills to exploit the full potential of research findings; 5. provide early stage researchers with greater opportunities to access an increasingly competitive job market; 6. promote the values of Open Science and educate young scientists on the importance of a culture of openness, transparency, accessibility, integrity and reproducibility.</t>
  </si>
  <si>
    <t>2023-09-30</t>
  </si>
  <si>
    <t>National Research Council; University of Sheffield; VU Amsterdam; University of Copenhagen; Elettra Sincrotrone Trieste; Lead Discovery Center (Germany); Essen University Hospital</t>
  </si>
  <si>
    <t>grid.5326.2; grid.11835.3e; grid.12380.38; grid.5254.6; grid.5942.a; grid.505582.f; grid.410718.b</t>
  </si>
  <si>
    <t>Italy; United Kingdom; Netherlands; Denmark; Italy; Germany; Germany</t>
  </si>
  <si>
    <t>http://cordis.europa.eu/project/rcn/224674_en.html</t>
  </si>
  <si>
    <t>https://app.dimensions.ai/details/grant/grant.8587190</t>
  </si>
  <si>
    <t>0604 Genetics; 0601 Biochemistry and Cell Biology; 06 Biological Sciences; 06 Biological Sciences</t>
  </si>
  <si>
    <t>grant.3941465</t>
  </si>
  <si>
    <t>654039</t>
  </si>
  <si>
    <t>THOR – Technical and Human Infrastructure for Open Research</t>
  </si>
  <si>
    <t>Five years ago, a global infrastructure to uniquely attribute to researchers their scientific artefacts (articles, data, software…) appeared technically and socially infeasible. Since then, DataCite has minted over 3.5m unique identifiers for data. ORCID has deployed an open solution for identification of contributors with over 850,000 registrants in less than 2 years. 
THOR will leverage these emerging global infrastructures to support the H2020 goal to make every researcher ‘digital’ and increase creativity and efficiency of research, while bridging the R&amp;D divide between developed and less-developed regions. We will establish interoperability between existing resources, linking digital identifiers across platforms and propagating attribution information.
We will integrate PID services across the research lifecycle and data publishing workflows in four advanced research communities, and then roll-out core services and service building blocks for the wider community. These open resources will foster an open and sustainable e-infrastructure across stakeholders to avoid duplications, give economies of scale, richness of services and the ability to respond rapidly to opportunities for innovation.
THOR is not just relevant to the EINFRA-7-1024 Call, but will become a pervasive element of the EINFRA family of e-Infrastructure resources over the next 3 years. It will allow data-management and curation services to exploit knowledge of data location and attribution; provide robust and persistent mechanism for linking literature and data; enable search and resolving services and generate incentives for Open Science; deliver provenance and attribution mechanisms to underpin data exchange; and provide minting and resolving services for data citation workflows.
Its impact will enable third-party services, no-profit and commercial, to leverage the scholarly record.</t>
  </si>
  <si>
    <t>2015-06-01</t>
  </si>
  <si>
    <t>2017-11-30</t>
  </si>
  <si>
    <t>British Library</t>
  </si>
  <si>
    <t>British Library; European Molecular Biology Laboratory; University of North Carolina at Chapel Hill; University of Bremen; Monash University; European Organization for Nuclear Research; Public Library of Science</t>
  </si>
  <si>
    <t>grid.36212.34; grid.4709.a; grid.10698.36; grid.7704.4; grid.1002.3; grid.9132.9; grid.431302.7</t>
  </si>
  <si>
    <t>United Kingdom; Germany; United States; Germany; Australia; Switzerland; United States</t>
  </si>
  <si>
    <t>http://cordis.europa.eu/project/rcn/194927_en.html</t>
  </si>
  <si>
    <t>https://app.dimensions.ai/details/grant/grant.3941465</t>
  </si>
  <si>
    <t>grant.6814424</t>
  </si>
  <si>
    <t>741477</t>
  </si>
  <si>
    <t>Fostering Improved Training Tools For Responsible Research and Innovation</t>
  </si>
  <si>
    <t>FIT4RRI moves from the assumption that there is a serious gap between the potential role Responsible Research and innovation (RRI) and Open Science (OS) could play in helping Research Funding and Performing Organisations (RFPOs) to manage the rapid transformation processes affecting science (especially the science-in-society aspects) and the actual impact RRI and OS are currently having on RFPOs, research sectors and national research systems. FIT4RRI is precisely intended to contribute in bridging this gap, promoting viable strategies to activate institutional changes in RFPOs. The project, in particular, will act on two key factors i.e.  i) Enhancing competences and skills related to RRI and OS through an improvement of the RRI and OS training offer (in terms of training tools, actions and  strategies) presently available; ii) Institutionally embedding RRI/OS practices and approaches by promoting the diffusion of more advanced governance settings able to create an enabling environment for RRI and OS. With this double aim in view, FIT4RRI is organised following an overall methodology based on three main steps: an analytical strand devoted to understand  what is happening in the RRI and OS practice, taking into account general trends, barriers and drivers to RRI and OS, interests and values, advanced experiences; a  testing strand (observing RRI/OS in action though 4 co-creation experiments) aimed at figuring out possible solutions  in terms of training approaches and governance settings; and a proactive strand, promoting changes (i.e. developing training tools and actions and easy-accessible evidence-based guidelines on governance settings functioning as enablers for RRI and OS). The project will last  36 months  and  includes  7 WPs: Mapping and benchmarking; Sectoral diagnosis, Co-creation experiments, Training tools and actions, Governance Setting, Communication, dissemination and exploitation of results, Management. This project involves 13 partners from 9 EC.</t>
  </si>
  <si>
    <t>2020-04-30</t>
  </si>
  <si>
    <t>Sapienza University of Rome</t>
  </si>
  <si>
    <t>Sapienza University of Rome; University of Göttingen; University of Minho; South East European Research Centre; University of Helsinki; Maastricht University; Sparks &amp; Co (France); University of Liverpool; Instituto de Soldadura e Qualidade; Ciência Viva; The Open University; Norwegian University of Science and Technology</t>
  </si>
  <si>
    <t>grid.7841.a; grid.7450.6; grid.10328.38; grid.425584.a; grid.7737.4; grid.5012.6; grid.431649.d; grid.10025.36; grid.12370.37; grid.420768.f; grid.10837.3d; grid.5947.f</t>
  </si>
  <si>
    <t>Italy; Germany; Portugal; Greece; Finland; Netherlands; France; United Kingdom; Portugal; Portugal; United Kingdom; Norway</t>
  </si>
  <si>
    <t>http://cordis.europa.eu/project/rcn/210051_en.html</t>
  </si>
  <si>
    <t>https://app.dimensions.ai/details/grant/grant.6814424</t>
  </si>
  <si>
    <t>grant.7132708</t>
  </si>
  <si>
    <t>W81XWH-15-1-0232</t>
  </si>
  <si>
    <t>Reference Models for Multi-Layer Tissue Structures.</t>
  </si>
  <si>
    <t>TECHNICAL ABSTRACT
Background:  Multi-layer tissue structures of musculoskeletal extremities are natural protective barriers, which are commonly exposed to injury during combat.  High fidelity computational models, when and if available, can provide a framework to understand the mechanical interactions between tissues and to predict the deformation characteristics and haptic response of such tissue arrangements.  Realistic simulations of surgery to train physicians and to design new techniques will be possible along with in silico explorations of injury mechanisms and virtual prototyping of protective gear.  However, lack of fundamental data to build and evaluate computational models and the void of customizable and reliable models hinder the delivery of this premise. 
Objective/Hypothesis:  The goal of this study is to provide fundamental data, open and freely accessible databases of tissue mechanical and anatomical properties, models of multi-layer tissue structures of musculoskeletal extremities -- all with proven utility in surgical simulations.  Comparison of mechanically and anatomically detailed reference models (of varying degrees of specimen-specificity) against experimental data will establish the capacity to predict mechanics under different tissue arrangements and properties.  Comparison of surrogate models (simplified for computational efficiency) against reference models and data will confirm their capacity to capture visual and haptic realism while interactions between tissue layers are considered. 
Rationale:  The aggregate mechanical response of bulk tissue covering the bones of the extremities is a function of the properties of underlying tissues (muscle, skin, and fat), their anatomical arrangement, and how they interact with each other.  The knowledge of internal and external response of musculoskeletal limbs, and their representation in high fidelity computational models, can lead into authentic simulations of extremities, realistically incorporating interactions between skin, fat, and muscle during surface manipulations such as indentation, retraction, cutting, and dissection. 
Specific Aims:  (1) To establish an online platform to curate, distribute, and reuse data and models of multi-layer tissue regions of extremities.  (2) To collect and disseminate anatomical and mechanical data for building and validating reference models of multi-layer tissue architectures of musculoskeletal extremities.  (3) To build, validate, and disseminate mechanically advanced reference models representative of nonlinear material properties and realistic anatomy of multi-layer tissue architectures.  (4) To build and evaluate fast and mechanically simplified yet visually and haptically realistic surrogate models to be used for surgical simulation. 
Study Design:  A public project management website for data, models, computing, and dissemination will be provided.  Tissue samples from cadaver specimens will be tested to provide material properties of muscle, skin, fat, and the interfaces in between.  Anatomical imaging and mechanical testing of musculoskeletal extremity regions (of cadaver specimens and of human subjects) will provide supplemental information to build and validate models.  High fidelity reference models will incorporate nonlinear physiology and anatomical realism for in-depth prediction of the role of multi-layer tissue arrangements on surface mechanics and on individual tissue interactions.  Open source finite element analysis software will be used for this purpose.  Models of varying degrees of specimen-specificity (complete representation for in vitro cases, partial representation for in vivo cases) will indicate the role of individualization on multi-layer tissue response.  Simplified surrogate models will reflect dominant properties of multi-layer architectures and test the translational value of such representations in open source medical training and surgical simulation software. 
Relevance/Impact:  Musculoskeletal extremity injuries comprise 50% of all combat wounds during latest operations of the United States Armed Forces.  Computational models will provide the military the simulation capacity for surgical training and certification of field personnel.  In addition, such models will support design of protective equipment to prevent damage on extremities.  By providing fundamental mechanical and anatomical data, virtual representations of tissues and organs, and the tools to assemble data and models to build virtual representations of any desirable multi-layer tissue arrangement, the proposed activity uniquely fits to the Virtual Tissue Advancement Research Program.  Along with advancement of science and engineering in virtual surgery, the data, models, and knowledge acquired from this activity can inform other research domains, e.g., of pressure ulcers, where mechanical response of multi-layer tissue structures has a significant role in the etiology and prevention of debilitating conditions.  The broader impacts on general public can extend further as these models can be utilized in industry for development of performance equipment and clothing, which interact with musculoskeletal extremity regions.  All these will be enabled by adapting an open science approach.</t>
  </si>
  <si>
    <t>2014-09-01</t>
  </si>
  <si>
    <t>Ahmet Erdemir</t>
  </si>
  <si>
    <t>Cleveland Clinic</t>
  </si>
  <si>
    <t>grid.239578.2</t>
  </si>
  <si>
    <t>Congressionally Directed Medical Research Programs</t>
  </si>
  <si>
    <t>https://app.dimensions.ai/details/grant/grant.7132708</t>
  </si>
  <si>
    <t>0801 Artificial Intelligence and Image Processing; 0903 Biomedical Engineering; 08 Information and Computing Sciences; 09 Engineering</t>
  </si>
  <si>
    <t>grant.6814613</t>
  </si>
  <si>
    <t>741527</t>
  </si>
  <si>
    <t>Open Responsible research and Innovation to further Outstanding kNowledge.</t>
  </si>
  <si>
    <t>The ORION project focuses on triggering evidence-based institutional, cultural and behavioural changes in Research Funding and Performing Organizations (RFPOs), targeting researchers, management staff and high-level leadership. Our long term vision is to “embed” Open Science and Responsible Research and Innovation (RRI) principles in RPFOs’ policies, practices and processes to organise and do research. Since science is about creativity and collaboration, we will extend further collaboration in research by engaging in co-creation experiments with multiple stakeholders. We will try out different “open-experiments” in three key challenge areas: 1) Opening up the research engine – making RFPOs more permeable to receiving input from numerous, distinct stakeholders; 2) Identifying risks and opportunities presented by disruptive technologies; 3) Running multi-stakeholder projects based on citizen science. After an initial assessment and benchmarking exercise, we will use our three challenges as case studies to explore different co-creation methods with multiple stakeholders, and spark dialogue between unusual combinations of actors (e.g. funders and the public, or researchers, industry and the public). We will apply the RRI principles on the scientific process and governance, identify drivers and barriers, interests and values, and eventually produce “prototypes” for current and future societal challenges. Toward raising knowledge on RRI in practice and enriching the current training, we will generate innovative training programmes and modules based on the peer-to-peer learning approach, targeting young researchers and professionals at funding agencies. The consortium, which involves RPFOs from different countries, representatives of RRI stakeholders and experts in social sciences, will move forward to achieve and embed Open Science.</t>
  </si>
  <si>
    <t>Centre for Genomic Regulation</t>
  </si>
  <si>
    <t>Centre for Genomic Regulation; Masaryk University; Institute of Health Carlos III; Max Delbrück Center for Molecular Medicine; Babraham Institute; Autonomous University of Barcelona; Public and Science</t>
  </si>
  <si>
    <t>grid.11478.3b; grid.10267.32; grid.413448.e; grid.419491.0; grid.418195.0; grid.7080.f; grid.452031.1</t>
  </si>
  <si>
    <t>Spain; Czechia; Spain; Germany; United Kingdom; Spain; Sweden</t>
  </si>
  <si>
    <t>http://cordis.europa.eu/project/rcn/210249_en.html</t>
  </si>
  <si>
    <t>https://app.dimensions.ai/details/grant/grant.6814613</t>
  </si>
  <si>
    <t>grant.7506245</t>
  </si>
  <si>
    <t>777367</t>
  </si>
  <si>
    <t>eXtreme DataCloud</t>
  </si>
  <si>
    <t>The eXtreme DataCloud (XDC) project will develop scalable technologies for federating storage resources and managing data in highly distributed computing environments. The services provided will be capable of operating at the unprecedented scale required by the most demanding, data intensive, research experiments in Europe and Worldwide. XDC will be based on existing tools (TRL8+) that the project will enrich with new functionalities and plugins already available as prototypes (TRL6). The targeted platforms are the current and next generation e-Infrastructures deployed in Europe, such as the European Open Science Cloud (EOSC), the European Grid Infrastructure (EGI), the Worldwide LHC Computing Grid (WLCG) and the computing infrastructures that will be funded by the upcoming H2020 EINFRA-12 call. The main high-level topics addressed by the project include: federation of storage resources with standard protocols, smart caching solutions, policy driven data management based on Quality of Service, data lifecycle management, metadata handling and manipulation, data preprocessing and encryption during ingestion, optimized data management based on access patterns. All the developments will be driven and  tested against real life use cases provided by the consortium partners representing research communities belonging to a variety of scientific domains: Life Science, Astrophysics, High Energy Physics, Photon Science and Clinical Research. The XDC software will be released as Open Source platforms available for general exploitation.</t>
  </si>
  <si>
    <t>2017-11-01</t>
  </si>
  <si>
    <t>2020-01-31</t>
  </si>
  <si>
    <t>National Laboratory of Frascati</t>
  </si>
  <si>
    <t>National Laboratory of Frascati; European Clinical Research Infrastructure Network; AGH University of Science and Technology; French National Centre for Scientific Research; DESY; European Grid Infrastructure Foundation; European Organization for Nuclear Research; University of Cantabria</t>
  </si>
  <si>
    <t>grid.463190.9; grid.500100.4; grid.9922.0; grid.4444.0; grid.7683.a; grid.426566.5; grid.9132.9; grid.7821.c</t>
  </si>
  <si>
    <t>Italy; France; Poland; France; Germany; Netherlands; Switzerland; Spain</t>
  </si>
  <si>
    <t>http://cordis.europa.eu/project/rcn/212942_en.html</t>
  </si>
  <si>
    <t>https://app.dimensions.ai/details/grant/grant.7506245</t>
  </si>
  <si>
    <t>grant.6814428</t>
  </si>
  <si>
    <t>741677</t>
  </si>
  <si>
    <t>Ingenious Science shops to promote Participatory Innovation, Research and Equity in Science.</t>
  </si>
  <si>
    <t>InSPIRES brings together practitioners and experts from across and beyond Europe to co-design, jointly pilot, implement and roll out innovative models for Science Shops (SS). The InSPIRES models integrate Responsible Research and Innovation, Open Science and Impact Evaluation as part of their DNA in order to open the research process up in a more strategic way to civil society and other stakeholders. The inputs from systematic impact evaluation studies will be continuously integrated in order to make InSPIRES SS 2.0 models more accurate and responsive to civil society needs and concerns. Concentrating most of its efforts on Research &amp; Innovation in the health sector, with a strong focus on the environmental and social determinants, and giving special attention to gender parity and vulnerable groups (women, the elderly, adolescents, migrants and refugees), InSPIRES brings Science Cafés and other public engagement initiatives into its models together with a “glocal” international focus, for more inclusive, context relevant and culturally adapted community-based participatory research and innovation. Building on a comprehensive communication plan, with a strong effort dedicated to the development and implementation of a sustainability strategy, InSPIRES outcomes will:  a) give evidence and support political bodies and decision-makers, in order to propose changes in local, regional, national and international policies; b) nurture the debate about the place and role of society in science, encouraging the systematic and ethical involvement of civil society actors and their societal concerns in the research and innovation processes, and c) support the development of new Responsible Research and Innovation (RRI) and Open Science (OSc) strategies and guidelines, in the context of safe spaces to involve and engage civil society in the whole science process.</t>
  </si>
  <si>
    <t>2017-04-01</t>
  </si>
  <si>
    <t>2021-03-31</t>
  </si>
  <si>
    <t>Barcelona Institute for Global Health</t>
  </si>
  <si>
    <t>Barcelona Institute for Global Health; VU Amsterdam; University of Lyon System; Institut Pasteur de Tunis; IrsiCaixa; University of Florence; Essrg (Hungary)</t>
  </si>
  <si>
    <t>grid.434607.2; grid.12380.38; grid.25697.3f; grid.418517.e; grid.424767.4; grid.8404.8; grid.434262.5</t>
  </si>
  <si>
    <t>Spain; Netherlands; France; Tunisia; Spain; Italy; Hungary</t>
  </si>
  <si>
    <t>http://cordis.europa.eu/project/rcn/210055_en.html</t>
  </si>
  <si>
    <t>https://app.dimensions.ai/details/grant/grant.6814428</t>
  </si>
  <si>
    <t>grant.7819776</t>
  </si>
  <si>
    <t>788361</t>
  </si>
  <si>
    <t>WEB OF INNOVATION AND VALUE CHAINS OF ADDITIVE MANUFACTURING UNDER CONSIDERATION OF RRI</t>
  </si>
  <si>
    <t>Additive manufacturing (AM) is a key enabling technology in high value manufacturing. The global AM market is on the rise and in 2016 the industry was valued at $6 billion with 93% being attributed to industrial applications.
Evolving novel innovation networks, perfectly represented by the emerging, rather complex and highly dynamic AM industry sector, are frequently characterised by entirely new business models, high development and adaption rates, as well as strong technology diffusion within the economy. I AM RRI will investigate the AM innovation network in order to facilitate a better understanding and the modelling of the dynamics of its complex web of innovation value chains including openings for responsible research and innovation (RRI). 
In-depth investigation of the AM innovation network, accompanied by open stakeholder and foresight processes, will establish a comprehensive knowledge base and thorough understanding of the network’s components, processes and interconnections, forming the foundation for building a dynamic model. The model will allow deepening the understanding of the AM innovation system even further, and to simulate/govern rapidly developing and complex future changes of the network and its crisscrossing value chains. As core component of I AM RRI, use cases for automotive and medical AM application will be conducted in order to refine the model and to showcase its applicability and adaptability.
The I AM RRI outcomes developed in the course of I AM RRI will be made available to the broad open science community and to stakeholders/policy makers, strengthening research and business, and fostering the evolvement of other novel innovation networks. Strategic guidelines will be defined to initiate institutional change. Identified RRI openings within the AM innovation network will support smart, sustainable and inclusive growth in Europe. I AM RRI will promote AM in Europe as a globally competitive, innovative and world leading key technology.</t>
  </si>
  <si>
    <t>2018-05-01</t>
  </si>
  <si>
    <t>University of Leoben</t>
  </si>
  <si>
    <t>University of Leoben; Austrian Institute of Technology; DeskArtes Oy (Finland); Centro Ricerche FIAT; Tampere University; Tecnalia; Grado Zero Espace (Italy); Lancaster University; Nord University; Delft University of Technology</t>
  </si>
  <si>
    <t>grid.181790.6; grid.4332.6; grid.424121.0; grid.6276.5; grid.502801.e; grid.13753.33; grid.424525.0; grid.9835.7; grid.465487.c; grid.5292.c</t>
  </si>
  <si>
    <t>Austria; Austria; Finland; Italy; Finland; Spain; Italy; United Kingdom; Norway; Netherlands</t>
  </si>
  <si>
    <t>http://cordis.europa.eu/project/rcn/218137_en.html</t>
  </si>
  <si>
    <t>https://app.dimensions.ai/details/grant/grant.7819776</t>
  </si>
  <si>
    <t>grant.7613105</t>
  </si>
  <si>
    <t>787289</t>
  </si>
  <si>
    <t>Fostering a Next Generation of European Photovoltaic Society through Open Science</t>
  </si>
  <si>
    <t>GRECO proposal faces the specific challenge of putting Open Science into action in a research project concerning Photovoltaic (PV) Energy Research.  Photovoltaics is a realistic R&amp;D area in which to set up and operationalize an Open Science demonstrator. By adopting the model of RRI, definitively we will demonstrate how increased endorsement of PV technology will increase utilization and integration of PV technology into the electric energy supply system.
GRECO proposes RRI solutions to increase PV technology useful life, reduce its cost through increased performance and, demonstrate novel competitive solutions in agriculture and buildings. These targets will be met by providing 6 responsible and innovative solutions.
The project brings together several expertise from many areas of knowledge in a coalition among all stakeholders of the quadruple helix representing three continents in a research project with research lines at different Technology Readiness Levels (TRLs). The project duration is of 3 years. GRECO is a double OPEN proposal: on one hand this proposal will be open after the evaluation process in order to facilitate Cross-Fertilization with the project in Swafs-10-2017 call that is finally granted, and on the other, it is open to the engagement of citizens, civil society and stakeholders, embedding an MML plan and two Open Innovation actions.
How are we going to put into practice OPEN and RRI in GRECO proposal? Our scheme implies Open Science in all its dimensions including Citizen Science. Basically it includes Open Science and RRI approaches in all stages of a research project -planning, evaluation, action and closing- by considering different actions that will ensure an active participation from all relevant stakeholders included the civil society and citizens, to guide in the development of innovative solutions, and to guarantee the future acceptance of the research results.</t>
  </si>
  <si>
    <t>2018-06-01</t>
  </si>
  <si>
    <t>Technical University of Madrid</t>
  </si>
  <si>
    <t>Technical University of Madrid; Pompeu Fabra University; Central Laboratory of Solar Energy and New Energy Sources; University of Évora; Consejería de Medio Ambiente y Ordenación del Territorio; Reiner Lemoine Institute; Helmholtz-Zentrum Berlin; European Science Communication Institute; University of Sao Paulo</t>
  </si>
  <si>
    <t>grid.5690.a; grid.5612.0; grid.447713.2; grid.8389.a; grid.450636.2; grid.506512.5; grid.424048.e; grid.493265.f; grid.11899.38</t>
  </si>
  <si>
    <t>Spain; Spain; Bulgaria; Portugal; Spain; Germany; Germany; Germany; Brazil</t>
  </si>
  <si>
    <t>http://cordis.europa.eu/project/rcn/216166_en.html</t>
  </si>
  <si>
    <t>https://app.dimensions.ai/details/grant/grant.7613105</t>
  </si>
  <si>
    <t>grant.8716855</t>
  </si>
  <si>
    <t>16KIS1082K</t>
  </si>
  <si>
    <t>Verbundprojekt: Quantentechnologien für sichere Netzwerke und Kommunikation -QuNET-, Teilvorhaben: Infrastruktur, Technologie und Demonstration von freistrahl- und faserbasierter Quantenschlüsselverteilung mit Fokus auf Fasernetze und mobiler Open Science Plattformen</t>
  </si>
  <si>
    <t>Collaborative project: quantum technologies for secure networks and communication -QuNET-, sub-project: infrastructure, technology and demonstration of free-beam and fiber-based quantum key distribution with a focus on fiber networks and mobile open science platforms</t>
  </si>
  <si>
    <t>Fraunhofer Institute for Applied Optics and Precision Engineering</t>
  </si>
  <si>
    <t>grid.418007.a</t>
  </si>
  <si>
    <t>Germany</t>
  </si>
  <si>
    <t>Federal Ministry of Education and Research</t>
  </si>
  <si>
    <t>https://foerderportal.bund.de/foekat/jsp/SucheAction.do?actionMode=view&amp;fkz=16KIS1082K</t>
  </si>
  <si>
    <t>https://app.dimensions.ai/details/grant/grant.8716855</t>
  </si>
  <si>
    <t>grant.8554284</t>
  </si>
  <si>
    <t>RF1DA048790</t>
  </si>
  <si>
    <t>A Functional and Selective Toolkit for Choroid Plexus Networks</t>
  </si>
  <si>
    <t>PROJECT SUMMARY The choroid plexus (ChP) is a vital tissue located in each ventricle in the brain. The ChP is composed of two parallel sheets of epithelial cells with an intervening network of primarily non-neural cell types and vasculature. The ChP (1) produces cerebrospinal fluid (CSF) containing growth-promoting factors for the brain, (2) forms a blood-CSF barrier that gates communication between the central nervous system (CNS) and the systemic milieu, (3) provides for immune cell entry into the brain, and (4) offers an enticing framework for enhanced drug delivery. While ideally positioned to regulate brain function broadly, compared to other neural and non-neural brain systems, the ChP network is surprisingly poorly understood. Progress in understanding its role has been hindered in large part due to the lack of available tools for selectively accessing and controlling the ChP in vivo. Here, we develop a toolkit to enable a modern, system-level approach to ChP study in vivo. We recently used single cell sequencing to comprehensively classify and characterize the resident cells of the ChP. We will use this new map to engineer mouse driver lines expressing Cre- or Flpe-recombinase in specific ChP cell types, allowing precise monitoring and control of each type (Aim I). In Aims II and III, we focus on developing tools to observe and control calcium activity patterns. In Aim II we will develop detailed methods for 3D 2- photon imaging of ChP epithelial cells, including 3D non-rigid alignment of imaging volumes and methods for tracking the same cells across hours, days and weeks. In this Aim, we will also optimize the acquisition and analysis of 2-photon imaging datasets to visualize motility dynamics of ChP immune cells. Our Preliminary Data reveal rich dynamics of both kinds in different ChP cell types. Testing the functional role of calcium activity is greatly aided by the ability to directly manipulate this crucial molecule. In Aim III, we will develop optimal and detailed protocols for optogenetic and chemogenetic regulation of the ChP, initially focusing on the induction of calcium dynamics in epithelial cells. We will actively employ best practices in Open Science, to ensure rapid dissemination of all products of this work, including through a database-integrated website to facilitate easy community access. This toolkit development builds on the ongoing collaboration led by PI Dr. Maria Lehtinen, an expert in ChP function. Drs. Mark Andermann and Christopher Moore are expert at in vivo systems neuroscience, specifically the use and novel development of 2-photon, optogenetic and chemogenetic tools. This successful partnership has produced the Preliminary Data shown throughout.</t>
  </si>
  <si>
    <t>2019-08-01</t>
  </si>
  <si>
    <t>MARIA LEHTINEN; CHRISTOPHER I MOORE</t>
  </si>
  <si>
    <t>Boston Children's Hospital</t>
  </si>
  <si>
    <t>grid.2515.3</t>
  </si>
  <si>
    <t>National Institute on Drug Abuse</t>
  </si>
  <si>
    <t>http://projectreporter.nih.gov/project_info_description.cfm?aid=9798116</t>
  </si>
  <si>
    <t>https://app.dimensions.ai/details/grant/grant.8554284</t>
  </si>
  <si>
    <t>grant.3114157</t>
  </si>
  <si>
    <t>1010674</t>
  </si>
  <si>
    <t>Collaborative Research: Cyberinfrastructure-enabled Computational Nanoscience for Energy Technologies</t>
  </si>
  <si>
    <t>Proposal Number: EPS -1010674 Institution: University of Nebraska Linked to: EPS-1010094 Institution: University of Puerto Rico Proposal Title: Collaborative Research: Cyberinfrastructure-enabled Computational Nanoscience for Energy Technologies This EPSCoR Research Infrastructure Improvement (RII) Track-2 award builds a consortium of five universities and two computing centers in Nebraska (NE) and Puerto Rico (PR) for collaborative leadership in nanoscience for energy technologies. This consortium brings together the expertise and resources of both the jurisdictions to build a critical mass of computational materials scientists. The project will develop an adaptive cyberinfrastructure that provides access to local and national computing resources and provide research based education for postdoctoral fellows, graduate and undergraduate students in computational nanoscience. The consortium will enable new collaborative cutting-edge research in energy technologies, expand opportunities for research in four-year colleges, and increase the participation of underrepresented groups in STEM fields in both NE and PR. Intellectual Merit The research is focused on exploring new functional properties of novel nanomaterials for energy efficient electronics and the development of nanocatalysts for energy applications. Predictive computational modeling efforts will provide routes for testing new ideas and guidance for optimized physical experimentation. The consortium members will work collaboratively in a modern computational environment linked with national resources such as the Open Science Grid and TeraGrid. Computational materials researchers and software developers in NE and PR will collaborate to create an Open Source Code Library (OSCL) of electronic structure and quantum chemistry codes and facilitate the design of new materials and nanostructures for efficient energy applications. Broader Impacts The NE-PR consortium will expand and enhance the computational capabilities, networking possibilities for research and educational activities at the universities of NE and PR. The OSCL will serve as a repository of nanoscience codes which will benefit the computational nanoscience community. Overall, the consortium will bring together human resources and facilities of NE and PR across institutional, geographical and cultural boundaries and enable new collaborative cutting-edge research in energy technologies. This project will train a diverse, well-prepared, and internationally competent STEM workforce necessary to sustain the nation's competitive edge. The participation of Hispanic students in the cyber-workforce will be increased. The project includes a strong dissemination component aimed at engaging low-income, first generation pre-college students and teachers at underserved school districts, as well as raising the awareness of the general public about nanoscience.</t>
  </si>
  <si>
    <t>2010-10-01</t>
  </si>
  <si>
    <t>F Choobineh; David Swanson; Evgeny Tsymbal</t>
  </si>
  <si>
    <t>University of Nebraska–Lincoln</t>
  </si>
  <si>
    <t>grid.24434.35</t>
  </si>
  <si>
    <t>http://www.nsf.gov/awardsearch/showAward?AWD_ID=1010674&amp;HistoricalAwards=false</t>
  </si>
  <si>
    <t>https://app.dimensions.ai/details/grant/grant.3114157</t>
  </si>
  <si>
    <t>0306 Physical Chemistry (incl. Structural); 0307 Theoretical and Computational Chemistry; 03 Chemical Sciences; 03 Chemical Sciences</t>
  </si>
  <si>
    <t>grant.4108506</t>
  </si>
  <si>
    <t>1502208</t>
  </si>
  <si>
    <t>US CLIVAR Project Office</t>
  </si>
  <si>
    <t>This award supports the US CLIVAR Project Office (USCPO) for the next five years. US CLIVAR (ClImate VARiability and predictability) is a long-term research program which seeks to * Understand the role of the oceans in observed climate variability on different timescales. * Understand the processes that contribute to climate variability and change in the past, present, and future. * Better quantify uncertainty in the observations, simulations, predictions, and projections of climate variability and change. * Improve the development and evaluation of climate simulations and predictions. * Collaborate with research and operational communities that develop and use climate information. Funds from this award cover USCPO staffing, travel by US scientists to participate in US CLIVAR meetings, costs associated with open science workshops, and outreach and communication efforts necessary to communicate US CLIVAR findings and opportunities. The intellectual merit of this proposal enables development of new community-driven scientific plans, coordination of research activity implementation, and provides assistance to US research programs so they can more effectively engage with the research community and address shared research goals. US CLIVAR has broader impacts through its work in organizing the research community to pursue topics which are of societal relevance as well as scientific interest. US CLIVAR research is motivated by a desire to anticipate forms of climate variability and change that have important human consequences. In addition, US CLIVAR activities include efforts to work with stakeholders, decision makers, and long-range operational forecasters to ensure that research results of interest to these communities are effectively communicated.</t>
  </si>
  <si>
    <t>2015-06-15</t>
  </si>
  <si>
    <t>Karyn Sawyer; Hanne Mauriello; Michael Patterson</t>
  </si>
  <si>
    <t>University Corporation for Atmospheric Research</t>
  </si>
  <si>
    <t>grid.413455.2</t>
  </si>
  <si>
    <t>http://www.nsf.gov/awardsearch/showAward?AWD_ID=1502208&amp;HistoricalAwards=false</t>
  </si>
  <si>
    <t>https://app.dimensions.ai/details/grant/grant.4108506</t>
  </si>
  <si>
    <t>04 Earth Sciences; 0401 Atmospheric Sciences</t>
  </si>
  <si>
    <t>grant.3094553</t>
  </si>
  <si>
    <t>0839981</t>
  </si>
  <si>
    <t>Scientific integration and coordination activities of DIVERSITAS, the global change programme dedicated to Biodiversity science</t>
  </si>
  <si>
    <t>Diversitas will focus on synthesis, integration, and global-scale issues of environmental science. The program will emphasize the planning and implementation of the global biodiversity information network (GEO BON) that is expected to provide sound scientific underpinnings for resolution of the above issues. Diversitas will continue to organize its efforts in four core projects ? bioGENESIS, bioDISCOVERY, bioSUSTAINABILITY, and ecoSERVICES) ? and five cross-cutting networks ? on mountains, landscapes, freshwater, eco-health, and invasive species. These projects and networks will promote integrative science in applied areas such as biodiversity conservation and possible links between biodiversity changes and human health. Diversitas will work towards convening another open science conference to carry its synthesis activities further, to engage more developing country scientists, and to fill gaps related to the scientific basis for adaptation to climate change. The ESSP will encourage the Earth system research community and the broader stakeholder community to identify the most important decadal-scale Earth system research questions that are most relevant to the needs of decision-makers concerned with global environmental change and human well-being. The ESSP will help to shape the Earth system science agenda for the next decade, especially by serving as a virtual organization for Earth system science and continuing to advance its joint programs in such areas as water, carbon, food and health. Both Diversitas and the ESSP will also work to assure that the results of the research they support is communicated effectively to decision/policy makers (.e.g., through development of robust biodiversity indicators, global data bases, and science-policy assessments.</t>
  </si>
  <si>
    <t>2009-10-01</t>
  </si>
  <si>
    <t>2016-09-30</t>
  </si>
  <si>
    <t>Deliang Chen; Anne Larigauderie</t>
  </si>
  <si>
    <t>International Council of Scientific Unions</t>
  </si>
  <si>
    <t>http://www.nsf.gov/awardsearch/showAward?AWD_ID=0839981&amp;HistoricalAwards=false</t>
  </si>
  <si>
    <t>https://app.dimensions.ai/details/grant/grant.3094553</t>
  </si>
  <si>
    <t>05 Environmental Sciences; 05 Environmental Sciences; 0501 Ecological Applications; 0502 Environmental Science and Management</t>
  </si>
  <si>
    <t>grant.4243076</t>
  </si>
  <si>
    <t>R01AG047596</t>
  </si>
  <si>
    <t>Mapping interindividual variation in the aging connectome</t>
  </si>
  <si>
    <t>DESCRIPTION (provided by applicant): Recent decades have witnessed landmark advances in mapping neurocognitive decline in the elderly, as well as discerning its determinants. Central to this success is the emergence of magnetic resonance imaging (MRI)- based approaches to mapping human brain function and structure. These efforts have identified several protective factors. In particular, cardiovascular fitness (CF), has emerged as one of the strongest predictors of longevity, neurobiological integrity and cognitive performance in the elderly -a finding supported by cross- sectional, longitudinal and interventional studies alike. However, the origins of neurocognitive decline in mid life have received less attention in brain imaging, and likely represent missed opportunities for early intervention. The present application calls for the generation of an open science resource to comprehensively map neurobiological change throughout mid and older adulthood in a community-ascertained sample. This resource will help to discern the midlife relevance of putative determinants of neurocognitive decline previously established in the elderly (e.g., CF). Specifically, we propose to generate a community-ascertained structured multi-cohort, longitudinal sample (Ne233 after data loss) from ages 40.0-74.9 yrs that can be used to delineate aging trajectories of the brain's functional and structural architectures, and capture brain-behavior relationships. 19 age-cohorts (n=23/cohort) will be spaced two years apart, each with 4 assessments spaced 12 months apart. Per cohort, we expect to have at least 18 participants with 2 or more consecutive, usable datasets, 16 with 3 or more usable datasets, and at least 13 participants with all 4 datasets. Proposed imaging methods include resting-state functional MRI (R-fMRI), 137-direction diffusion tensor imaging, arterial spin labeling and morphometry. We will also collect a task-based fMRI assessment of executive function (flanker), allowing for direct comparisons between measures of functional connectomics with task-based cortical recruitment and psychophysiological interactions. State-of-the-art multband imaging will be used for functional and diffusion-weighted data to maximize sampling rate, as well as spatial and angular resolution, while minimizing participant burden. Comprehensive phenotyping will include dimensional cognitive, behavioral, medical, sociodemographic, and psychiatric assessments. Gold-standard CF assessments, neuroimmunologic markers and genetics will also be obtained. The impact of phenotypic variables on multimodal structure- function relationships will be examined using an innovative multi-kernel varying coefficient framework. The proposed work builds on the Nathan Kline Institute-Rockland Sample, a large cross-sectional sample of brain development, maturation and aging in ages 6.0-85.0 yrs, currently funded to recruit and assess 1000 community-ascertained participants using multiband imaging-based R-fMRI and DTI and deep phenoytyping. De-identified data will be shared quarterly on a pre-publication basis via The 1000 Functional Connectomes Project. Building upon the NKI-RS effort minimizes startup, infrastructure, recruitment and design needs.</t>
  </si>
  <si>
    <t>STAN COLCOMBE; MICHAEL PETER MILHAM</t>
  </si>
  <si>
    <t>Nathan Kline Institute for Psychiatric Research</t>
  </si>
  <si>
    <t>grid.250263.0</t>
  </si>
  <si>
    <t>http://projectreporter.nih.gov/project_info_description.cfm?aid=9719703</t>
  </si>
  <si>
    <t>https://app.dimensions.ai/details/grant/grant.4243076</t>
  </si>
  <si>
    <t>11 Medical and Health Sciences; 17 Psychology and Cognitive Sciences; 1109 Neurosciences; 1701 Psychology</t>
  </si>
  <si>
    <t>grant.3982672</t>
  </si>
  <si>
    <t>1450053</t>
  </si>
  <si>
    <t>NRT-DESE: Environment and Society: Data Science for the 21st century (DS421)</t>
  </si>
  <si>
    <t>Global environmental change poses critical environmental and societal needs. This National Science Foundation Research Traineeship (NRT) award prepares master's and doctoral students at the University of California - Berkeley with tools to advance frontiers at the intersection of social, natural, and data science. Trainees will develop skills in data visualization, informatics, software development, and science communication. Through an innovative team-based problem-solving course, trainees will collaborate with an external partner organization to tackle a challenge in global environmental change that includes a significant problem in data analysis and interpretation of impacts and solutions. A new generation of researchers and professionals interested in issues of environmental change will be trained in the emerging practices of open science, which will create fully reproducible and collaborative analyses that document the evidence for scientific conclusions and their implications for policy. This training program will advance progress on grand challenges of national and global importance. The research theme of this program addresses grand challenges at the junction of open science and reproducible data analysis, responses of coupled human-natural systems to rapid environmental change, and development of evidence-based solutions. Trainees will research topics such as management of water resources, regional land use, and responses of agricultural systems to changes in economic and climate factors. Trainees will master the skills needed to evaluate how rapid environmental change impacts human and natural systems and to develop and evaluate solutions in public policy, resource management, and environmental design that will mitigate negative effects on human well-being. Trainees will learn to apply these skills examining the integrated dynamics of coupled human-natural systems from local to global scales.</t>
  </si>
  <si>
    <t>2015-04-01</t>
  </si>
  <si>
    <t>Maximilian Auffhammer; David Ackerly; Philip Stark; N. Maggi Kelly</t>
  </si>
  <si>
    <t>University of California, Berkeley</t>
  </si>
  <si>
    <t>grid.47840.3f</t>
  </si>
  <si>
    <t>Directorate for Education &amp; Human Resources</t>
  </si>
  <si>
    <t>http://www.nsf.gov/awardsearch/showAward?AWD_ID=1450053&amp;HistoricalAwards=false</t>
  </si>
  <si>
    <t>https://app.dimensions.ai/details/grant/grant.3982672</t>
  </si>
  <si>
    <t>0502 Environmental Science and Management; 05 Environmental Sciences</t>
  </si>
  <si>
    <t>grant.2521530</t>
  </si>
  <si>
    <t>R01GM100039</t>
  </si>
  <si>
    <t>The WikiPathways Project: At the Intersection of Big Data and Researcher Knowledge</t>
  </si>
  <si>
    <t>PROJECT SUMMARY WikiPathways aims to capture the full diversity of biological pathway information as both human readable diagrams and computational models. Our pioneering approach, especially among biomedical databases, has been to dramatically decentralize collection and curation, opening the process up to any interested researcher or citizen scientist, while maintaining multiple tiers of quality assurance prior to distribution. The approach is working. In the midst of an already exceptional growth curve, we are now targeting new sources of published pathway information yet to be modeled by any other database and new onramps for researchers to become contributors. Further, we intend to make pathway information more accessible and relevant by supplying multiple image and data formats, and also by taking the time to integrate our pathway data with public and user datasets, semantic resources, publications, and bioinformatics workflows. These new inputs and output also depend on stable, scalable infrastructure, thus our aims: 1. To target new content streams from published figures and consortia, while also expanding the potential base of contributors and curators through innovative training systems and improved web-based pathway modeling tools. 2. To enhance research results through the integration of pathway information with specific datasets, resources and workflows, enabling custom visualizations, semantic queries, and enrichment analyses. 3. To provide researchers with a reliable set of services through specific software hardening and modularizing steps that will support scalable and sustainable hardware options. Over the next 5 years, we will redefine (yet again) what is expected from a pathway database by capturing the full diversity of biological pathway models and providing dynamic and integrated views of these pathway data. Our aim to include more researchers in our collaborative pathway collection and curation process serves the database, and also will expose researchers to the direct benefits of open science practices. Ultimately, our goal remains to support and enhance efforts across all areas of biomedical and disease research. A comprehensive collection of pathway models continuously maintained by an open, collaborative process will provide valuable context and connections for diverse datasets.</t>
  </si>
  <si>
    <t>2012-09-01</t>
  </si>
  <si>
    <t>ALEXANDER R PICO</t>
  </si>
  <si>
    <t>Gladstone Institutes</t>
  </si>
  <si>
    <t>grid.249878.8</t>
  </si>
  <si>
    <t>National Institute of General Medical Sciences</t>
  </si>
  <si>
    <t>http://projectreporter.nih.gov/project_info_description.cfm?aid=9690730</t>
  </si>
  <si>
    <t>https://app.dimensions.ai/details/grant/grant.2521530</t>
  </si>
  <si>
    <t>grant.3118175</t>
  </si>
  <si>
    <t>1032889</t>
  </si>
  <si>
    <t>SDCI Sec Improvement: Enhancing Bro for Operational Network Security Monitoring in Scientific Environments</t>
  </si>
  <si>
    <t>Over recent years, significant effort has gone into ensuring high availability and integrity of NSF-funded large-scale computational research cyberinfrastructure. This project targets the improvement of a particular security component that is widely used to protect these NSF investments: the open-source "Bro" intrusion detection framework, which is deployed by major universities, large research labs, supercomputing centers, and open-science communities. Bro's popularity is a two-edged sword, however, as it comes with demands that are often difficult to meet for the small research team behind the system. Therefore, this work establishes a sustainable development model for Bro by providing explicit engineering resources outside of the scope of research efforts, and uses them to advance the system to a state at which Bro's user community can take a more active role in its future development. More specifically, this project (1) improves the perspective of Bro's end-users by providing extensive up-to-date documentation and support, and refining many of the rough edges that the system has accumulated over time; (2) unifies and modernizes Bro's current code base that has evolved over 14 years of active development; (3) improves Bro's processing performance to the degree required for operation in current and future large-scale scientific environments; and (4) adds new data analysis functionality in the form of a highly interactive graphical user interface and a transparent database interface. By specifically addressing much of the feedback the Bro team has received from users, the project enables a wide range of new sites to use Bro effectively for protecting their cyberinfrastructure.</t>
  </si>
  <si>
    <t>Robin Sommer; Vern Paxson; Adam Slagell</t>
  </si>
  <si>
    <t>International Computer Science Institute</t>
  </si>
  <si>
    <t>grid.185107.a</t>
  </si>
  <si>
    <t>http://www.nsf.gov/awardsearch/showAward?AWD_ID=1032889&amp;HistoricalAwards=false</t>
  </si>
  <si>
    <t>https://app.dimensions.ai/details/grant/grant.3118175</t>
  </si>
  <si>
    <t>08 Information and Computing Sciences; 0801 Artificial Intelligence and Image Processing</t>
  </si>
  <si>
    <t>grant.4312383</t>
  </si>
  <si>
    <t>1450459</t>
  </si>
  <si>
    <t>Collaborative Research: SS2-SSI: The Agave Platform: An Open Science-As-A-Service Cloud Platform for Reproducible Science</t>
  </si>
  <si>
    <t>In today's data-driven research environment, the ability to easily and reliably access compute, storage, and derived data sources is as much a necessity as the algorithms used to make the actual discoveries. The earth is not shrinking, it is digitizing, and the ability for US researchers to stay competitive in the global research community will increasingly be determined by their ability to reduce the time from theory to discovery. Over the last 5 years, the open source commercial sector has greatly outpaced the academic research world in its growth and adoption of programming languages, infrastructure design, and interface development. Problems that were primarily academic in nature several years ago are now common in the commercial world. Terms like big data, business intelligence, remote visualization, and streaming event processing, have moved from the classroom to the board room. However, academic projects are largely unable to take advantage of many today's most popular and widely used open source technologies within the context of their campus and shared research infrastructure. The recently completed, NSF funded, Science Gateway Institute planning project revealed just how far behind many communities are. In a survey of over 26,000 NSF-funded PIs, science gateway developers, and leaders in higher education (i.e., CIOs, CTOs, and others), over 85% of respondents said they needed help adapting existing technologies to realize the needs of their gateway. Another 80% said they needed help simply understanding what technologies were available to them. The research community doesn't just see the gap, they live it. This project seeks to quickly close the capability gap between academic and commercial infrastructure by extending and making robust the Agave Platform, an open, Science-as-a-Service cloud platform for reproducible science. Essentially, this project will allow scientists to focus their energies on their science rather than so much on the computing technologies they use. This Agave Platform will build upon the success of the existing Agave Developer APIs which currently serve over 20,000 users in the plant biology community. This project includes three well-defined efforts which will synergistically evolve the current technology into a sustainable Science-as-a-Service platform for the national research community. First,it will extend the Agave Developer APIs with additional services and management interfaces to create a cohesive, self-provisioning Agave Platform which will enable Science-as-a-Service to the developer community. Second, the project team will partner with commercial and academic institutions to create a community driven Application Exchange (AX) based on Docker container technology to facilitate application transparency, portability, attribution, and reproducibility. Third, the project will consolidate existing open source contributions from projects already with the Agave ecosystem into Agave ToGo, a collection of reference science gateways in multiple languages and web frameworks. The Agave Platform will democratize access to software and infrastructure across all areas of science and engineering by modernizing the mechanisms with which the research community can utilize and access academic research infrastructure. This will bridge the gap between industrial and academic research infrastructure and allow researchers to use a new generation of open source software and technologies. The AX will enable greater interoperability and accountability in the way computational science results are published and reviewed. Through the matching investment of industrial partners, reproducibility, best practices, and rigorous scientific review will be brought to the mainstream and promoted as a fundamental aspect of the scientific process in an open, sustainable way. Agave ToGo will make custom gateways readily available to end users and developers alike. For end users, it will empower them to focus on domain science rather than computer science. For developers, it will stimulate innovation and increase the opportunity for discovery. When combined with the Agave Platform and Application Exchange, Agave ToGo will enable novice users to create scalable, reproducible, digital labs that span their office, commercial cloud, and national data centers in a matter of minutes.</t>
  </si>
  <si>
    <t>2015-08-01</t>
  </si>
  <si>
    <t>2019-03-31</t>
  </si>
  <si>
    <t>Rion Dooley; John Fonner</t>
  </si>
  <si>
    <t>http://www.nsf.gov/awardsearch/showAward?AWD_ID=1450459&amp;HistoricalAwards=false</t>
  </si>
  <si>
    <t>https://app.dimensions.ai/details/grant/grant.4312383</t>
  </si>
  <si>
    <t>grant.7909178</t>
  </si>
  <si>
    <t>U24AG061340</t>
  </si>
  <si>
    <t>AMP-AD Data Coordination Center</t>
  </si>
  <si>
    <t>Project Summary/Abstract Alzheimer?s Disease (AD) is a debilitating neurodegenerative disease affecting more than 5 million Americans. Despite significant investment in drug discovery and development, no therapeutic options yet exist that can prevent, slow, or cure AD. The Accelerating Medicines Partnership in Alzheimer?s Disease Target Discovery and Preclinical Validation project (AMP-AD) was designed to help address this problem by identifying candidate targets through evaluation of AD-induced changes in human molecular state on a systems level. The program uses an open science paradigm to support early, iterative integration of resources and evaluation of findings across multiple independent teams. This approach was designed to improve observations through integration of multiple data sources, to increase confidence in outcomes through transparency, reproducibility, and benchmarking of methods and to accelerate evaluation of nominated AD targets by aggregating evidence and expertise across the field. Cross-consortium activities are supported by the Data Coordination Center (DCC) led by Sage Bionetworks. Functions include resource sharing, performance of cross-team analytical projects, and coordinated evaluation across the program of research outcomes. The overarching goal of AMP- AD Data Coordinating Center is to advance the AMP-AD research program through open science practices for coordinated and integrated evaluation of AD targets. As the AMP-AD community expands in terms of people, data, and research projects, several extensions to the existing DCC services are necessary to fully support the program. These include: (a) improved mechanisms to identify resources across the expanding spectrum of projects, (b) support for biologists without informatics expertise to interpret and use AD systems biology resources, (c) mechanisms to integrate external expertise and/or resources where they are needed to advance program goals, and (d) targeted analyses that serve to bridge analytical gaps across individual projects. By combining existing services with these advancements, the DCC will work to: 1. Distribute AMP-AD systems biology assets through the AMP-AD Knowledge Portal. 2. Integrate research efforts across AMP-AD projects through cross-team analyses. 3. Expand the broader impact of AMP-AD through community outreach. The proposed work is designed to maximize the vast resources and biological insights within AMP-AD and to accelerate characterization and validation of AMP-AD targets through the open dissemination and evaluation of a set of high-confidence therapeutic targets.</t>
  </si>
  <si>
    <t>2018-09-30</t>
  </si>
  <si>
    <t>2023-08-31</t>
  </si>
  <si>
    <t>LARA M MANGRAVITE</t>
  </si>
  <si>
    <t>http://projectreporter.nih.gov/project_info_description.cfm?aid=9787272</t>
  </si>
  <si>
    <t>https://app.dimensions.ai/details/grant/grant.7909178</t>
  </si>
  <si>
    <t>grant.6624471</t>
  </si>
  <si>
    <t>1659300</t>
  </si>
  <si>
    <t>CC*Data: National Cyberinfrastructure for Scientific Data Analysis at Scale (SciDAS)</t>
  </si>
  <si>
    <t>Scientific discovery is increasingly dependent on huge datasets that require computing at unprecedented scale. Laboratory computers and spreadsheets simply cannot handle the data flowing from modern measurement devices, such as DNA sequencers. Scientific experiments now require understanding of both the underlying science and the cyberinfrastructure (CI) ecosystem to design and execute necessary computations. Fortunately, significant and strategic support from the public and private sectors is creating a distributed computational ecosystem at the national level to help meet the computational demands of large datasets. This project, the Scientific Data Analysis at Scale (SciDAS) is designed to improve flexibility and accessibility to national resources, helping researchers more effectively use a broader array of these resources. SciDAS is developed using large-scale systems biology and hydrology datasets, but is extensible to many other domains. On a technical level, SciDAS federates access to multiple national CI resources including NSF Cloud, Open Science Grid, the Extreme Science and Engineering Discovery Environment (XSEDE v2.0), petascale supercomputers such as COMET, and campus resources. Central to SciDAS is the use of ExoGENI dynamic networked infrastructure to enable Layer-2 connectivity and data movement between these resources and data repositories. SciDAS relies on the integrated-Rule-Oriented-Data-System (iRODS), enhanced with software-defined-networking (SDN) capabilities, to support network-aware data management decisions and efficient use of network resources. The distributed and scalable nature of both the data-sharing and the compute infrastructure are exploited to optimize for computer and data locality, boosting the performance of workflows and scientific productivity. Scientific discovery use cases in systems biology and hydrology will drive cyberinfrastructure development at the petascale level while simultaneously generating useful results for domain scientists.</t>
  </si>
  <si>
    <t>2017-02-15</t>
  </si>
  <si>
    <t>2021-01-31</t>
  </si>
  <si>
    <t>FRANK FELTUS; Stephen Ficklin; Melissa Smith; Ray Idaszak; Steven Cox; Claris Castillo</t>
  </si>
  <si>
    <t>Clemson University</t>
  </si>
  <si>
    <t>grid.26090.3d</t>
  </si>
  <si>
    <t>http://www.nsf.gov/awardsearch/showAward?AWD_ID=1659300&amp;HistoricalAwards=false</t>
  </si>
  <si>
    <t>https://app.dimensions.ai/details/grant/grant.6624471</t>
  </si>
  <si>
    <t>0803 Computer Software; 0801 Artificial Intelligence and Image Processing; 0806 Information Systems; 08 Information and Computing Sciences; 08 Information and Computing Sciences; 08 Information and Computing Sciences</t>
  </si>
  <si>
    <t>grant.3046747</t>
  </si>
  <si>
    <t>0402845</t>
  </si>
  <si>
    <t>Support for International Council for Science (ICSU) Environmental and Global Change Activities</t>
  </si>
  <si>
    <t>ICSU will bring together international scientific communities to address pressing and intellectually challenging global topics, among which are the World Climate Research Program (WCRP); the biological diversity program, DIVERSITS; and the efforts of the Earth System Science Partnership (ESSP) to develop new studies on comprehensive global issues of food, carbon, water and health are of particular importance. ICSU facilitates intellectual cross-fertilization across broad fields of environmental science and serves both a scientific and a societal imperative by supporting international advancement of knowledge and of understanding while improving future ability to respond to environmental challenges in realistic ways. ICSU activities in environment and global change will focus over the next year on natural and manmade hazards; global observing systems; new environment science-related initiatives; vulnerability and resilience to multiple climate/global change stresses; planning for science associated with the Fourth International Polar Year (IPY); and scenarios to assess the status of the environment at both global and regional scales. ICSU will support activities of the WCRP related to further development of the Global Energy and Water Cycle Experiment (GEWEX), Stratospheric Processes and their Role in Climate (SPARC); the Climate Variability and Predictability (CLIVAR) Study; the study of Climate and Cryosphere (CliC); and the Global Earth Observing System. ICSU will support implementation of the DIVERSITAS Science Plan that focuses on three core projects - BioDISCOVERY, dedicated to taxonomy, monitoring and drivers of biodiversity change; EcoSERVICES, dedicated to biodiversity, ecosystem functioning and services; BioSUSTAINABILITY, dedicated to science at the basis of conservation and sustainable development. Progress in these core projects will be presented to and reviewed in the first DIVERSITAS Open Science Conference in Oaxaca, Mexico, in November 2005. ICSU will also support efforts of the ESSP to develop new studies on comprehensive global issues of food, carbon, water and health that are of particular importance. The latter cross-cutting programs will bring together under the aegis of the ESSP scientists in many countries cooperating through the WCRP, DIVERSITAS, the International Geosphere-Biosphere Program (IGBP); and the International Human Dimensions (of Global Environmental Change) Program (IHDP).</t>
  </si>
  <si>
    <t>2004-09-01</t>
  </si>
  <si>
    <t>2009-02-28</t>
  </si>
  <si>
    <t>Thomas Rosswall</t>
  </si>
  <si>
    <t>http://www.nsf.gov/awardsearch/showAward?AWD_ID=0402845&amp;HistoricalAwards=false</t>
  </si>
  <si>
    <t>https://app.dimensions.ai/details/grant/grant.3046747</t>
  </si>
  <si>
    <t>grant.4320435</t>
  </si>
  <si>
    <t>DE-FG02-08ER46547</t>
  </si>
  <si>
    <t>IMAGING POINT DEFECTS, CLUSTERS, AND POPULATIONS WITH HIGH PRECISION STEM</t>
  </si>
  <si>
    <t>Imaging Point Defects with 4D STEM 
Paul M. Voyles and Dane Morgan 
Department of Materials Science and Engineering, University of Wisconsin-Madison 
Point defects and defect clusters control many of the electronic, optical, magnetic, and mechanical properties of materials. Controlling, engineering, and ultimately designing point defect types, concentrations, and spatial distributions is a key element in designing new materials with new functionality. Achieving control requires the ability to characterize point defects. This project will support development and application of methods in electron microscopy, combined with materials simulation and theory, toward the ultimate goal of being able to count point defects one at a time and know where they are at atomic resolution. 
This project will advance the state of the art in point defect imaging by developing methods based on four dimensional (4D) scanning transmission electron microscopy (STEM) and (ii) apply current Z-contrast STEM imaging methods to provide new and essential insight into the point defect populations in inorganic halide perovskite materials. The scientific impact of the proposed project will be: 
1.     Development of 4D STEM acquisition and analysis, including development of convolutional neural networks for 4D STEM data analysis; 
2.   4D STEM imaging of point defects that reduce local scattering, including oxygen vacancies in LaMnO3 and Ti on Sr site antisite defects that are proposed to create ferroelectricity in SrTiO3; 
3.   Fundamental insight into point defects in inorganic halide perovskites by using experimental measurements of selected point defects using low-dose Z-contrast STEM to constrain ab initio point defect thermodynamic models. 
4D STEM uses a pixelated detector to collect complete 2D convergent beam electron diffraction (CBED) patterns at each point of a STEM 2D probe scan (2D x 2D = 4D). This rich data set contains information about the scattering from and local structure distortions surrounding point defects, which will enable defect detection with unprecedented sensitivity. This project will develop convolutional neural networks (CNNs) to analyze 4D STEM data by training against libraries of multislice CBED simulations. CNNs learn features in images, rather than comparing intensities pixel-by-pixel, making them more robust against noise and experimental imperfections than current methods. Both the CNNs and the software to generate training data and train networks for new materials and problems will be released as open source software using open science distribution platforms including the Materials Data Facility. 
In parallel to developing new methods, this project will apply recent advances in low-dose, high-precision Z-contrast STEM imaging to study point defects in CsPbBr3, then other inorganic halide perovskites. Halide perovskites have generated tremendous interest for photovoltaic and optoelectronic applications. However, despite a number of ab initio studies, their point defect thermodynamics remain poorly understood, hampering development of new materials. This project will use low-dose Z-contrast STEM to identify defects including interstitials and antisite defects, then use this data to validate and constrain new ab initio point defect models. The tightly integrated STEM and ab initio modeling will result in predictive models, and experimentally validated understanding, of point defect thermodynamics in these materials. 
If fully successful, the methods and results created by this project have the potential to impact many areas of materials science and technology relevant to society’s future energy needs.</t>
  </si>
  <si>
    <t>Paul Voyles</t>
  </si>
  <si>
    <t>Office of Basic Energy Sciences</t>
  </si>
  <si>
    <t>https://pamspublic.science.energy.gov/WebPAMSExternal/Interface/Common/ViewPublicAbstract.aspx?rv=bec947be-3f8f-4277-9d1c-0c34fba05224&amp;rtc=24&amp;PRoleId=10</t>
  </si>
  <si>
    <t>https://app.dimensions.ai/details/grant/grant.4320435</t>
  </si>
  <si>
    <t>0299 Other Physical Sciences; 02 Physical Sciences</t>
  </si>
  <si>
    <t>grant.7070063</t>
  </si>
  <si>
    <t>770342</t>
  </si>
  <si>
    <t>Using science for/in diplomacy for addressing global challenges</t>
  </si>
  <si>
    <t>The challenges for EU foreign policy increase in complexity and urgency. Scientific knowledge and networks contribute to the solution of a number of these challenges. The prospects for these contributions are promising, not least in light of Europe’s scientific capacities and the efforts towards open science, which the European Union is leading. However, the opportunities science and science cooperation offer for European Union foreign policy are underexploited. 
While the EU’s foreign policy landscape is now better set up to develop and exploit science diplomacy, the scientific and diplomatic communities often do not communicate with each other. Organising science diplomacy in a multi-level governance system is a challenge, as is dealing with interdependency. There is also no clear model for recruiting and employing science diplomats. 
The goal of the S4D4C project is to support current and future EU science diplomacy for the benefit of the Union’s strategic capacities, foreign policy goals and the development of solutions for societal challenges. 
In order to achieve this, S4D4C brings together scholars of foreign and science policy, advisors, science diplomacy professionals and diplomatic training institutions. We analyse cases of EU science diplomacy that relate to foreign policy goals, relevant EU-level instruments and important scientific developments. Employing a co-creation approach with stakeholders, we craft a governance framework for science diplomacy. It contains recommendations and models for science diplomacy interfaces, processes and knowledge resources. Furthermore, we develop training modules for current and future science diplomats. 
At the end of S4D4C, the EU will have strengthened science diplomacy capacities, which will contribute to its foreign policy goals and commitments. The EU will also be more visibly positioned as a global thought leader in exploiting science and science diplomacy for the benefit of foreign policy and society.</t>
  </si>
  <si>
    <t>Centre for Social Innovation</t>
  </si>
  <si>
    <t>Centre for Social Innovation; University of Sheffield; Fundación Española para la Ciencia y Tecnología; German Centre for Higher Education Research and Science Studies; United Nations Educational, Scientific and Cultural Organization; University of Twente; University of Lille; German Aerospace Center; Diplomatic Academy of Vienna; Charles University</t>
  </si>
  <si>
    <t>grid.15683.39; grid.11835.3e; grid.424798.4; grid.492169.1; grid.15819.34; grid.6214.1; grid.503422.2; grid.7551.6; grid.501600.2; grid.4491.8</t>
  </si>
  <si>
    <t>Austria; United Kingdom; Spain; Germany; France; Netherlands; France; Germany; Austria; Czechia</t>
  </si>
  <si>
    <t>http://cordis.europa.eu/project/rcn/211943_en.html</t>
  </si>
  <si>
    <t>https://app.dimensions.ai/details/grant/grant.7070063</t>
  </si>
  <si>
    <t>1606 Political Science; 16 Studies in Human Society</t>
  </si>
  <si>
    <t>grant.3019259</t>
  </si>
  <si>
    <t>0112185</t>
  </si>
  <si>
    <t>Scientific Coordination and Integration Activities of the International Geosphere-Biosphere Programme</t>
  </si>
  <si>
    <t>The goal of the IGBP is to improve understanding of the interactive physical, chemical and biological processes that regulate the Earth system; the unique environment that it provides for life; the changes that are occurring in this system; and the manner in which they are influenced by, and in turn influence, human actions. The IGBP scientific program, which was implemented initially around eight "core projects" addressing specific multi-disciplinary aspects of the Earth system, is being restructured into a more concise and integrated structure reflecting the dynamics of the Earth system, with broad activities organized around main components of the system-atmosphere, ocean and land-and, equally importantly, at the interfaces between these components. Two overarching and integrating activities-the Global Analysis, Integration and Modeling program (GAIM) and the Study of Past Global Changes (PAGES) - will address the Earth system as a whole. This new focus on the Earth system will also address issues of major societal importance which link strongly to changes in Earth system dynamics, particularly global sustainability, e.g., cross-cutting research on (i) the global carbon cycle, (ii) food and fiber production, and (iii) water resources. The new focus for the IGBP will be developed in large part through the IGBP Open Science Conference, which will present the latest results of global change research at a series of levels: research conducted throught the individual IGBP core projects and research integrated across these projects; research that has been integrated between the IGBP and the WCRP, the IHDP, Diversitas, the Global Change System for Analysis, Research and Training(START), other regional programs, and individual research projects on which these integrated efforts are based. The Conference will also identify new approaches to study of the complex planetary system in which human activities are closely linked with natural processes. The IGBP's Scientific Committee, its IGBP's Officers, and its Secretariat will lead planning for the IGBP's scientific agenda; promote initiation, oversee and keep under review implementation of the program; foster archiving and exchange of collected data and scientific results; develop standards for measurements and data analysis; lead integration and synthesis of the research into a coherent and comprehensive global picture; avoid duplication of effort and resource use; and communicate research results and data to a number of audiences.</t>
  </si>
  <si>
    <t>2001-07-15</t>
  </si>
  <si>
    <t>2006-03-31</t>
  </si>
  <si>
    <t>Sybil Seitzinger; Will Steffen</t>
  </si>
  <si>
    <t>International Geosphere</t>
  </si>
  <si>
    <t>http://www.nsf.gov/awardsearch/showAward?AWD_ID=0112185&amp;HistoricalAwards=false</t>
  </si>
  <si>
    <t>https://app.dimensions.ai/details/grant/grant.3019259</t>
  </si>
  <si>
    <t>04 Earth Sciences; 0403 Geology</t>
  </si>
  <si>
    <t>grant.3496539</t>
  </si>
  <si>
    <t>NE/L01033X/1</t>
  </si>
  <si>
    <t>DEVELOPING A DROUGHT NARRATIVE RESOURCE IN A MULTI-STAKEHOLDER DECISION-MAKING UTILITY FOR DROUGHT RISK MANAGEMENT</t>
  </si>
  <si>
    <t>This innovative interdisciplinary project aims to develop an easy-to-use, evidence-based resource which can be used in decision-making in drought risk management. To achieve this, we will bring together information from drought science and scenario-modelling (using mathematical models to forecast the impacts of drought) with stakeholder engagement and narrative storytelling. While previous drought impact studies have often focused on using mathematical modelling, this project is very different. The project will integrate arts, humanities and social science research methods, with hydrological, meteorological, agricultural and ecological science knowledge through multi-partner collaboration. Seven case study catchments (areas linked by a common water resource) in England, Wales and Scotland will be selected to reflect the hydrological, socio-economic and cultural contrasts in the UK. Study of drought impacts will take place at different scales - from small plot experiments to local catchment scale. Citizen science and stakeholder engagement with plot experiments in urban and rural areas will be used as stimuli for conversations about drought risk and its mitigation. 
The project will: (i) investigate different stakeholder perceptions of when drought occurs and action is needed; (ii) examine how water level and temperature affect drought perception; (iii) explore the impact of policy decisions on drought management; (iv) consider water users' behaviours which lead to adverse drought impacts on people and ecosystems and; (v) evaluate water-use conflicts, synergies and trade-offs, drawing on previous drought experiences and community knowledge.
The project spans a range of sectors including water supply; health, business, agriculture/horticulture, built environment, extractive industries and ecosystem services, within 7 case-study catchments. Through a storytelling approach, scientists will exchange cutting edge science with different drought stakeholders, and these stakeholders will, in turn, exchange their knowledge. Stakeholders include those in: construction; gardeners and allotment holders; small and large businesses; local authorities; emergency planners; recreational water users; biodiversity managers; public health professionals - both physical and mental health; and local communities/public. 
The stakeholder meetings will capture various data including:
- different stakeholder perceptions of drought and its causes
- local knowledge around drought onset and strategies for mitigation (e.g. attitudes to water saving, responses to reduced water availability)
- insights into how to live with drought and increase individual/community drought resilience
- the impact of alternating floods and droughts
The information will be shared within, and between, stakeholder groups in the case-studies and beyond using social media. This information will be analysed, and integrated with drought science to develop an innovative web-based decision-making utility. These data will feedback into the drought modelling and future scenario building with a view to exploring a variety of policy options. This will help ascertain present and future water resources availability, focusing on past, present and future drought periods across N-S and W-E climatic gradients. The project will be as far as possible be 'open science' - maintaining open, real-time access to research questions, data, results, methodologies, narratives, publications and other outputs via the project website, updated as the project progresses.
Project outputs will include: the decision-making support utility incorporating science-narrative resources; hydrological models for the 7 case-study catchments; a social media web-platform to share project resources; a database of species responses/management options to mitigate drought/post-drought recovery at different scales, and management guidelines on coping with drought/water scarcity at different scales.</t>
  </si>
  <si>
    <t>2014-03-31</t>
  </si>
  <si>
    <t>2020-04-29</t>
  </si>
  <si>
    <t>Lindsey Jo McEwen; Colin Anthony Booth; Emma Weitkamp; Nevil Wyndham Quinn; Mark Everard</t>
  </si>
  <si>
    <t>University of the West of England</t>
  </si>
  <si>
    <t>University of the West of England; Eden Project; Natural England; Sheffield City Council; Scottish Water (United Kingdom); Scottish Environment Protection Agency; Wildlife Trusts; Chartered Institute of Building; Canal and River Trust; Public Health England; The Emergency Planning Society; Climate Outreach; Federation of Small Businesses; Natural Resources Wales; Scottish Natural Heritage; Yorkshire Agricultural Society</t>
  </si>
  <si>
    <t>grid.6518.a; grid.434307.7; grid.238406.b; grid.422149.8; grid.422010.5; grid.422004.0; grid.421661.6; grid.493214.9; grid.498056.6; grid.271308.f; grid.501045.5; grid.499917.b; grid.500132.5; grid.421603.2; grid.422008.c; grid.499588.1</t>
  </si>
  <si>
    <t>United Kingdom; United Kingdom; United Kingdom; United Kingdom; United Kingdom; United Kingdom; United Kingdom; United Kingdom; United Kingdom; United Kingdom; United Kingdom; United Kingdom; United Kingdom; United Kingdom; United Kingdom; United Kingdom</t>
  </si>
  <si>
    <t>Natural Environment Research Council</t>
  </si>
  <si>
    <t>http://gtr.rcuk.ac.uk/project/09496232-D168-4D57-83C4-958C03D7A6C6</t>
  </si>
  <si>
    <t>https://app.dimensions.ai/details/grant/grant.3496539</t>
  </si>
  <si>
    <t>05 Environmental Sciences; 11 Medical and Health Sciences; 08 Information and Computing Sciences; 16 Studies in Human Society; 0502 Environmental Science and Management; 1117 Public Health and Health Services; 0806 Information Systems; 1605 Policy and Administration</t>
  </si>
  <si>
    <t>grant.3114055</t>
  </si>
  <si>
    <t>1010094</t>
  </si>
  <si>
    <t>Julian Velev; Manuel Gomez; Humberto Ortiz-Zuazaga; Zhongfang Chen; Peter Musial</t>
  </si>
  <si>
    <t>University of Puerto Rico System</t>
  </si>
  <si>
    <t>grid.267033.3</t>
  </si>
  <si>
    <t>http://www.nsf.gov/awardsearch/showAward?AWD_ID=1010094&amp;HistoricalAwards=false</t>
  </si>
  <si>
    <t>https://app.dimensions.ai/details/grant/grant.3114055</t>
  </si>
  <si>
    <t>03 Chemical Sciences; 03 Chemical Sciences; 0306 Physical Chemistry (incl. Structural); 0307 Theoretical and Computational Chemistry</t>
  </si>
  <si>
    <t>grant.3848836</t>
  </si>
  <si>
    <t>1419141</t>
  </si>
  <si>
    <t>Katarzyna Keahey</t>
  </si>
  <si>
    <t>http://www.nsf.gov/awardsearch/showAward?AWD_ID=1419141&amp;HistoricalAwards=false</t>
  </si>
  <si>
    <t>https://app.dimensions.ai/details/grant/grant.3848836</t>
  </si>
  <si>
    <t>grant.7734559</t>
  </si>
  <si>
    <t>1826967</t>
  </si>
  <si>
    <t>CC* NPEO: Toward the National Research Platform</t>
  </si>
  <si>
    <t>Academic researchers need a simple data sharing architecture with end-to-end 10-to-100Gbps performance to enable virtual co-location of large amounts of data with computing. End-to-end is a difficult problem to solve in general because the networks between ends (campuses, data repositories, etc.) typically traverse multiple network management domains: campus, regional, and national. No one organization owns the responsibility for providing scientists with high-bandwidth disk-to-disk performance. Toward the National Research Platform (TNRP), addresses issues critical to scaling end-to-end data sharing. TNRP will instrument a large federation of heterogeneous "national-regional-state" networks (NRSNs) to greatly improve end-to-end network performance across the nation. The goal of improving end-to-end network performance across the nation requires active participation of these distributed intermediate-level entities to reach out to their campuses. They are trusted conveners of their member institutions, contributing effectively to the "people networking" that is as necessary to the development of a full National Research Platform as is the stability, deployment, and performance of technology. TNRP's collaborating NRSNs structure leads to engagement of a large set of science applications, identified by the participating NRSNs and the Open Science Grid. TNRP is highly instrumented to directly measure performance. Visualizations of disk-to-disk performance with passive and active network monitoring show intra- and inter-NSRN end-to-end performance. Internet2, critical for interconnecting regional networks, will provide an instrumented dedicated virtual network instance for the interconnection of TNRP's NRSNs. Cybersecurity is a continuing concern; evaluations of advanced containerized orchestration, hardware crypto engines, and novel IPv6 strategies are part of the TNRP plan. This award reflects NSF's statutory mission and has been deemed worthy of support through evaluation using the Foundation's intellectual merit and broader impacts review criteria.</t>
  </si>
  <si>
    <t>2021-09-30</t>
  </si>
  <si>
    <t>Larry Smarr; Philip Papadopoulos; Frank Wuerthwein; Tajana Rosing; Ilkay Altintas</t>
  </si>
  <si>
    <t>http://www.nsf.gov/awardsearch/showAward?AWD_ID=1826967&amp;HistoricalAwards=false</t>
  </si>
  <si>
    <t>https://app.dimensions.ai/details/grant/grant.7734559</t>
  </si>
  <si>
    <t>1005 Communications Technologies; 0806 Information Systems; 10 Technology; 08 Information and Computing Sciences</t>
  </si>
  <si>
    <t>grant.3938350</t>
  </si>
  <si>
    <t>633127</t>
  </si>
  <si>
    <t>Understanding Planet Mars With Advanced Remote-sensing Datasets and Synergistic Studies</t>
  </si>
  <si>
    <t>The goals of the UPWARDS project match the topics, challenges and scope of the Compet-8-2014 call. UPWARDS has as its overarching objective the revision and exploitation of data from the European Mars Express (MEx) mission as well as other Martian missions using a synergistic combination of state-of-the-art atmospheric/subsurface models and novel retrieval tools. UPWARDS will 1) address major open science questions which require an integrated understanding of the Mars coupled system from the subsurface to the upper atmosphere; 2) prepare for ExoMars 2016 Trace Gas Orbiter data analysis and exploitation; and 3) deliver enhanced scientific context and datasets for ExoMars 2018 Rover operations and future missions.
The UPWARDS Consortium undertake five grand science themes which challenge our current understanding of the complex couplings of the Mars’ climate: 1) exchange of trace species between subsurface &amp; atmosphere; 2) global cycle of Martian water; 3) surface properties and behaviour of suspended aerosols and dust storms; 4) drastic changes at the day/night terminator; 5) coupling of the lower and upper atmosphere and escape to space. All topics are addressed by experts in the field, exchanging results and knowledge in a truly synergistic and interdisciplinary collaboration. All topics share a common methodology and work flow: 1) compilation of new or unexploited data from MEx; 2) generation of added-value products with new/validated tools developed in the Consortium; 3) analysis and combination of the results with state-of-the-art models. Included is a novel data-assimilation devoted to supply as an end-product, the first of its-kind 4-D (x,y,z,t) database for ExoMars and beyond.
The dissemination of UPWARDS high-level data products and the outreach activities by the scientists who produce them, will pave the way for establishing a long-term competency in Martian research at a global recognized level, and breed a new generation of European scientists.</t>
  </si>
  <si>
    <t>2018-02-28</t>
  </si>
  <si>
    <t>Spanish National Research Council; Complutense University of Madrid; National Institute for Astrophysics; Royal Observatory of Belgium; The Open University; French National Centre for Scientific Research</t>
  </si>
  <si>
    <t>grid.4711.3; grid.4795.f; grid.4293.c; grid.425636.0; grid.10837.3d; grid.4444.0</t>
  </si>
  <si>
    <t>Spain; Spain; Italy; Belgium; United Kingdom; France</t>
  </si>
  <si>
    <t>http://cordis.europa.eu/project/rcn/193164_en.html</t>
  </si>
  <si>
    <t>https://app.dimensions.ai/details/grant/grant.3938350</t>
  </si>
  <si>
    <t>0306 Physical Chemistry (incl. Structural); 03 Chemical Sciences</t>
  </si>
  <si>
    <t>grant.6376133</t>
  </si>
  <si>
    <t>R24AA023487</t>
  </si>
  <si>
    <t>Enriching Alcoholism Cohort and Population Studies</t>
  </si>
  <si>
    <t>? DESCRIPTION (provided by applicant): This R24 application seeks to upgrade and further develop a resource (Family Research Center: FRC) that supports alcohol-related research by investigators at multiple institutions, generating data that can be widely utilized and should help foster larger-scale collaborative data analyses, and novel data collection and data- sharing (`Open Science') initiatives. Historically, utilizing state vital (e.g. birth) record data, the resurce has enabled implementation of a wide range of cohort studies, using varied sampling designs, leading to over 60 funded research projects (including secondary data-analyses; biomedical/translational projects) by 24 faculty (including many early career) investigators. We seek to extend this resource, generating the capacity to further link and jointly analyze relevant state and research data, and through illustrative analyses utilizing the resource, to improve prediction models for early-onset alcohol use, transitions in alcohol use, and alcohol- related outcomes (e.g. to model neighborhood effects and their interplay with family and individual including genetic factors); and in turn to use research data and derived prediction models to inform interpretation of state data-bases and their limitations (e.g. accuracy and predictive utility), and identify areas where state data might be utilized to guide the design and implementation of future data-collections (e.g. for studies of risk- processes in families at high risks of future parental separation and later child early alcohol use). Because the structures of state data-bases are rather similar across states, the data-linking capabilities that we develop will be scalable, and can be made available to others, enabling integration of research study and state vital record or other data in a secure computing environment. Secondary data analyses, which will be used to prioritize programming and data-base linkage tasks, will also function as demonstration projects (DPs), to establish the utility of working across multiple cohort study and state data-bases. They will be organized around the themes of (i) interplay of parental alcoholism and parental separation effects and their relationship to early- onset alcohol use; (ii) interplay of neighborhood, school environment and family and individual factors in predicting transitions in alcohol use; (iii) generalizing outcomes to high-risk families identifiabe through parental recurrent drunk driving convictions. These efforts will be supplemented by (iv) work on the feasibility of matching designs (e.g. sibling) for next-generation human studies of alcoholism; (v) reconsenting for additional data-sharing, and modest additional data-collection, from research participants from the clinical neuroscience Human Connectome Project, most of whom derive from our existing cohort studies, to enable release of a broader array of alcohol-relevent variables to the research community, and guide our move to an `Open Science' model. We hope these efforts will also motivate alcohol researchers to come together in collaborative analyses of many rich existing data-sets of alcohol misuse in young people and parents, to leverage these data and analyses, and link and better inform interpretation and utilization of state data-bases.</t>
  </si>
  <si>
    <t>2021-08-31</t>
  </si>
  <si>
    <t>ANDREW C. HEATH</t>
  </si>
  <si>
    <t>National Institute On Alcohol Abuse and Alcoholism</t>
  </si>
  <si>
    <t>http://projectreporter.nih.gov/project_info_description.cfm?aid=9756247</t>
  </si>
  <si>
    <t>https://app.dimensions.ai/details/grant/grant.6376133</t>
  </si>
  <si>
    <t>11 Medical and Health Sciences; 1117 Public Health and Health Services</t>
  </si>
  <si>
    <t>grant.7028677</t>
  </si>
  <si>
    <t>RF1AG057457</t>
  </si>
  <si>
    <t>Building Novel Predictive Networks for high-throughput, in-silico Key Driver Prioritization to Enhance Drug Target Discovery in AMP-AD and M2OVE-AD</t>
  </si>
  <si>
    <t>Project Summary We respond to the RFA (AG-17-054) with the goals of 1) applying new computational approaches, i.e. top- down and bottom-up predictive network (predictive network for short) to the existing rich datasets generated by the AMP-AD and M2OVE-AD consortia to discover novel targets that can guide therapy development; 2) performing experimental validation of the novel targets using human cellular models and generating RNA-seq data to systematically validate in-silico prediction; 3) integrating the new RNA-seq data to further improve the predictive network built on existing AMP-AD data and to enhance the quality of the targets. Alzheimer's disease is the most common form of Dementia estimated to affect 36 million people worldwide. This number is expected to rise to 115 million by 2050 unless an effective therapeutic is developed. The AMP-AD Target Discovery and Preclinical Validation and M2OVE-AD programs are large-scale, open science consortia aimed at building a predictive, multi-scale model of AD that better reflects its heterogeneity and at discovering the next-generation therapeutic targets through integrative, data-driven approaches. While the four multi- institutional, multidisciplinary teams in AMP-AD engaged cutting-edge and agnostic analysis efforts to reconstruct the molecular network of the gene, protein, and metabolite in AD and to discover novel therapeutic targets evaluated by multiple model organisms, the reproducibility of the drug targets proposed across all teams is low (1 replicate out of total 80 targets proposed in Sept. 2016) given the considerable complexity of the disease and differences that exist in the data types and the approaches used to generate and analyze the data. This variability undermined the confidence of each candidate target and defocused the efforts of experiment validation. Current key driver screening lacks a high-throughput, in-silico screening component to directly evaluate the efficacy of a target by predicting the downstream molecular phenotype given its perturbation. This gap between target discovery and validation further reduces the overall rate of success, efficacy and efficiency of drug development. In this proposal, we will apply the predictive network pipeline with the in-silico screening component to existing data in AMP-AD in collaboration with all teams in AMP-AD and M2OVE-AD to build causal and predictive networks and to identify and prioritize key drivers, which will be evaluated by experiment validation. The RNA-seq data generated by experiment validation will be used to systematically evaluate the in-silico phenotypic prediction to determine the confidence of proposed therapeutic recipes and to be integrated with the existing predictive networks to enhance drug target discovery. !</t>
  </si>
  <si>
    <t>RUI CHANG; ELIZABETH M BRADSHAW; TRACY L YOUNG-PEARSE</t>
  </si>
  <si>
    <t>http://projectreporter.nih.gov/project_info_description.cfm?aid=9967788</t>
  </si>
  <si>
    <t>https://app.dimensions.ai/details/grant/grant.7028677</t>
  </si>
  <si>
    <t>grant.3107519</t>
  </si>
  <si>
    <t>0943314</t>
  </si>
  <si>
    <t>The Taj: A New Model for Global Federated Network Infrastructure for Science and Education</t>
  </si>
  <si>
    <t>This proposal will be awarded using funds made available by the American Recovery and Reinvestment Act of 2009 (Public Law 111-5), and meets the requirements established in Section 2 of the White House Memorandum entitled, Ensuring Responsible Spending of Recovery Act Funds, dated March 20, 2009. Abstract - The Taj: A New Model for Global Federated Network Infrastructure for Science and Education Greg Cole, University of Tennessee Jerry Sobieski, NORDUnet Jun Li, CSTnet, Chinese Academy of Sciences This two-year $2.3M project will leverage ~$11M in funding and gratis contributions to broadly support the U.S. research, engineering, and educational community and its international collaborators. The project is named the Taj in honor of the significant contributions from the Tata Corporation in India. By dramatically improving network infrastructure around the northern hemisphere, the Taj program promises far-reaching and sustainable benefits in global research and education (R&amp;E) collaboration. The Taj will serve nearly every science discipline and offer a user-focused, performance-based network responsive to demands of a globally integrated, infrastructure aware community of scientists, engineers, teachers, and students. It will enable global open science collaboration in an era of constrained resources via carefully organized collaboration and co-funding with public and private sectors in Europe and Asia. The Taj program is new, yet it efficiently builds on the GLORIAD network infrastructure which connects U.S., China, and Russia, as well as Korea, Canada, Netherlands and the five Nordic countries. The Taj will connect the exchange points in Hong Kong, Singapore, Mumbai, Alexandria (Egypt), and Europe, extending U.S. access to India, Egypt, &amp; SE Asia, including likely connections to Vietnam and possibly North &amp; East Africa. It expands U.S.-China connection through the Pacific by a factor of 4, to 10 Gbps, offering greater capacity for U.S. collaborations with India and across SE Asia, and providing new equipment to enable better deployment of hybrid services for more advanced science applications. The Taj will deploy a new high-capacity circuit connecting the U.S. with Greenland and the 5 Nordic countries, serving polar, climate change, cyberinfrastructure and other research, and expand U.S.-Russia capacity through a proposed Nordic infrastructure to St. Petersburg. This network promises a new model of distributed, decentralized network measurement, security and management tools, and software for newly-connected India &amp; SE Asia, and for existing communities in U.S., Asia, and Europe. This model enables easy sharing of global network management tasks and focuses on user-level performance. Intellectual Merit: The Taj program advances global cyberinfrastructure services and metrics, broadens the global community working on measuring and mitigating customer-based infrastructure performance, and introduces a new model of distributed, decentralized management of cyberinfrastructure resources. The additional connectivity and bandwidth will allow greater access to cutting edge research in India and SE Asia, and will advance research in pragmatic network deployments and operations. The performance tools that will be deployed are extensible and novel in approach, and have the possibility to strongly impact R&amp;E network deployments. Broader Impacts: Taj's greatest impact lies in its contributions to Infrastructure for Research and Education. India and SE Asia alone will dramatically expand the current user base of 9 million R&amp;E host systems logged by GLORIAD, and significant user growth worldwide. The Taj expansion will benefit U.S. and global research by bringing some of the world's brightest minds into the advanced networks R&amp;E arena. The decentralized model for managing global cyber-infrastructure resources is Taj's most important legacy. Taj is built upon a long track record of fostering global partnerships between public-private entities that address major science problems such as Climate Change, Cybersecurity, Early Warning Systems, Global Public Health, Renewable and Alternative Energy. Overarching goals: strengthen cyberinfrastructure in the northern hemisphere; broaden U.S. access to under-served science communities; promote distributed, decentralized, secure approach to network management; improve operations and user experience through solid metrics for utilization, performance and security; improve cyberinfrastructure awareness and proficiency of end-users. This project is jointly supported by the NSF's Office of Cyberinfrastructure and Office of International Science and Engineering, the Tata Communications, the Chinese Academy of Sciences, and the Nordic Research Council. This award is funded under the American Recovery and Reinvestment Act of 2009 (Public Law 111-5).</t>
  </si>
  <si>
    <t>2012-07-31</t>
  </si>
  <si>
    <t>Greg Cole; Jerry Sobieski</t>
  </si>
  <si>
    <t>University of Tennessee at Knoxville</t>
  </si>
  <si>
    <t>grid.411461.7</t>
  </si>
  <si>
    <t>http://www.nsf.gov/awardsearch/showAward?AWD_ID=0943314&amp;HistoricalAwards=false</t>
  </si>
  <si>
    <t>https://app.dimensions.ai/details/grant/grant.3107519</t>
  </si>
  <si>
    <t>grant.6447031</t>
  </si>
  <si>
    <t>731011</t>
  </si>
  <si>
    <t>OpenAIRE - CONNECTing scientific results in support of Open Science</t>
  </si>
  <si>
    <t>Open Science is around the corner. Scientists and organizations see it as a way to speed up, improve quality and reward, while policy makers see it as a means to optimize cost of science and leverage innovation.  Open Science is an emerging vision, a way of thinking, whose challenges always gaze beyond its actual achievements.  De facto, today’s scientific communication ecosystem lacks tools and practices to allow researchers to fully embrace Open Science. OpenAIRE-Connect aims to provide technological and social bridges, and deliver services enabling uniform exchange of research artefacts (literature, data, and methods), with semantic links between them, across research communities and content providers in scientific communication. It will introduce and implement the concept of Open Science as a Service (OSaaS) on top of the existing OpenAIRE infrastructure, delivering out-of-the-box, on-demand deployable tools. OpenAIRE-Connect will adopt an end-user driven approach (via the involvement of 5 prominent research communities), and enrich the portfolio of OpenAIRE infrastructure production services with a Research Community Dashboard Service and a Catch-All Notification Broker Service. The first will offer publishing, interlinking, packaging functionalities to enable them to share and re-use their research artifacts (introducing “methods, e.g. data,software, protocols). This effort, supported by the harvesting and mining “intelligence” of the OpenAIRE infrastructure, will provide communities with the content and tools they need to effectively evaluate and reproduce science. OpenAIRE-Connect will combine dissemination and training with OpenAIRE’s powerful NOAD network engaging  research communities and content providers in adopting such services. These combined actions will bring immediate and long-term benefits to scholarly communication stakeholders by affecting the way research results are disseminated, exchanged, evaluated, and re-used.</t>
  </si>
  <si>
    <t>2019-06-30</t>
  </si>
  <si>
    <t>National Research Council; University of Minho; University of Warsaw; University of Bremen; European Organization for Nuclear Research; Polo Universitario Città di Prato; Institute of Research for Development; French National Centre for Scientific Research</t>
  </si>
  <si>
    <t>grid.5326.2; grid.10328.38; grid.12847.38; grid.7704.4; grid.9132.9; grid.20192.38; grid.4399.7; grid.4444.0</t>
  </si>
  <si>
    <t>Italy; Portugal; Poland; Germany; Switzerland; Italy; France; France</t>
  </si>
  <si>
    <t>http://cordis.europa.eu/project/rcn/206017_en.html</t>
  </si>
  <si>
    <t>https://app.dimensions.ai/details/grant/grant.6447031</t>
  </si>
  <si>
    <t>grant.8709519</t>
  </si>
  <si>
    <t>873048</t>
  </si>
  <si>
    <t>Co-designing Citizen Social Science for Collective Action</t>
  </si>
  <si>
    <t>CoAct proposes a radically new approach to face four “wicked” social global issues by engaging vulnerable citizens acting as in-the field competent co-researchers. The approach represents a new understanding of the underexplored field of Citizen Social Science and will result in the implementation of new or improved science-related policies. CoAct’s ambitious Research and Innovation activities will respond to issues related to Mental Health Care, Youth Employment, Environmental Justice and Gender Equality in Barcelona, Vienna, Berlin, Buenos Aires and in European Eastern countries. CoAct will define and develop a general framework for Citizen Social Science as a participatory research co-designed and directly driven by citizen groups sharing a social concern. The methodological framework will be first incubated in a consortium with Research Organizations,  NGOs and global networks of Open Science and Open Data activism. Expertises from Computational Social Science, Participatory Action Research, Citizen Science evaluation or Citizen-generated Data will be incorporated to conceive a transdisciplinary Citizen Social Science that place vulnerable citizens at the center of Research and Innovation cycles, as co-designers and co-researchers. Secondly, three mission-oriented Actions and at least three Research Pilots will be led by vulnerable citizen groups with the support of Knowledge Coalitions formed by public bodies, CSOs and social innovators. The common effort will harness novel, simultaneously global and local, socially robust knowledge and scientifically reasoned measures to promote social change. An Open Citizen Science toolkit, Open Source digital platforms, and Capacity Building activities to improve data and science literacy, including a PhD Summer School, will be delivered. To demonstrate the scientific relevance and the social impact of CoAct!, a dynamic co-evaluation process with new tools will be done and shared with the broad Citizen Science community.</t>
  </si>
  <si>
    <t>University of Barcelona; National University of General San Martín; University of Vienna; Fachhochschule Potsdam; Open Knowledge (United Kingdom); Centre for Social Innovation</t>
  </si>
  <si>
    <t>grid.5841.8; grid.108365.9; grid.10420.37; grid.461741.1; grid.426161.6; grid.15683.39</t>
  </si>
  <si>
    <t>Spain; Argentina; Austria; Germany; United Kingdom; Austria</t>
  </si>
  <si>
    <t>http://cordis.europa.eu/project/rcn/226293_en.html</t>
  </si>
  <si>
    <t>https://app.dimensions.ai/details/grant/grant.8709519</t>
  </si>
  <si>
    <t>grant.6493833</t>
  </si>
  <si>
    <t>731102</t>
  </si>
  <si>
    <t>High Integration of Research Monographs in the European Open Science infrastructure</t>
  </si>
  <si>
    <t>HIRMEOS will improve five  important  publishing  platforms  for  the  open  access monographs in the SSH and enhance their technical capacities  and services,  rendering  technologies  and  content  interoperable  and embedding  them  fully  into  the  European  Open  Science  Cloud. The  project focuses  on  the  monograph as  a significant mode  of  scholarly communication  in  the  SSH and  tackles  the  main obstacles  of  the  full  integration of  important  platforms  supporting  open  access monographs and their contents.  HIRMEOS will prototype innovative services for monographs in view of full integration in  the European  Open  Science  Cloud by  providing  additional  data,  links  and interactions to the documents, paving the way to new potential tools for  research  assessment,  which  is  still  a  major  challenge  in  the  SSH. The  platforms  participating (OpenEdition Books, OAPEN Library,  EKT  Open Book Press,  Ubiquity  Press  and  Göttingen University Press ) will be enriched with tools that enable identification, authentication and  interoperability (DOI,  ORCID, Fundref),  and  tools  that  enrich  information  and entity extraction  (INRIA  (N)ERD),  the  ability  to  annotate  monographs  (Hypothes.is), and  gather  usage  and  alternative  metric  data. HIRMEOS  will  also  enrich  the technical  capacities  of  the  Directory  of Open  Access  Books  (DOAB),  a  most significant  indexing  service  for  open  access  monographs  globally, to  receive automated information for ingestion, while it will also develop a structured certification system to  document  monograph peer-review. Partners  will develop shared minimum standards for their monograph publications, such that allow the  full  embedding  of  technologies  and  content  in  the  European  Science  Cloud. Finally, the  project  will  have  a  catalyst  effect  in  including more  disciplines  into  the Open Science paradigm, widening its boundaries towards the SSH.</t>
  </si>
  <si>
    <t>French National Centre for Scientific Research; Ubiquity Press (United Kingdom); University of Göttingen; University of Turin; National Hellenic Research Foundation; Max Weber Foundation International Humanities; Open Book Publishers</t>
  </si>
  <si>
    <t>grid.4444.0; grid.431280.c; grid.7450.6; grid.7605.4; grid.22459.38; grid.469714.9; grid.507494.b</t>
  </si>
  <si>
    <t>France; United Kingdom; Germany; Italy; Greece; Germany; United Kingdom</t>
  </si>
  <si>
    <t>http://cordis.europa.eu/project/rcn/206340_en.html</t>
  </si>
  <si>
    <t>https://app.dimensions.ai/details/grant/grant.6493833</t>
  </si>
  <si>
    <t>grant.7926357</t>
  </si>
  <si>
    <t>824323</t>
  </si>
  <si>
    <t>European forum and oBsErvatory for OPEN science in transport</t>
  </si>
  <si>
    <t>BE OPEN aims to create a common understanding on the practical impact of Open Science and to identify and put in place the mechanisms to make it a reality in transport research. Achieving Open Access to publications, making their underlying data FAIR (Findable, Accessible, Interoperable, Reusable) and open where possible, and using open and collaborative processes and infrastructure via the European Open Science Cloud (EOSC) will be key factors in making transportation researchers share-reuse-reproduce science and in bringing such a critical sector closer to the society for enabling open innovation and citizen science.Openness, transparency, fairness, reproducibility of science are key aspects around which BE OPEN will seek to establish the ground rules for the transport research communities, ultimately establishing a community of transport research organizations willing to work on the basis of a commonly agreed “Open Science Code of Conduct”. To this end, BE OPEN has brought on board key transport and open science related communities in a two-fold action plan: to engage them in a participatory approach fostering a dialogue on Open Science (what exists, what should be done, how it should be done) among relevant stakeholders in Europe and around the world, and develop a detailed roadmap for the implementation of sustainable open science modules which include key practices, infrastructures, policies and business models, all taking into account the specificities of the transport research domain, and the use and integration of existing-infrastructures and the emerging EOSC initiative.</t>
  </si>
  <si>
    <t>ETHNIKO KENTRO EREVNAS KAI TECHNOLOGIKIS ANAPTYXIS</t>
  </si>
  <si>
    <t>European rail Research Network of EXcellence; VDI/VDE Innovation + Technik; National Technical University of Athens; European Conference of Transport Research Institutes; German Aerospace Center; Forum of European National Highway Research Laboratories; Institute of Transport Economics; International Association of Public Transport; FIT Consulting (Italy); WEGEMT Organisation</t>
  </si>
  <si>
    <t>grid.424702.7; grid.410420.3; grid.4241.3; grid.493253.a; grid.7551.6; grid.424564.5; grid.4578.e; grid.426523.4; grid.424369.e; grid.22116.36</t>
  </si>
  <si>
    <t>Germany; Germany; Greece; Belgium; Germany; Belgium; Norway; Belgium; Italy; Netherlands</t>
  </si>
  <si>
    <t>http://cordis.europa.eu/project/rcn/219760_en.html</t>
  </si>
  <si>
    <t>https://app.dimensions.ai/details/grant/grant.7926357</t>
  </si>
  <si>
    <t>grant.7926656</t>
  </si>
  <si>
    <t>824603</t>
  </si>
  <si>
    <t>Participatory science toolkit against pollution</t>
  </si>
  <si>
    <t>ACTION will transform the way we do citizen science (CS) today: from a mostly scientist-led process to a more participatory, inclusive, citizen-led one, which acknowledges the diversity of the CS landscape and of the challenges CS teams have to meet as their project evolves. We have partnered with 5 European CS initiatives tackling major forms of pollution, which pose substantial threats to human health and to the environment, and contributing to Sustainable Development Goals. These pilots will be the starting point for a ‘citizen science accelerator’, which will be expanded through an open call. 
By considering the needs of multiple stakeholders throughout the lifecycle of CS, we will create methodologies, tools and guidelines to truly democratise the scientific process , allowing anyone to design and realise a CS project from the early stages of ideation to validating and publishing the results. Our research will account for the multitude of manifestations of CS, addressing everything from from small-scale, localised social issues to international research agendas. All ACTION’s outputs - infrastructure, the citizen science platform and toolkit - will be made openly available for online and offline use. They will use accessible formats and interfaces, which appeal to audiences with diverse motivations and backgrounds and provide detailed examples, workflows, and advice tailored for a range of activities, going beyond data collection and analysis. Our digital infrastructure will help citizen scientists use existing specialised platforms and publish results according to RRI principles, including open science. Our toolkit will tackle common difficulties around methodological choices, quality, incentives, community building and sustainability. In addition, the 35 pilots hosted by the accelerator will result in case studies that will demonstrate the impacts of CS at social, economic, environmental and policy level.</t>
  </si>
  <si>
    <t>2022-01-31</t>
  </si>
  <si>
    <t>University of Southampton</t>
  </si>
  <si>
    <t>University of Southampton; Forschungsverbund Berlin; Center of Excellence For Research, Innovation, Education and industrial Labs partnerships; Norwegian Institute for Air Research; Technical University of Madrid; The Foundation for Scientific and Industrial Research; Erasmus University Rotterdam; Complutense University of Madrid; T6 (Italy)</t>
  </si>
  <si>
    <t>grid.5491.9; grid.5336.3; grid.423479.f; grid.19169.36; grid.5690.a; grid.4319.f; grid.6906.9; grid.4795.f; grid.426154.0</t>
  </si>
  <si>
    <t>United Kingdom; Germany; Italy; Norway; Spain; Norway; Netherlands; Spain; Italy</t>
  </si>
  <si>
    <t>http://cordis.europa.eu/project/rcn/220241_en.html</t>
  </si>
  <si>
    <t>https://app.dimensions.ai/details/grant/grant.7926656</t>
  </si>
  <si>
    <t>grant.5494859</t>
  </si>
  <si>
    <t>710722</t>
  </si>
  <si>
    <t>OPENing UP new methods, indicators and tools for peer review, impact measurement and dissemination of research results</t>
  </si>
  <si>
    <t>Open Access and Open Scholarship have revolutionized the way scholarly artefacts are evaluated and published, while the introduction of new technologies and media in scientific workflows has changed the “how and to whom” science is communicated, and how stakeholders interact with the scientific community. OpenUP addresses key aspects and challenges of the currently transforming science landscape and aspires to come up with a cohesive framework for the review-disseminate-assess phases of the research life cycle that is fit to support and promote Open Science.   Its main objectives are to a) identify and determine ground-breaking mechanisms, processes and tools for peer-review for all types of research results (publications, data, software), b) explore, identify and classify innovative dissemination mechanisms with an outreach aim towards businesses and industry, education, and society as a whole, and c) analyse a set of novel indicators that assess the impact of research results and correlate them of channels of dissemination. It will do so by following a user-centred, evidence-based approach, engaging all stakeholders (researchers, publishers, funders, institutions, industry, public) in an open dialogue through a series of workshops, conferences and training, and validating all interim results via a set of seven pilots involving communities from four research disciplines: life sciences, social sciences, arts &amp; humanities, energy. It will finally produce a set of concrete, practical, validated policy recommendations &amp; guidelines for national and European stakeholders, including EU institutions, a valuable tool in advancing a more open and gender-sensitive science system. OpenUP partners bring expertise and capacity for evaluating and promoting new approaches in support of open science with decade-long experiences in establishing OA e-Infrastructures, excellent skills and innovative approaches for dissemination, impact indicators and policy design and implementation.</t>
  </si>
  <si>
    <t>2016-06-01</t>
  </si>
  <si>
    <t>2018-11-30</t>
  </si>
  <si>
    <t>Public Policy and Management Institute</t>
  </si>
  <si>
    <t>Public Policy and Management Institute; Austrian Institute of Technology; German Centre for Higher Education Research and Science Studies; National and Kapodistrian University of Athens; University of Göttingen; National Research Council; University of Amsterdam; Know Center</t>
  </si>
  <si>
    <t>grid.493523.a; grid.4332.6; grid.492169.1; grid.5216.0; grid.7450.6; grid.5326.2; grid.7177.6; grid.425625.2</t>
  </si>
  <si>
    <t>Lithuania; Austria; Germany; Greece; Germany; Italy; Netherlands; Austria</t>
  </si>
  <si>
    <t>http://cordis.europa.eu/project/rcn/203537_en.html</t>
  </si>
  <si>
    <t>https://app.dimensions.ai/details/grant/grant.5494859</t>
  </si>
  <si>
    <t>0806 Information Systems; 1608 Sociology; 1605 Policy and Administration; 08 Information and Computing Sciences; 16 Studies in Human Society; 16 Studies in Human Society</t>
  </si>
  <si>
    <t>grant.8586344</t>
  </si>
  <si>
    <t>847612</t>
  </si>
  <si>
    <t>Fair for Fusion -  open access for fusion data in Europe</t>
  </si>
  <si>
    <t>The European fusion community has become increasingly collaborative over the last few decades with more experimental devices becoming available for broader groups of researchers. The diversity of devices is a great strength of the programme, but as each facility largely has developed their own data technologies, philosophies and access methodologies it has in some cases also presented challenges in sharing data even between collaborating scientists. Opening the data up and making them more easily available on a pan-European basis is a key ingredient in exploiting the investments in the research infrastructures made so far. 
The overall objective of this work is to make European  funded data more widely available to the fusion community, other science communities, funding bodies, and the public at large in order to maximise the impact of, the data and demonstrate the importance of the work done at relevant sites. 
We aim in this proposal to achieve all of the goals specified in this call by not only providing a reference architecture for such an open data platform, but to both demonstrate and elicit feedback from existing users within the fusion domain, to ensure they are both exposed to the benefits of such an open science approach and that we are able to obtain feedback to provide input into the design.  We will also demonstrate these tools to other communities involved in open data initiatives (such as EOSC partners) to gain insight based on their existing experience.  Tools will be created to support some underpinnings of FAIR and Open data based on policies obtained from existing which can be used both as stand-alone services and as building blocks in a future open data platform.  Where possible, we will make use of existing services and tools, adapting them where necessary to meet the needs of the fusion community.</t>
  </si>
  <si>
    <t>Chalmers University of Technology</t>
  </si>
  <si>
    <t>Chalmers University of Technology; Atomic Energy and Alternative Energies Commission; Institute of Bioorganic Chemistry Polish Academy of Sciences; Swiss Federal Institute of Technology in Lausanne; United Kingdom Atomic Energy Authority; Max Planck Society</t>
  </si>
  <si>
    <t>grid.5371.0; grid.5583.b; grid.418855.5; grid.5333.6; grid.9689.e; grid.4372.2</t>
  </si>
  <si>
    <t>Sweden; France; Poland; Switzerland; United Kingdom; Germany</t>
  </si>
  <si>
    <t>http://cordis.europa.eu/project/rcn/223667_en.html</t>
  </si>
  <si>
    <t>https://app.dimensions.ai/details/grant/grant.8586344</t>
  </si>
  <si>
    <t>grant.2551701</t>
  </si>
  <si>
    <t>R01MH082918</t>
  </si>
  <si>
    <t>Computational Morphometry in Schizophrenia and Related Disorders</t>
  </si>
  <si>
    <t>DESCRIPTION (provided by applicant): This R01 application is for five years of funding to develop, evaluate and apply novel computational tools for the purpose of understanding morphometric changes in neuroanatomical structures related to schizophrenia. Shape measures are of interest in schizophrenia because this disorder is viewed by some as a neurodevelopmental in origin and because there is evidence to suggest that during morphogenesis of the brain, abnormal pressures and/or tissue formations likely change the shape of brain structures, particularly those in the midline of the brain, as well as influencing folding patterns of the neocortex. We believe that computational morphometry tools are critical to characterize and to quantify shape changes accurately. In fact, neuroscience research as a whole has shown a growing interest in computer assisted shape studies for numerous conditions including, but not limited to, normal neurodevelopment, Alzheimer's disease, schizophrenia and schizotypal personality disorder (SPD), bipolar disorder, psychotic affective disorder, and fetal alcohol exposure. Our primary objective is thus to develop further new image analysis techniques to enable the detection and localization of shape differences between populations. We will apply this new technology to selected brain structures in first episode schizophrenic subjects compared to first episode affective subjects (mainly manic), and normal controls. Our secondary objective is to quantitatively evaluate and compare current state-of-the-art shape analysis tools, including ours, as few algorithms have been validated. Accordingly, a synthetic data set with known shape modifications will be created to use in a control experiment. In addition, we will evaluate all shape techniques on real data with previously observed shape changes (i.e., caudate nucleus in SPDs and amygdala-hippocampus in patients with schizophrenia). Finally, in an effort to promote open science, we will make all results, data, parameters and algorithms publicly available to the scientific community. By characterizing and delineating shape abnormalities in schizophrenia, we will understand further the role of brain morphometry abnormalities in schizophrenia, a disorder that is a major public health problem, affecting close to 1% of the general population.</t>
  </si>
  <si>
    <t>2009-07-01</t>
  </si>
  <si>
    <t>2015-02-28</t>
  </si>
  <si>
    <t>SYLVAIN BOUIX</t>
  </si>
  <si>
    <t>Brigham and Women's Hospital</t>
  </si>
  <si>
    <t>grid.62560.37</t>
  </si>
  <si>
    <t>http://projectreporter.nih.gov/project_info_description.cfm?aid=8432454</t>
  </si>
  <si>
    <t>https://app.dimensions.ai/details/grant/grant.2551701</t>
  </si>
  <si>
    <t>11 Medical and Health Sciences; 11 Medical and Health Sciences; 1109 Neurosciences; 1103 Clinical Sciences</t>
  </si>
  <si>
    <t>grant.3113580</t>
  </si>
  <si>
    <t>1007115</t>
  </si>
  <si>
    <t>ExTENCI: Extending Science Through Enhanced National Cyberinfrastructure</t>
  </si>
  <si>
    <t>As the conduct of scientific and engineering research and the provisioning of cyberinfrastructure (CI) to support that research evolve and mature, new opportunities for leverage and technology sharing and codevelopment to provide increasing levels of support and services to the computationally-enabled research community are emerging. TeraGrid (TG) and Open Science Grid (OSG) have been working over the past year to identify such opportunities, and this project (ExTENCI: Extending science Through Enhanced National CyberInfrastructure) will in part advance the support and capabilities provided to a set of key research activities that represent pathfinders in their respective communities in harnessing CI resources and services. ExTENCI will work with several representative research applications for which a limited but sustained CI effort will significantly increase the science they deliver. These applications span a range from large collaborative science to small research groups and include earthquake engineering, biology, protein structure, physics, and environmental studies. The team will work with specialists from these research areas to exploit enhancements made in four technology areas: (1) Workflow and client tools that permit an application to exploit either TeraGrid and OSG resources, to use both simultaneously or to utilize new resources (e.g., clouds); (2) Distributed file systems operating across wide area networks that simplify access to and delivery of data; (3) Virtual machine technologies that can hide the complexity of application environments and allow them to run in developing environments such as clouds; (4) New job submission paradigms that utilize distributed grid resources more efficiently. One important goal of ExTENCI will enable the Southern California Earthquake Center (SCEC) to advance their hazard prediction curves by providing extended workflow capabilities and a new distributed storage solution, to support data transfer and to allow integrated use of OSG and TeraGrid resources appropriate for each part of the workflow. The extended workflow capabilities will also permit protein 3-D structures to be determined for significantly longer amino acid sequences. The distributed storage mechanism will also significantly improve access by U.S. universities to Large Hadron Collider data and will simplify the sharing of simulated data by institutions participating in the Lattice Quantum Chromodynamics (LQCD) project. Additionally, ExTENCI's goal is to provide improved Virtual Machine (VM) and job submission capabilities to extend the range of CI resources available to applications as diverse as experiments at the Relativistic Heavy Ion Collider (RHIC) and oil reservoir simulations dependent on the Ensemble Kalman Filter algorithm.</t>
  </si>
  <si>
    <t>2010-08-01</t>
  </si>
  <si>
    <t>2013-07-31</t>
  </si>
  <si>
    <t>Paul Avery; Daniel Katz; Ralph Roskies</t>
  </si>
  <si>
    <t>University of Florida</t>
  </si>
  <si>
    <t>grid.15276.37</t>
  </si>
  <si>
    <t>http://www.nsf.gov/awardsearch/showAward?AWD_ID=1007115&amp;HistoricalAwards=false</t>
  </si>
  <si>
    <t>https://app.dimensions.ai/details/grant/grant.3113580</t>
  </si>
  <si>
    <t>grant.6540431</t>
  </si>
  <si>
    <t>46545</t>
  </si>
  <si>
    <t>Increasing Scientific Openness and Integrity</t>
  </si>
  <si>
    <t>An academic scientist’s professional success depends on publishing. Publishing norms emphasize novel, positive, tidy results. As such, disciplinary incentives encourage design, analysis, and reporting decisions that maximize publishability even at the expense of accuracy. This challenges scientists' character because professional success is enhanced by pursuing suboptimal scientific practices. As such, disciplinary norms guide researchers toward practices that are contrary to personal and scientific values. The end result is inflation of error in published science, and interference with knowledge accumulation.  Scientific integrity can be improved with strategies that make the fundamental but abstract accuracy motive—getting it right—competitive with the more tangible and concrete incentive—getting it published.We are building infrastructure (http://openscienceframework.org/) to alter the incentives, increase openness and accountability, and provide a means of instilling habits that embody scientific values in the daily behavior of practicing scientists. Also, we are building communities around open science values, and means of providing credit for practicing those values. Ultimately, we aim to enhance the credibility and integrity of individual scientists, the scientific community, and the knowledge base that they produce.We will meet these goals in this grant with three activities: (1) building the Open Science Framework to provide features that provide value to the scientist's existing workflow and enables or automates good practices, (2) building community, training and outreach to facilitate use of the Open Science Framework, and (3) connecting a variety of tools (e.g., data repositories, data visualization tools, analytic tools) through the OSF to support the entire research lifecycle and facilitate documentation and archival of research materials and data.</t>
  </si>
  <si>
    <t>2014-01-01</t>
  </si>
  <si>
    <t>2016-10-01</t>
  </si>
  <si>
    <t>Jeffrey Spies; Brian Nosek</t>
  </si>
  <si>
    <t>Center for Open Science</t>
  </si>
  <si>
    <t>grid.466501.0</t>
  </si>
  <si>
    <t>John Templeton Foundation</t>
  </si>
  <si>
    <t>https://www.templeton.org/grant/increasing-scientific-openness-and-integrity</t>
  </si>
  <si>
    <t>https://app.dimensions.ai/details/grant/grant.6540431</t>
  </si>
  <si>
    <t>grant.3498368</t>
  </si>
  <si>
    <t>NE/L010291/1</t>
  </si>
  <si>
    <t>Developing a drought narrative resource as a multi-stakeholder decision making utility in drought risk management</t>
  </si>
  <si>
    <t>Ragab Ragab; Jill Thompson; James Richard Blake</t>
  </si>
  <si>
    <t>UK Centre for Ecology &amp; Hydrology</t>
  </si>
  <si>
    <t>UK Centre for Ecology &amp; Hydrology; University of the West of England</t>
  </si>
  <si>
    <t>grid.494924.6; grid.6518.a</t>
  </si>
  <si>
    <t>United Kingdom; United Kingdom</t>
  </si>
  <si>
    <t>http://gtr.rcuk.ac.uk/project/8E258BCE-15D3-44F5-81A9-5C486D56727F</t>
  </si>
  <si>
    <t>https://app.dimensions.ai/details/grant/grant.3498368</t>
  </si>
  <si>
    <t>grant.3145269</t>
  </si>
  <si>
    <t>1247316</t>
  </si>
  <si>
    <t>Data and Software Preservation for Open Science (DASPOS)</t>
  </si>
  <si>
    <t>Scientific data is being collected at a higher rate than ever. A striking example is in elementary particle physics (EPP) experiments, where collaborations of thousands of scientists collect huge amounts of data at the Large Hadron Collider (LHC), but other disciplines have and are continuing to observe similar growth. The complexity and time frame of these experiments is such that the full scientific potential can only be realized when the data remains accessible and analyzable through extended periods. The possibility of successfully meeting this goal for the necessary long term data preservation requires a novel approach that will make the data and necessary software management more solid and survivable. The long term data preservation will become an even more critical issue as present experimental efforts evolve and the Big Data paradigm develops. The initial efforts of the US community to analyze the large volume of LHC data is being satisfied by the Open Science Grid project, designed to facilitate such large and distributed experiments. DASPOS provides an opportunity to continue to study today's analysis over the long term. The DASPOS project incorporates the present state-of-the-art knowledge in working with data in EPP. This project aims to provide a generic technological framework where the basic difficulties are identified and solved with the aim of advancing these goals simultaneously for several disciplines, which should facilitate the emergence of commonalities and standards. The milestones and the work plan are well structured and adapted to present knowledge. Intense communications via workshops is planned and is a natural path for the goal of inclusion of the various disciplines. The intention to document these workshops is a valuable component of this project, as are concrete goals such as prototypes and software challenges. The DASPOS project is not only sound but also timely. The recent dynamics in data preservation and large data management is now reaching several countries and funding agencies. In fact, several projects at national levels are now installed, including for instance, the PREDON project, financed by CNRS-France in 2012 to prepare a multidisciplinary novel approach to big data management. Other similar initiatives are under study in Germany and Italy. It is no question that synergies will emerge at an international scale, and is also clear that DASPOS will play a pioneering and leading role in this context. In conclusion, the impact and merit of the DASPOS proposal is innovative and potentially transformational. This can be an historical opportunity to make a significant advance in the scientific data management in the context of the "Big Data" challenge.</t>
  </si>
  <si>
    <t>2012-09-15</t>
  </si>
  <si>
    <t>Michael Hildreth; Jaroslaw Nabrzyski; Douglas Thain; Robert Gardner; Mark Neubauer</t>
  </si>
  <si>
    <t>University of Notre Dame</t>
  </si>
  <si>
    <t>grid.131063.6</t>
  </si>
  <si>
    <t>http://www.nsf.gov/awardsearch/showAward?AWD_ID=1247316&amp;HistoricalAwards=false</t>
  </si>
  <si>
    <t>https://app.dimensions.ai/details/grant/grant.3145269</t>
  </si>
  <si>
    <t>grant.3111032</t>
  </si>
  <si>
    <t>0963735</t>
  </si>
  <si>
    <t>NASA Support for the Climate Variability and Predictability (CLIVAR) Project Office Activities, 2009-2014</t>
  </si>
  <si>
    <t>The International and U.S. CLIVAR (CLImate VARiability and predictability) Project Offices (USCLIVAR PO) provide critical infrastructure support leading to the coordinated planning and implementation of U.S. and international research activities that address CLIVAR goals which are to: - describe and understand the physical processes responsible for climate variability and predictability on seasonal, inter-annual, decadal, and centennial time-scales, through the collection and analysis of observations and the development and application of models of the coupled climate system, in cooperation with other relevant climate-research and observing programs; - extend the record of climate variability over the time-scales of interest through the assembly of quality-controlled paleoclimatic and instrumental data sets; - extend the range and accuracy of seasonal to inter-annual climate prediction through the development of global coupled predictive models; and - understand and predict the response of the climate system to increases of radiatively active gases and aerosols and to compare these predictions to the observed climate record in order to detect the anthropogenic modification of the natural climate signal. This award supports the USCLIVAR PO staffing, travel by U.S. scientists to participate in CLIVAR meetings, funds for open science workshops, and costs associated with outreach and communications necessary to communicate CLIVAR findings and opportunities. The intellectual merit of this proposal enables development of new community-driven scientific plans, coordination of research activity implementation, and provides assistance to U.S. research program agencies so their programs more effectively contribute towards mutually agreeable challenges. The broader impacts resulting from this proposed activity are that the scientific community identifies emerging climate science research topics of interest to the community, sponsoring agencies, and to the nation; assesses current activities to identify program gaps; and catalyzes (interagency sponsored) research activities. Complementary co-support is provided by the National Oceanic and Atmospheric Administration and the National Aeronautics and Space Administration.</t>
  </si>
  <si>
    <t>2009-02-01</t>
  </si>
  <si>
    <t>2015-01-31</t>
  </si>
  <si>
    <t>Ronald Martin; David Legler</t>
  </si>
  <si>
    <t>http://www.nsf.gov/awardsearch/showAward?AWD_ID=0963735&amp;HistoricalAwards=false</t>
  </si>
  <si>
    <t>https://app.dimensions.ai/details/grant/grant.3111032</t>
  </si>
  <si>
    <t>0405 Oceanography; 04 Earth Sciences</t>
  </si>
  <si>
    <t>grant.3110572</t>
  </si>
  <si>
    <t>0961146</t>
  </si>
  <si>
    <t>NSF Support for CLIVAR Project Office Activities, 2009-2014</t>
  </si>
  <si>
    <t>Karyn Sawyer; Ronald Martin; David Legler</t>
  </si>
  <si>
    <t>http://www.nsf.gov/awardsearch/showAward?AWD_ID=0961146&amp;HistoricalAwards=false</t>
  </si>
  <si>
    <t>https://app.dimensions.ai/details/grant/grant.3110572</t>
  </si>
  <si>
    <t>grant.3015786</t>
  </si>
  <si>
    <t>0097291</t>
  </si>
  <si>
    <t>U.S. Joint Global Ocean Flux Study: Planning and Data Management</t>
  </si>
  <si>
    <t>ABSTRACT OCE-0097291 In this project, researchers at the Woods Hole Oceanographic Institution will continue operations of the Planning and Data Management Office (PO/DMO) of the U.S. Joint Global Flux Study (U.S.JGOFS) U.S.JGOFS planning has been funded at some level since the inception of the program in 1986, and a specific Data Management Office grant was added in 1994. Overall, the goal of the PO/DMO is to support the completion of U.S. JGOFS activities and the promotion of JGOFS accomplishments. The Office will work especially toward securing the JGOFS legacy through support of synthesis efforts and outreach to fellow oceanographers, earth system scientists and the public at large. Of key importance will be the production of a high-quality data archive that outlasts the U.S. JGOFS Program and serves future generations of biogeochemists studying ocean processes, especially in the context of global change. A ramping down of research funding to U.S. JGOFS PIs has been underway for the past four years, but activities continue at the Bermuda Atlantic Time Series (BATS) and Hawaii Ocean Time Series (HOT) stations and in the Synthesis and Modeling Project (SMP) though 2003, with projects funded in 2001/2002 presumably ending in the 2004/2005 time frame. The PO/DMO activities under this award will be directed toward providing logistical support for the final stages of these projects. Activities described in this proposal would thus continue through 2003, when the U.S.JGOFS community is expected to host the last major International JGOFS Open Science Conference in Washington, DC. Thereafter, the top priority of the PO/DMO will be to produce and distribute the final U.S. JGOFS data products on CD/DVD or other more permanent media.</t>
  </si>
  <si>
    <t>2001-05-01</t>
  </si>
  <si>
    <t>2005-10-31</t>
  </si>
  <si>
    <t>Ken Buesseler; David Glover</t>
  </si>
  <si>
    <t>Woods Hole Oceanographic Institution</t>
  </si>
  <si>
    <t>grid.56466.37</t>
  </si>
  <si>
    <t>http://www.nsf.gov/awardsearch/showAward?AWD_ID=0097291&amp;HistoricalAwards=false</t>
  </si>
  <si>
    <t>https://app.dimensions.ai/details/grant/grant.3015786</t>
  </si>
  <si>
    <t>04 Earth Sciences; 0405 Oceanography</t>
  </si>
  <si>
    <t>grant.8103904</t>
  </si>
  <si>
    <t>212969/Z/18/Z</t>
  </si>
  <si>
    <t>The Chemical Probes Portal: An Open Resource Empowering High Quality Chemical Biology</t>
  </si>
  <si>
    <t>The Institute of Cancer Research (ICR), in partnership with the Structural Genomics Consortium (SGC), proposes to assume responsibility for the Chemical Probes Portal (http://www.chemicalprobes.org/) (Portal) and move its operations to the UK. We request funds to complement existing in-kind and financial support in order to: maintain, enhance and expand the Portal; ensure its continuation as an invaluable public resource; and implement a sustainability plan for future independence.
The Portal is a public online resource created to provide biomedical researchers with expert advice to identify the most appropriate chemical probes for their experiments. Experts rank probes using a star rating and provide advice on their properties and use. It is an innovative, open science solution with a clear aim – to reduce the use of poor quality probes in the literature, and thus increase the quality and reproducibility of scientific research.
The Portal is currently supported by small donations from companies and in-kind contributions from a founding set of 146 advisors from academia and industry. We are seeking complementary funding from The Wellcome Trust to enhance, extend and maintain the core infrastructure, to expand the number of probes, and to better communicate the Portal’s offering to funders, scientists and publishers.</t>
  </si>
  <si>
    <t>2019-04-24</t>
  </si>
  <si>
    <t>2024-04-24</t>
  </si>
  <si>
    <t>Paul Workman; Aled Edwards; Bissan Al-Lazikani</t>
  </si>
  <si>
    <t>Institute of Cancer Research</t>
  </si>
  <si>
    <t>grid.18886.3f</t>
  </si>
  <si>
    <t>Wellcome Trust</t>
  </si>
  <si>
    <t>https://app.dimensions.ai/details/grant/grant.8103904</t>
  </si>
  <si>
    <t>grant.7071857</t>
  </si>
  <si>
    <t>OT3OD025464</t>
  </si>
  <si>
    <t>A Collaboration for the NIH Data Commons</t>
  </si>
  <si>
    <t>A Data Commons that realizes the goal of efficiency in research needs to transform the way we access, use, and generate data. This vision will require the efforts of a multidisciplinary, multiinstitutional investigative team with complementary expertise in biomedicine, cloud architecture, software engineering, analytical tools, and data harmonization. Each of the eight Key Capabilities (KCs) addresses specific challenges faced by scientists working with large-scale biomedical data. The proposed projects are designed such that each KC has unique objectives and deliverables in the form of stand-alone Minimum Viable Products (MVPs), yet together, the KCs form a continuum of insights and approaches that capture the five V?s of data and reflect FAIR principles. The specific scientific use case for KC8 is sex as biological variable (SABV). SABV is agnostic with respect to any disease or medical condition, manifests across multiple clinical and model systems, is relevant to all types of data and datasets emphasized in the RFA, requires a data model and data harmonization across data, and addresses challenges in scientific rigor and transparency, as recently emphasized by NIH. Moreover, the use case achieves these goals by examining and computing over the data sources identified by NIH, namely, TOPMed, GTEx, and MODs. Furthermore, SABV as a use case enables contributing KCs to examine each KC in the context of real-life challenges. Indeed, a key challenges in data integration across multiple knowledge domains is the identification of commonalities and trends that can be used in a predictive manner. SABV serves as an exemplar that requires maximizing data utility for computational use. To exemplify cross-KC connectivity with the proposed work, consider a collaborative team with interest in determining whether specific dietary interventions differ in effectiveness by sex. Using KC8.MVP1, the team examines the impact of SABV on gene expression in the pancreas (GTEx) and on metabolic gene products (MODs). Results are moved into the cloud environment provided by KC4 PIVOT and the compute capabilities provided by KC5 Data Science Stacks and CWL Execution Tools, where the team leverages whole-genome sequencing and phenotypic data from TOPMed via KC8.MVP2 and using KC3 API and Tool Suite, KC2 GUIDs Best Practices and Registry, and KC7 Indexing/Search Capabilities to facilitate the process. The team conducts analyses to identify covariates and develop models for further analysis of loci that exhibit sexual dimorphisms and/or sex interactions with dietary interventions. All results are deposited into the Data Commons and used to guide the efficient design of randomized controlled clinical trials. The team?s resources and products are assessed using KC1 FAIR-TLC METRICS, and KC6 Governance Council oversees team activities to ensure that all ethical, security, and privacy issues have been considered and requirements are enforced. We envision a set of independent, yet interoperable, KCs designed to seamlessly address biomedical data challenges in the context of SABV, with likely complementarity to the KCs proposed by other groups. Our team was assembled specifically for its collaborative and open science values and has circulated a draft Consortium Agreement among the partnering institutions.</t>
  </si>
  <si>
    <t>STANLEY CARLTON AHALT</t>
  </si>
  <si>
    <t>University of North Carolina at Chapel Hill</t>
  </si>
  <si>
    <t>grid.10698.36</t>
  </si>
  <si>
    <t>http://projectreporter.nih.gov/project_info_description.cfm?aid=9707202</t>
  </si>
  <si>
    <t>https://app.dimensions.ai/details/grant/grant.7071857</t>
  </si>
  <si>
    <t>grant.8586856</t>
  </si>
  <si>
    <t>861152</t>
  </si>
  <si>
    <t>Multi-scale fibre-based optical frequency combs: science, technology and applications</t>
  </si>
  <si>
    <t>The key photonic technology that enables a cluster of applications and so is a driving force for an expanding photonic market in the context of addressing the global challenges is an optical frequency comb (OFC) technology based on mode locked femtosecond lasers (MLFLs). To respond to the huge demand for qualified experts on OFC technologies, we envisaged and are proposing European Training Network (ETN) “Multi-scale fibre-based optical frequency combs: science, technology and applications” (MEFISTA). MEFISTA will provide a world class advanced training programme (TP) to 6 early stage researchers (ESRs) to the level of the next generation of leaders in the fields MLFLs-based OFCs technologies, by exploiting challenging interaction between academy (Aston, UPC, ULille, EPFL and DTU) and industry (NKT and RDM). MEFISTA aims research and training collaborations that will help ESRs to acquire unique knowledge and research skills on OFC technology from the theory to implementation: development of novel mode- locking techniques and speciality fibres and waveguides for MLFLs, mid-infrared (mid-IR) tuneable dual combs sources for molecular fingerprinting, design and characterisation of dual comb MLFLs, and MLFLs manufacturing. A special focus will be the industrial applications related to development and trial tests of MLFLs in the context of autonomous driving (car-object distance ranging, object recognition, moving objects speed tracing: Doppler LIDAR). The TP will be implemented through the unique combination of the “hands-on” research training, non-academic placements and advanced  inter/multidisciplinary/inter-sectoral training on nonlinear science, laser physics, fibre optics, and autonomous driving technologies and transferable skills including Research Integrity, Gender Dimension in Research, and Open Science. The TP will be also supported by synergistic merging the expertise of 4 academic, two non-academic  beneficiaries and 1 academic partners from 5 countries.</t>
  </si>
  <si>
    <t>Aston University</t>
  </si>
  <si>
    <t>Aston University; Richmond Design &amp; Marketing Group (United Kingdom); NKT Holding (Denmark); Swiss Federal Institute of Technology in Lausanne; University of Lille; Polytechnic University of Catalonia</t>
  </si>
  <si>
    <t>grid.7273.1; grid.437273.6; grid.425773.0; grid.5333.6; grid.503422.2; grid.6835.8</t>
  </si>
  <si>
    <t>United Kingdom; United Kingdom; Denmark; Switzerland; France; Spain</t>
  </si>
  <si>
    <t>http://cordis.europa.eu/project/rcn/224260_en.html</t>
  </si>
  <si>
    <t>https://app.dimensions.ai/details/grant/grant.8586856</t>
  </si>
  <si>
    <t>0205 Optical Physics; 0299 Other Physical Sciences; 02 Physical Sciences; 02 Physical Sciences</t>
  </si>
  <si>
    <t>grant.8558723</t>
  </si>
  <si>
    <t>218303/Z/19/Z</t>
  </si>
  <si>
    <t>PDBe - Facilitating Open Science in Structural Biology</t>
  </si>
  <si>
    <t>Established in 1971, the Protein Data Bank (PDB), is the single global archive of macromolecular structures. It is managed by the Worldwide Protein Data Bank (wwPDB), currently consisting of four partner sites across Europe, Asia and the USA. The Protein Data Bank in Europe (PDBe) is a founding member of wwPDB and is an ELIXIR Core Data Resource and deposition database.
Structural biology is being transformed by rapid advances in structure-determination techniques (e.g. Electron Microscopy and Integrative/Hybrid Methods) and improved access to large-scale facilities that offer high-throughput methods (e.g. ligand and fragment screens). These developments lead to a continuous increase in the number, size and complexity of structures deposited to the PDB.
In this project we aim to address the challenges posed by these advances in structural biology through:
Active engagement in worldwide data-archiving activities:
Development of data-representation standards;
Further development of the wwPDB deposition, validation, and biocuration system (OneDep) to accommodate new structure-determination modalities;
Interoperability with specialist archives for experimental structural biology data.
Maintaining data quality and integrity by fulfilling PDBe’s responsibility to curate all structures produced in Europe and Africa.
Development of data-analysis and dissemination tools for improved accessibility.
Conducting training, outreach, and public-engagement activities.</t>
  </si>
  <si>
    <t>2025-01-31</t>
  </si>
  <si>
    <t>Sameer Velankar; Gerard J Kleywegt</t>
  </si>
  <si>
    <t>European Bioinformatics Institute</t>
  </si>
  <si>
    <t>grid.225360.0</t>
  </si>
  <si>
    <t>https://app.dimensions.ai/details/grant/grant.8558723</t>
  </si>
  <si>
    <t>grant.3110393</t>
  </si>
  <si>
    <t>0959894</t>
  </si>
  <si>
    <t>MRI-R2: Acquisition of Data Intensive Academic Grid (DIAG)</t>
  </si>
  <si>
    <t>This award is funded under the American Recovery and Reinvestment Act of 2009 (Public Law 111-5). Support from the NSF MRI-R2 program allowed the University of Maryland at Baltimore to build the Data Intensive Academic Grid (DIAG) that includes 100 nodes for high-throughput computational analysis and 5 nodes for high-performance computational analysis. This resource will optimize data sets generated by mining the data from public data repositories like Community Cyberinfrastructure for Advanced Marine Microbial Ecology Research and Analysis (CAMERA) and the National Center for Biotechnology Information and will leverage technologies developed for existing grid resources such as the TeraGrid, and Open Science Grid. The bioinformatics community will access the DIAG using Ergatis, a web based pipeline creation and management tool, bioinformatics oriented Virtual Machines, as well as interactive and programmatic access using technologies such as Nimbus and the Virtual Data Toolkit from the Open Science Grid. The software produced at the DIAG site will be easily utilized by projects such as the Globus Workspaces Project, Open Science Grid and other projects involving large multi-institutional collaborations, as well as providing spillover capacity for two other science grids, located in Illinois and California. The DIAG development will enable training of the next generation of biologists, by bringing a powerful new analysis system to undergraduate, graduate, and post-graduate students in 15 different classroom settings, and the allocation of system time to universities with predominantly under-represented minorities, greatly enhancing the available computation and computing infrastructure for these groups.</t>
  </si>
  <si>
    <t>2010-01-15</t>
  </si>
  <si>
    <t>Owen White; Jacques Ravel; Anup Mahurkar; Samuel Angiuoli; K. Wommack</t>
  </si>
  <si>
    <t>http://www.nsf.gov/awardsearch/showAward?AWD_ID=0959894&amp;HistoricalAwards=false</t>
  </si>
  <si>
    <t>https://app.dimensions.ai/details/grant/grant.3110393</t>
  </si>
  <si>
    <t>0803 Computer Software; 0806 Information Systems; 0801 Artificial Intelligence and Image Processing; 08 Information and Computing Sciences; 08 Information and Computing Sciences; 08 Information and Computing Sciences</t>
  </si>
  <si>
    <t>grant.8683595</t>
  </si>
  <si>
    <t>1940115</t>
  </si>
  <si>
    <t>TRTech-PGR: Increasing the nation's capacity to measure plant phenotypes by image analysis</t>
  </si>
  <si>
    <t>If scientists better understood how the many thousands of genes in a plant affect growth, development, and physiology, it would be easier to improve crops. Scientists would also better understand how non-crop plants fundamentally support life on this planet. It is relatively straightforward to characterize a plant?s genes (the genotype) these days but the growth, development, and physiology (comprising the phenotype) are much harder to measure. Yet, understanding how the genotype produces the phenotype requires good measurements of both. Digital imaging has emerged as a methodology for efficiently measuring many important phenotypes. This project will address three general deficiencies that prevent more phenotypes from being measured efficiently by image analysis. Pipelines: not enough computational pipelines capable of measuring broadly useful phenotypes have been constructed. People: not enough people interested in plant biology research are trained in the computer science and data science methods to make more pipelines. Process: that art and science of combining pieces of technology to form a pipeline that a biologist can use as a tool is an interdisciplinary process that is currently difficult to replicate everywhere it is needed. If 20 years ago the public generally understood how computers and imaging could be applied in plant biology research, this project may not have been necessary. Therefore, a built-in robust outreach component will present concepts and engaging exercises to youth outside of a university setting. Collectively, the project will advance the field of measuring plant phenotypes. Many phenotypes including those related to crop health and productivity can be measured from images using computers and applied math techniques. This approach to measuring phenotypes is presently limited by too few automated and high-throughput image analysis pipelines, too few people in the community capable of creating them, and no systematic process to facilitate new pipeline creators. This project addresses these deficiencies by creating effective high-throughput image analysis pipelines, training postdocs and students in the necessary technical domains and soft skills, and by making the pipeline creation process as formulaic and modular as possible. With input from community surveys and an Advisory Board, a prioritized list of needed measurements will be created. Pipelines designed to meet those measurement needs will be deployed as Web services on public cyberinfrastructure such as CyVerse and the Open Science Grid. Postdocs and graduate students will be trained in image analysis techniques, machine learning, virtual machines and containers, file transfer and storage methods, and high-throughput computing. They will learn to abstract biological imaging problems and adopt the perspective of the user to produce new robust measurement tools. In cases where a good solution exists but is not readily accessible, the trainees will deploy the existing tool on public cyber infrastructure. The overall result will be more high-throughput image analysis tools to meet the community?s phenotype measurement needs and an increase in the community?s capacity to create more. This award was co-funded by the Plant Genome Research Program in the Division of Integrative Organismal Systems, and the Infrastructure Capacity for Biology Program in the Division of Biological Infrastructure. This award reflects NSF's statutory mission and has been deemed worthy of support through evaluation using the Foundation's intellectual merit and broader impacts review criteria.</t>
  </si>
  <si>
    <t>2020-02-15</t>
  </si>
  <si>
    <t>Edgar Spalding; Nathan Miller</t>
  </si>
  <si>
    <t>http://www.nsf.gov/awardsearch/showAward?AWD_ID=1940115&amp;HistoricalAwards=false</t>
  </si>
  <si>
    <t>https://app.dimensions.ai/details/grant/grant.8683595</t>
  </si>
  <si>
    <t>grant.3852158</t>
  </si>
  <si>
    <t>1440015</t>
  </si>
  <si>
    <t>Collaborative Research: USG Support for the Past Global Changes Project International Program Office</t>
  </si>
  <si>
    <t>The Past Global Changes Program, is an open and international organization that coordinates global change science internationally, prioritizes key topics, facilitates cross-disciplinary research, promotes syntheses of results, and ensures dissemination of data, results, and knowledge. PAGES fills a unique niche and adds value to individual and national research. Over the next four years, PAGES will organize interdisciplinary working groups and cross-cutting activities that address relevant community-driven science issues, via open and international workshops, and synthesize knowledge and data. Its objectives are to link data products with Earth system modeling, translate regional knowledge of climatic and environmental changes into actionable information useful for decision-makers, and build capacity among young scientists and in nations less established in science. PAGES' activities all center around four themes: the Climate theme will inform climate projection efforts, and combined with modern and historical observational evidence will contribute to climate services. The Environment theme will address research topics central to Future Earth and inform environmental management efforts such as landscape conservation, ecosystem management, and fire control. The Humans theme will inform adaptation strategies and contribute to specific solutions for policy makers and resource managers; there is transformative potential to develop novel approaches involving social scientists or economists within this theme. Results from the cross-topical integrated activities on tipping points, extreme events, and warmer worlds, are targeted to inform risk assessments and natural disaster mitigation. PAGES will exist under the new Future Earth program and intensify its partnership with the World Climate Research Program. The community-built scientific structure proposed here will align with these programs' agendas. PAGES' new structure will encourage integrative activities related to the sustainability issues prioritized by Future Earth and the World Climate Research Program. In addition to the research output generated by scientific activities, PAGES will ensure broad impact by: identifying key science issues that can only be addressed through a transnational community approach; advocating for the incorporation of scientific evidence into wider Earth system science and international assessments; communicating scientific results to Global Environmental Change scientists, the media and public; contributing to data management in collaboration with NSF-EarthCube and NOAA; and building capacity among developing country and young scientists through active involvement, educational meetings, mentorships, and by organizing the Open Science and Young Scientists Meetings. PAGES has a record of producing scientific output, including over 300 publications since 2010, with numerous major syntheses. Many publications obtained wide attention in the broader scientific community and contributed substantially to the latest Intergovernmental Panel on Climate Change (IPCC) assessment. Long-lived value was created by coherent data compilations that increased the number of available data by ~5 times. PAGES intends to support transnational working groups, to provide vehicles for data-model integration, and to facilitate community data syntheses that add expertise and value to individual results and contribute to international assessments such as the IPCC and Intergovernmental Platform on Biodiversity and Ecosystem Services. Under the new structure the Climate theme will address climate dynamics at the regional to global scales to obtain improved records of climate forcing, sensitivity and Earth system feedback. It will also assess model skills and provide insight into non-linearities, thresholds and the predictability of climate over long time intervals. The Environment theme will address the components of the biosphere that interact with climate change and introduce long-term feedback into the Earth system including biogeochemical cycling, ecosystem dynamics and ecosystem services. The Humans theme will address long-term environmental changes where humans are a major agent and where environmental changes have an effect on the functioning and well-being of ecosystem services and societies. In addition, cross-topical integrated activities such as thresholds and tipping points, extreme events, warmer worlds and data management, will encourage an interdisciplinary, synthesizing approach among the scientific community and other stakeholders.</t>
  </si>
  <si>
    <t>2018-08-31</t>
  </si>
  <si>
    <t>Loutre Marie-France</t>
  </si>
  <si>
    <t>Past Global Changes</t>
  </si>
  <si>
    <t>http://www.nsf.gov/awardsearch/showAward?AWD_ID=1440015&amp;HistoricalAwards=false</t>
  </si>
  <si>
    <t>https://app.dimensions.ai/details/grant/grant.3852158</t>
  </si>
  <si>
    <t>05 Environmental Sciences; 0502 Environmental Science and Management</t>
  </si>
  <si>
    <t>grant.8586521</t>
  </si>
  <si>
    <t>847517</t>
  </si>
  <si>
    <t>ENhanced PhD Fellowship Programme in the Sciences of LIGHT</t>
  </si>
  <si>
    <t>ENLIGHTEN is a 60-month MCSA COFUND doctoral fellowship programme that aims at recruiting outstanding  early stage researchers (ESRs) to carry out ambitious PhD-projects at ICFO in a wide range of topics at the forefront of the photonic sciences. It will offer 20 highly competitive fellowships of 36 months duration, through 4 calls, to outstanding international candidates, and equip them unique capabilities to become future leaders in the academic and industrial worlds.
The objective of ENLIGHTEN is to establish a top-level European PhD program at ICFO-Barcelona, competitive with the best PhD programs in Photonic Sciences worldwide. The support provided by ENLIGHTEN will enable ICFO to continue to enhance the quality and impact of our PhD program with respect to recruitment, training, mentoring and career development. The project aims to:
- Provide exceptional training to outstanding international Early-Stage Researchers in the Photonic Sciences
- Embed a commitment to Open Science, Scientific Ethics, and the principles of Responsible Research and Innovation
- Establish an international benchmark in supervision, mentoring and career development of ESRs
- Ensure equal opportunity in the recruitment and training of ESRs from under-represented and diverse international backgrounds, with particular attention paid to women in science.
ENLIGHTEN will accelerate the career development of its Fellows, and enhance the European talent base and competitiveness in R&amp;I, strengthen research output and impact in photonic scinece, and enhance key regional and international networks of academic and industrial collaborators. 
ENLIGHTEN will forge a new generation of leaders with outstanding research skills, a deep commitment the highest professional and scientific standards, and a life-long connection to the institute.</t>
  </si>
  <si>
    <t>2020-07-01</t>
  </si>
  <si>
    <t>2025-06-30</t>
  </si>
  <si>
    <t>Institute of Photonic Sciences</t>
  </si>
  <si>
    <t>grid.5853.b</t>
  </si>
  <si>
    <t>Spain</t>
  </si>
  <si>
    <t>http://cordis.europa.eu/project/rcn/223847_en.html</t>
  </si>
  <si>
    <t>https://app.dimensions.ai/details/grant/grant.8586521</t>
  </si>
  <si>
    <t>1303 Specialist Studies In Education; 13 Education</t>
  </si>
  <si>
    <t>grant.7882817</t>
  </si>
  <si>
    <t>61280</t>
  </si>
  <si>
    <t>A Scientific Approach to Living in Love: A Framework for the Future</t>
  </si>
  <si>
    <t>Kindling new connections in the study of friendship, romance, and affectionAs a scholar of love, University of North Carolina social psychologist Sara Algoe studies the links between emotions, relationships and health to understand what makes for high-quality romantic bonds. As she studies the nature of love, she’s also become something of a matchmaker in her field, working to connect sociologists, psychologists, and other scientists who study love.  Algoe believes that it’s essential to share their approaches, insights, and data in order to help increase our understanding of what love is and how it works. Currently, researchers working on love tend to approach their questions through one of two methodological lenses: relationship science focuses on the couple, while affective science focuses mainly on the emotional experiences of the individual. Algoe’s own early background was in the latter area. “My research has been coming to love because of the behaviors that I see in people and how they enact love toward other people,” she says. “But we haven’t really tapped into the rich methodology that comes from relationship science.” Similarly, “there’s all this work in relationships research studying people who are in romantic relationships, but it doesn’t necessarily draw on the really rich theory that comes from affective science.” Like a good romantic comedy scriptwriter, Algoe reached a simple realization: “it really seems like it is time to get the two groups to start talking to each other.” A LOVE CONSORTIUMAlgoe’s plan to get the conversation going includes organizing side gatherings at major conferences and other meetings to build out the network of love researchers. She is also working to create an international research consortium whose board of directors includes Algoe’s UNC colleague Andrea Hussong, Shelly Gable of UC Santa Barbara, the University of Toronto’s Emily Impett, Nickola Overall from the University of Auckland, and Harry Reis of the University of Rochester. “They’re all amazing experts in the field, and are helping advise me on a lot of the practical and theoretical aspects of the project, as well as the best ways to bring people into the conversations,” Algoe says. Gable and Reis, along with her colleague Barbara Fredrickson at UNC, are also helping Algoe organize a “love boot camp” for promising graduate students interested in the topic. “We’re going to get people thinking about what love really is from multiple perspectives,” Algoe says, covering insights and methods from both the relationship- and affective-science approaches, and providing training on integrative data analysis. Alumni of the boot camp will be encouraged to submit proposals for small grants designed to kickstart research at the graduate student level.SETTING AN EXAMPLEAlgoe is working to carry out her research in light of the new connections and conversations she has helped to foster. She is in the beginning phases of a long-term study charting the ways that students experience various kinds of love during their college years. Algoe is particularly interested in the ways that people’s self-conception does or doesn’t influence the ways their friendships develop. “If you’re the kind of person who says that you’re a loving person,” Algoe asks, “how does that come through in your interactions with these people? When you meet people do you have higher quality interactions? If the friendship doesn’t last, do you still have respect for that person?” In accordance with open science principles, Algoe’s team will be pre-registering their hypotheses and sharing the data they are able to gather, which will range from self-reported accounts of frequency-of-communication to academic performance and physiological markers like heart rate variability or hormone levels. The goal is to assemble a rich suite of data to understand the experience of love and its effects on our lives, both at a given moment and over the long term. OPENING UPFor the science of love to flourish, Algoe believes that it isn’t enough to build relationships and share ideas and methodologies — you have to share data as well. “There are tons of existing data sets, and we now have the technology to start sharing information about those data sets in really systematic ways, opening up the doors for people to tap into the data and start collaborations in the service of understanding love better,” Algoe says. Conclusions derived from too-small data sets and a lack of resources to repeat key findings have been key factors in the so-called “replicability crisis” that has shaken the social sciences in recent years. From her own work collecting data from both members of ongoing relationships, Algoe also knows that such resource-intensive studies will often gather additional data that never makes its way into a publication — ranging from survey answers to samples of saliva or urine that can be tested for hormone levels. “People like me often have stored samples in our freezers that could be used to test out new hypotheses,” Algoe says.“Now we have this amazing opportunity to bring fresh eyes, fresh theoretical perspectives, and fresh methodological perspectives to the same data sets,” Algoe says. In her view, good scientific work should oscillate between phases of exploration and discovery, followed by careful confirmation. By making data widely available, it becomes possible for researchers to do significant explorations of already-existing information before committing to their own lengthy studies, Algoe says. “It’s a beautiful way to put forth really rigorous science — and feel more confident in in our findings.”STILL CURIOUS?Learn more about Sara Algoe’s research.</t>
  </si>
  <si>
    <t>2021-11-01</t>
  </si>
  <si>
    <t>Sara Algoe</t>
  </si>
  <si>
    <t>https://www.templeton.org/grant/a-scientific-approach-to-living-in-love-a-framework-for-the-future</t>
  </si>
  <si>
    <t>https://app.dimensions.ai/details/grant/grant.7882817</t>
  </si>
  <si>
    <t>grant.3796911</t>
  </si>
  <si>
    <t>612425</t>
  </si>
  <si>
    <t>FACILITATE OPEN SCIENCE TRAINING FOR EUROPEAN RESEARCH</t>
  </si>
  <si>
    <t>FOSTER is a coordination initiative that aims to support different stakeholders, especially young researchers, in adopting open access in the context of the European Research Area (ERA) and in complying with the open access policies and rules of participation set out for Horizon 2020 (H2020). It will focus on integrating open access principles and practice in the current research workflow by targeting the young researcher training environment. In addition, FOSTER will strengthen the institutional training capacity to maintain compliance with the open access policies in the ERA and H2020,  and will facilitate the adoption, reinforcement and implementation of open access policies from other European funders, in line with the European Commission’s recommendation.
FOSTER will establish a European-wide training programme on open access and open data, consolidating training activities at downstream level and reaching diverse disciplinary communities and countries in the ERA. Each type of stakeholder will be provided with a range of relevant training programmes, practical advice, support and help in engaging, dynamic and outcome-oriented way. Training toolkits will be developed and made openly available for re-use. The training programme will include different approaches and delivery options: elearning, blearning, self-learning, dissemination of training materials/contents, helpdesk, face-to-face training, especially training-the-trainers, summer schools, seminars, etc.
The Consortium strength lies in its strong European network, and wide range of expertise gained thorough EU and national projects. The mix of strong technical partners and key players in the open access community can ensure that the project fully reaches out to a range of stakeholders, namely academic staff (researchers and students), institutions (administrators, librarians), research project managers (key stakeholders in implementing H2020 policy), and policy-makers and staff working in funding bodies.</t>
  </si>
  <si>
    <t>2014-02-01</t>
  </si>
  <si>
    <t>University of Minho</t>
  </si>
  <si>
    <t>University of Minho; University of Warsaw; University of Göttingen; Spanish National Research Council; Academic Consortium for Electronic Publications; Technical University of Denmark; Association of European Research Libraries; University of Glasgow; The Open University; University of Edinburgh; Delft University of Technology</t>
  </si>
  <si>
    <t>grid.10328.38; grid.12847.38; grid.7450.6; grid.4711.3; grid.452089.2; grid.5170.3; grid.426572.0; grid.8756.c; grid.10837.3d; grid.4305.2; grid.5292.c</t>
  </si>
  <si>
    <t>Portugal; Poland; Germany; Spain; France; Denmark; Netherlands; United Kingdom; United Kingdom; United Kingdom; Netherlands</t>
  </si>
  <si>
    <t>http://cordis.europa.eu/project/rcn/111215_en.html</t>
  </si>
  <si>
    <t>https://app.dimensions.ai/details/grant/grant.3796911</t>
  </si>
  <si>
    <t>grant.6809865</t>
  </si>
  <si>
    <t>R01HL133889</t>
  </si>
  <si>
    <t>ITK-Lung: A Software Framework for Lung Image Processing and Analysis</t>
  </si>
  <si>
    <t>Summary The development and proliferation of quantitative image analysis methods have accelerated research efforts and are having an increasingly significant impact in modern clinical practice. Although the research utility of these techniques has been amply demonstrated in determining longitudinal and groupwise trends, they are also becoming increasingly relevant in the clinical setting in providing biomarkers for aiding patient diagnoses, monitoring disease progression, and determining treatment outcomes. Increases in the capabilities and accessibility of computational facilities and a corresponding sophistication in computational algorithms have only made such practices more commonplace. One of the most significant hurdles for the pulmonary imaging field in adopting more quantitative clinical practices and exploring additional novel research pathways is the open availability of accurate, robust, and easy-to-use image analysis tools. This project addresses this important unmet need by bringing together leading expertise in pulmonary image analysis at the University of Pennsylvania, the University of Virginia, and the University of Iowa to develop, evaluate, and deploy a critical open-science resource under community support that would allow access to multi-modality data and tools for processing and analysis of lung imaging data. Toward this end, a comprehensive image analysis and data package, denoted as ITK-Lung, will be developed to address the specific needs of the multi-modality pulmonary imaging community. This first-of-its-kind resource will be enhanced by data- and domain-specific tuning that will accommodate a variety of user backgrounds and needs. These developments will be evaluated through their application to real-world use cases representing the state-of-the-science in lung imaging research. The successful completion of this project will help to fully realize the value of computational image analysis in pulmonary research and lead to new insight that may open novel ways to treat, cure and even prevent pulmonary disorders.</t>
  </si>
  <si>
    <t>2017-06-01</t>
  </si>
  <si>
    <t>JAMES C GEE</t>
  </si>
  <si>
    <t>University of Pennsylvania</t>
  </si>
  <si>
    <t>grid.25879.31</t>
  </si>
  <si>
    <t>National Heart Lung and Blood Institute</t>
  </si>
  <si>
    <t>http://projectreporter.nih.gov/project_info_description.cfm?aid=9719885</t>
  </si>
  <si>
    <t>https://app.dimensions.ai/details/grant/grant.6809865</t>
  </si>
  <si>
    <t>grant.2782529</t>
  </si>
  <si>
    <t>EP/G026238/1</t>
  </si>
  <si>
    <t>myGrid: A Platform for e-Biology Renewal</t>
  </si>
  <si>
    <t>SummaryThe myGrid Consortium is a multi-institutional, multi-disciplinary, internationally leading research group focusing on the challenges of e Science-the use of computational resources that allows scientists around the world to collaborate to produce and analyse the vast amounts of complex data in disciplines as diverse as biology, chemistry, astronomy, physics, music and social science. This platform grant enables the consortium to sustain an internationally leading team of researchers working on the foundations of e-Science. The consortium delivers e-Laboratory environments in which scientists perform virtual or in silico experiments. The consortium's flagship tools include Taverna, myExperiment and Utopia. Taverna is used to develop the scientific workflows that scientists use to gather and analyse data - these represent the experiments on, for example, the genes and proteins involved in diseases. The myExperiment Virtual Research Environment is social web site software for the social curation and sharing of scientific research objects, including workflows and in silico experiments. UTOPIA is a suite of scientific visualisation and analysis tools that brings together disparate data sources in an easy to use unified interface. Together these enable scientific investigations to be undertaken in a way that enables the scientist to concentrate on the science, a feat that requires basic research in computer science.These E-Science tools are world leaders with 1000, 900 and 2000 users respectively - Taverna is used in some 350 organisations. Producing these tools necessitates foundational e-Science research in four main areas: the management of the knowledge in such environments; the production and management of the metadata, or descriptions, of the experiments and experimental holdings; the design, use and reuse of in silico experiments; and the exploitation of social networks to enhance e-Science. Explicitly engaging with users supports adoption, and it drives challenging, user-relevant research and development based on observed experience and real need. The platform grant enables the consortium to retain key staff that help sustain this world leading effort in e-Science and Open Science - they are experts in scientific workflow management, semantic technologies, intelligent middleware and social computing. Crucially it also supports our participation on the international stage, and it allows pump-priming novel and innovative research projects that are the hallmark of the consortium.</t>
  </si>
  <si>
    <t>2009-01-10</t>
  </si>
  <si>
    <t>2014-01-09</t>
  </si>
  <si>
    <t>Carole Goble; Suzanne Marie Embury; Robert David Stevens; A Brass; Sean Kenneth Bechhofer; Iain Edward Buchan; Norman William Paton; Douglas Bruce Kell; Jeremy Graham Frey; David De Roure; Steve Pettifer; Ulrike Sattler</t>
  </si>
  <si>
    <t>University of Manchester</t>
  </si>
  <si>
    <t>University of Manchester; Leiden University; University of Oxford</t>
  </si>
  <si>
    <t>grid.5379.8; grid.5132.5; grid.4991.5</t>
  </si>
  <si>
    <t>United Kingdom; Netherlands; United Kingdom</t>
  </si>
  <si>
    <t>Engineering and Physical Sciences Research Council</t>
  </si>
  <si>
    <t>http://gtr.rcuk.ac.uk/project/E19D38C9-3F84-4BD0-A46A-35DF03E42554</t>
  </si>
  <si>
    <t>https://app.dimensions.ai/details/grant/grant.2782529</t>
  </si>
  <si>
    <t>grant.7879610</t>
  </si>
  <si>
    <t>824350</t>
  </si>
  <si>
    <t>Open ScienCe Aeronautic &amp; Air Transport Research</t>
  </si>
  <si>
    <t>"The transport sector as such is usually categorized by transport modes (surface transport, aviation and - upcoming - space). Both the production of transport vehicles and their operation, be it on individual or organisational level, account for tremendous societal benefits as well as for a significant environmental impact in terms of use of resources, the emission of e.g. greenhouse gases, and for disposal at end-of-life of transport vehicles, of infrastructure but also of production equipment.
Complexity and impact of current and foreseeable challenges on the one and characteristics of the different groups of actors on the other require more efficient mobilisation of resources, increased innovation speed and integration of enabling technologies. In this context, Open Science is considered as an important and promising measure to support the intended performance gain: “Open science, open innovation and open to the world – the so-called 3 O’s – are likely to impact European innovation performance, growth and international competitiveness"".
However, Open Science is not yet perceived as a concrete option in collaborative AAT research projects. OSCAR – Open ScienCe Aeronautic &amp; air transport Research – addresses the current perception, acceptance, and implementation of Open Science in the field of European AAT research and in those fields where European AAT research issues interact with e.g. other transport modes and technology exchange.
OSCAR aims at an Open Science concept with a special focus on AAT research with triggering an implementation in aeronautics and air transport where: 
     •	The concept of Open Science is widely known in European aviation sector, taking also proximate research fields like Industry 4.0, digitization, material sciences, etc. into account, and it is implemented at least in pilot cases. The interfaces to other transport modes, to intermodality and to proximate technology fields are considered.
     •	The message of an achieved balance between Open Science and IPR protection, which maximises beneficial, transparent, and fair openness while maintaining IPR and related competitiveness has been convincingly spread by means of a Code of Conduct.
     •	Project consortia concerned are well guided to efficiently apply the Open Science Code of Conduct customized to the characteristics of the individual project and to the individual researchers even in their daily work.
     •	A paradigm shift towards implementation of Open Science in European aviation research has been initiated.
The main goal of OSCAR is more than simply adapting an established approach to a specific field. It requires on the one an in-depth understanding of Open Science (principles, application, benefits) as well as of the European AAT landscape as is. On the other it requires an application concept, i.e. convincing stakeholders of the added values and guiding them to integration of Open Science in their daily research work beyond single European projects.
Four objectives have been defined in order to achieve the goal of OSCAR:
Objective 1 (WP2, WP3):
An assessment of the development of Open Science in European AAT projects since the beginning of FP7, i.e. FP7 and Horizon 2020, considering also the AAT related JTIs Clean Sky and SESAR. The assessment will base on
     •	a statistical analysis of collaborative research respectively CSA projects. It shall reveal factors facilitating respectively hampering the acceptance of Open Science approaches;
     •	an intense consultation phase with researchers and administrative / legal staff from IND, REC, HES to gather comprehensive first-hand experience about awareness of Open Science as such, perceived benefits and drawbacks of the idea and potentially concrete examples.
Objective 2 (WP4):
Objective 2 is a practically usable guidance for participants in AAT projects. It will be developed taking up the outcome of objective 1 and considering both legal frameworks
 and t"</t>
  </si>
  <si>
    <t>Fraunhofer Society</t>
  </si>
  <si>
    <t>Fraunhofer Society; Safran (France); Office National d'Études et de Recherches Aérospatiales; EASN Technology Innovation Services BVBA; National Institute for Aerospace Research Elie Carafoli; University of Patras</t>
  </si>
  <si>
    <t>grid.4561.6; grid.423851.9; grid.4365.4; grid.424420.4; grid.425276.0; grid.11047.33</t>
  </si>
  <si>
    <t>Germany; France; France; Belgium; Romania; Greece</t>
  </si>
  <si>
    <t>http://cordis.europa.eu/project/rcn/219256_en.html</t>
  </si>
  <si>
    <t>https://app.dimensions.ai/details/grant/grant.7879610</t>
  </si>
  <si>
    <t>1801 Law; 18 Law and Legal Studies</t>
  </si>
  <si>
    <t>grant.7072304</t>
  </si>
  <si>
    <t>OT3OD025465</t>
  </si>
  <si>
    <t>Tools and Workflows for Mining Genomic Data on Many Clouds</t>
  </si>
  <si>
    <t>A suite of functioning scientific use cases is a critical need for the development of the cloud commons. Use cases can flesh out requirements, identify gaps and limitations of current infrastructure, and inspire further investment by developers and funders. However, absent significant pre-existing infrastructure, it can be challenging to implement a Commons use case that truly exercises infrastructure and can point the way to future development - this is the chicken-and-egg problem that the Phase I Pilot is designed to tackle. In this proposal, we identify a common biological use case (large-scale analysis of sequencing data) and propose tcombining existing pieces of technology to implement a solution for Stage I of the Pilot Phase. All of our technology already exists, functions, is public, and is open source. Moreover, our team embodies both scientific expertise and software engineering expertise in the same people, uses modern collaboration technologies, has a strong history in open science and open source, and is dedicated to a future of highly reproducible and repeatable biomedical data analysis. In particular, our team has considerable practical experience in cloud computing, multicloud execution, open source software engineering, and reproducible research. The outcome of our proposal will be a functional (if minimal) solution that can be used by bioinformaticians to execute large scale expression (Salmon/CoGAPS) and structural variant (VariationHunter) analysis. Biologists will be able to explore the results interactively using the already-extant but soon well-integrated ADAGE server. We also intend to use our significant expertise in training, documentation, and open source community development to develop and deliver training materials to developers, both around our own experiences but more importantly that of the Phase I Consortium. The primary goal of this is to coalesce an informed and engaged developer community around the Commons that includes not only Consortium members but members of the broader bioinformatics community. This training will serve as one of several ways to integrate biomedical data science community feedback into the Commons.</t>
  </si>
  <si>
    <t>C. TITUS BROWN</t>
  </si>
  <si>
    <t>University of California, Davis</t>
  </si>
  <si>
    <t>grid.27860.3b</t>
  </si>
  <si>
    <t>http://projectreporter.nih.gov/project_info_description.cfm?aid=9672004</t>
  </si>
  <si>
    <t>https://app.dimensions.ai/details/grant/grant.7072304</t>
  </si>
  <si>
    <t>08 Information and Computing Sciences; 08 Information and Computing Sciences; 0806 Information Systems; 0803 Computer Software</t>
  </si>
  <si>
    <t>grant.8538592</t>
  </si>
  <si>
    <t>NE/S017437/1</t>
  </si>
  <si>
    <t>NERC Community for Engaging Environments</t>
  </si>
  <si>
    <t>The urgent issues of climate change, air quality concerns, resource and energy security, overexploitation, and pollution, mean that NERC environmental science research is integral to society and its future. Our Stage-1 Engaging Environments projects revealed: UK communities feel that they have a meaningful stake in tackling these issues; and researchers have a strong desire to integrate their work into society. The daunting scale of environmental issues and socio-economic conditions on the ground mean many feel powerless to act. This leads to apathy or anger, undermining appetite for debate and eroding trust in institutions.
A Stage-1 Community Research Report notes that there is a mismatch between what the public want and how scientists work. It suggests that one-way engagement through traditional dissemination is prevalent. The report acknowledges that publics and scientists recognise the need for integrated engagement and co-creation. This follows work by ComRes (2017) that showed people's interest in environmental research increases when they are able to make a connection to their own lives. 
For us, public engagement with environmental research must be boldly re-imagined as a collective practice and joint endeavour. It needs to challenge the status quo. Our project enables new ways of understanding and supporting communities and researchers to bolster the emergence of collective responses to contemporary environmental change. In Stage-1, ENCOMPASS learnt how community organising develops power and agency through relationship building that emphasises how dependent we are on each other and devises action that results in positive change. OPENER established communities of practice that shared best practice and supported leadership in participatory citizen science. To enable communities to build agency and feel they have the power to act on environmental issues, we will develop and support relationship building between community leaders and environmental science researchers. This will give the UK public at large a voice and a stake in the environmental research that they pay for. We combine these strong elements in a coming of age of people-centred approaches that lower barriers to engagement and participation for both communities and researchers. We are integrating and learning from community organising in order to understand people's motivations, analyse power dynamics of institutions and build trust. Partnership and collaboration between diverse communities, the NERC research community, practitioners, public-facing organisations, and environmental NGOs are key to our ambition to advance open science in the UK.
Through building relationships, we will make a national call to action, where people share their story of the environment - acknowledging and capturing people's diverse encounters with the places where they live, the species they care about and the landscapes that matter most to them. People thus contribute to the debate in meaningful ways. We will put into practice approaches and tools that enable researchers to share the environmental science agenda with the public and to respond together to environmental challenges. We will implement a set of co-developed actions, capturing a range of levels of engagement from passive consumption to deeply involved DIY science. Our Stage-2 project will position NERC at the leading edge of the UKRI's "vision of a society in which research is created, used, challenged, valued, and shared by all" and sets a new benchmark for future projects.
The project team and wider partnership are leaders in: environmental science (climate, geology, ecology, soil, marine); public engagement; citizen science; social science; and public-facing organisations. We share a commitment to collective learning and the new ways of thinking and doing required to ensure the sustainability of a national community of practice that will become the NERC Community for Engaging Environments.</t>
  </si>
  <si>
    <t>2019-07-31</t>
  </si>
  <si>
    <t>2022-07-30</t>
  </si>
  <si>
    <t>Hilary Geoghegan; Mordechai (Muki) Haklay; Alice Roberts; Gitte Kragh; Erinma Ochu; Jane Elizabeth Delany; Heather Sugden; Saidul Haque Saeed; Cecilia F Medupin; Toos Van Noordwijk; Carl Thomas Stevenson</t>
  </si>
  <si>
    <t>University of Reading</t>
  </si>
  <si>
    <t>University of Reading; Figshare (United Kingdom); Natural History Museum; Environment Agency; Woodland Trust; British Trust for Ornithology; University of Oxford; Natural Environment Research Council; Plymouth University; The Open University; Open Air Laboratories Network; Natural England; University of Birmingham</t>
  </si>
  <si>
    <t>grid.9435.b; grid.497388.9; grid.35937.3b; grid.2678.b; grid.499549.c; grid.423196.b; grid.4991.5; grid.8682.4; grid.11201.33; grid.10837.3d; grid.500675.1; grid.238406.b; grid.6572.6</t>
  </si>
  <si>
    <t>United Kingdom; United Kingdom; United Kingdom; United Kingdom; United Kingdom; United Kingdom; United Kingdom; United Kingdom; United Kingdom; United Kingdom; United Kingdom; United Kingdom; United Kingdom</t>
  </si>
  <si>
    <t>http://gtr.rcuk.ac.uk/project/2CD17F95-572A-40FA-976B-D2D280AA7158</t>
  </si>
  <si>
    <t>https://app.dimensions.ai/details/grant/grant.8538592</t>
  </si>
  <si>
    <t>16 Studies in Human Society; 1608 Sociology</t>
  </si>
  <si>
    <t>grant.2993324</t>
  </si>
  <si>
    <t>0457374</t>
  </si>
  <si>
    <t>Studies in Elementary Particle Physics</t>
  </si>
  <si>
    <t>Funds are requested to support a program of experimental particle physics research at the world's highest energy hadron colliders. The program involves the continuing collaboration in the CDF experiment at the Fermilab Tevatron and the CMS experiment at the CERN Large Hadron Collider (LHC). The CDF experiment is currently in a data-taking phase and is expected to run for a number of years. The CMS experiment is being prepared to begin operation in 2007. The proposed program has considerable intellectual merit. The scientific goals of the program are to determine the source of spontaneous symmetry breaking and to make precise heavy quark measurements that constrain physics beyond the Standard Model. The proposed program is beginning at the lower luminosity and energy at the Tevatron where the short term goals are to study heavy quark physics. Many theoretical mechanisms of spontaneous symmetry breaking include states that preferentially decay into heavy quarks or other long-lived states. If the luminosity of the Tevatron increases significantly, the search for new states related to spontaneous symmetry breaking may become feasible and will rely on techniques associated with heavy flavor physics. Current theoretical ideas suggest that mechanisms of spontaneous symmetry breaking should manifest themselves at the LHC. For hardware, the JHU group has chosen to contribute to the silicon-based vertex tracking of both experiments. The silicon technology permits the identification of long-lived states by searching for secondary vertices displaced from the primary vertex. JHU has contributed to the hardware, software, commissioning, and calibration of silicon strip vertex detectors for CDF. Similar contributions are proposed for the forward pixel tracking system of CMS, particularly in the areas of sensor development, system design, infrastructure, and software. JHU has created an N-tiered database for CDF that will have direct application to CMS and other experiments. A number of studies of heavy quark states with the moderate statistics are currently available at CDF. Results of these analyses are the first step in continuing studies that may eventually give new insight into the origin of the matter dominance in the universe and may contribute to the understanding of the origin of mass. The impact of the proposed research program reaches beyond particle physics. The proposed work on active pixel detector technology has application to instrumentation used at synchrotron light sources which study materials and biological systems. The pixel simulation code developed by the JHU group may have applications in astronomy in the understanding and optimization of infrared detectors used in satellite-borne telescopes. The proposed work on distributed databases has strong overlap with work being done by JHU colleagues for several large astronomy projects. Distributed databases are another internet-based technology that could have far-reaching application in all sectors of the society. In addition, the proposed research has a strong educational component. It provides direct support and training for a number of graduate and undergraduate students. JHU hosts a QuarkNet center which has a current membership of 11 Baltimore area high school teachers. There is a plan to work on a user friendly web interface that will permit high school students to submit particle physics queries to the Open Science Grid. The JHU QuarkNet Center has initiated an annual regional Physics Fair.</t>
  </si>
  <si>
    <t>2005-04-15</t>
  </si>
  <si>
    <t>2008-03-31</t>
  </si>
  <si>
    <t>Morris Swartz; Bruce Barnett; Barry Blumenfeld; Chih-Yung Chien; Petar Maksimovic</t>
  </si>
  <si>
    <t>http://www.nsf.gov/awardsearch/showAward?AWD_ID=0457374&amp;HistoricalAwards=false</t>
  </si>
  <si>
    <t>https://app.dimensions.ai/details/grant/grant.2993324</t>
  </si>
  <si>
    <t>0299 Other Physical Sciences; 0202 Atomic, Molecular, Nuclear, Particle and Plasma Physics; 02 Physical Sciences; 02 Physical Sciences</t>
  </si>
  <si>
    <t>grant.8586739</t>
  </si>
  <si>
    <t>824581</t>
  </si>
  <si>
    <t>Open Science Hub Network: Empowering Citizens through STEAM Education with Open Schooling</t>
  </si>
  <si>
    <t>Open Science Hub Network is a European network of community space in which schools will be actively involved as agents for collaboration between civil society, enterprises, research institutes and community at large through Science, Technology, Engineering,
Art, and Mathematics (STEAM) learning opportunities. OSHub will engage communities, including civil associations and families, in tackling local challenges using Inquiry-Based Science Education (IBSE) and Responsible Research and Innovation (RRI) concepts and principles. SevenOSHubs will be established in seven partner countries across Europe to engage underserved and multicultural groups. OSHub promotes Open Schooling in STEAM education and is fully based on Open Standards. OSHub will engage schools in tackling challenges faced by their local communities through collaborations among local enterprises, local schools, researchers and social innovators, using the equipment and expertise that will be made available in the OSHub. Each of the OSHubs will be co-led by local schools through partnerships established by the OSHub partners in each country. Students, teachers, principals and school governance play a prominent role in the development and implementation of activities and schools are represented in the management boards of all local OSHubs. The OSHubs will collaborate closely with local stakeholders, with activities co-guided by teachers, students, local
enterprises, researchers and other relevant stakeholders, to run STEAM career-related activities for schools and families and address locally relevant issues that link to the Horizon 2020 Grand Societal Challenges, in an RRI approach to cocreation. Overall, the main vision of OSHub is to inspire, empower and engage citizens - from school children to senior citizens - by working with schools to bring STEAM education to the communities, as a tool for their sustainable development</t>
  </si>
  <si>
    <t>Leiden University</t>
  </si>
  <si>
    <t>Leiden University; Trinity College Dublin; Centre de Culture Scientifique, Technique et Industrielle</t>
  </si>
  <si>
    <t>grid.5132.5; grid.8217.c; grid.433111.5</t>
  </si>
  <si>
    <t>Netherlands; Ireland; France</t>
  </si>
  <si>
    <t>http://cordis.europa.eu/project/rcn/224141_en.html</t>
  </si>
  <si>
    <t>https://app.dimensions.ai/details/grant/grant.8586739</t>
  </si>
  <si>
    <t>1605 Policy and Administration; 1303 Specialist Studies In Education; 1608 Sociology; 1302 Curriculum and Pedagogy; 16 Studies in Human Society; 13 Education; 16 Studies in Human Society; 13 Education</t>
  </si>
  <si>
    <t>grant.3086966</t>
  </si>
  <si>
    <t>0758083</t>
  </si>
  <si>
    <t>This is a proposed program of studies that may eventually give new insight into the origin of the matter dominance of the universe and is likely to contribute to our understanding of the origin of mass. The impact of the proposed research program reaches a broad scope within elementary particle physics. The proposed work on active pixel detector technology has application to instrumentation used at synchrotron light sources to study materials and biological systems. The proposed work on distributed databases has strong overlap with work being done by Johnd Hopkins colleagues for several large astronomy projects. Expertise in grid computing is being used to facilitate biological Molecular Dynamics simulations on the Open Science Grid (OSG) and is paving the way for an expanded presence of the life sciences on the OSG. The proposed research also has an educational component. It provides direct support and training for a number of graduate and undergraduate students. The group are the hosts of a QuarkNet center which has a current membership of 13 Baltimore area high school teachers. This QuarkNet Center has initiated and helped to organize a very successful series of regional Physics Fairs that have brought science to thousands of area residents. Quarknet-aliated teachers and their students have also begun to participate in a series of International Masterclasses that are enriching the educational experiences of high school students from around the world.</t>
  </si>
  <si>
    <t>2008-05-01</t>
  </si>
  <si>
    <t>2011-04-30</t>
  </si>
  <si>
    <t>Morris Swartz; Bruce Barnett; Barry Blumenfeld; Petar Maksimovic; Andrei Gritsan</t>
  </si>
  <si>
    <t>http://www.nsf.gov/awardsearch/showAward?AWD_ID=0758083&amp;HistoricalAwards=false</t>
  </si>
  <si>
    <t>https://app.dimensions.ai/details/grant/grant.3086966</t>
  </si>
  <si>
    <t>0202 Atomic, Molecular, Nuclear, Particle and Plasma Physics; 0299 Other Physical Sciences; 02 Physical Sciences; 02 Physical Sciences</t>
  </si>
  <si>
    <t>grant.8709467</t>
  </si>
  <si>
    <t>851890</t>
  </si>
  <si>
    <t>Solitude: Alone but Resilient</t>
  </si>
  <si>
    <t>It is undeniable that social connections and interactions are key to the human experience. Perhaps for this reason, laypeople and scientists alike have assumed that being alone is aversive, a state inexorably tied to lonely emotions and sense of isolation. Yet solitude is experienced daily by nearly everyone, and though it can be negative it can also be a constructive and rewarding time. What makes some more psychologically resilient to solitude and why do some experience fewer of the negative and more of the positive emotions associated with this potentially challenging state? The SOAR project will integrate fragmented literatures and model contributions of predictors at event, individual, and cultural levels.   This ambitious three-part project consists of complementing qualitative and quantitative approaches and will be the first to build a conceptual model through open science methods, offering intrinsic value to research conducted outside of the field of solitude. WP1 explores what solitude, and psychological resilience within it, means to people in different circumstances through semi-structured interviews, imagery, and written narratives. WP2 tests predictors of psychological resilience within solitude to develop a conceptual model, first with a novel diary study approach to capture solitude as it occurs, then with a large-scale multi-nation assessment, and finally with older adults. Finally, WP3 develops a resilience in solitude intervention as an experimental test of the model, and conducts a field experiment with older adults. The radical shift in theory, and use of novel, multifaceted approaches, will guide our understanding of how humans respond in the immediate absence of social connections, and pave the way for further understanding self-processes, the role of the self in relation to interpersonal interactions and society, and psychological resilience more broadly.</t>
  </si>
  <si>
    <t>Cardiff University</t>
  </si>
  <si>
    <t>grid.5600.3</t>
  </si>
  <si>
    <t>European Research Council</t>
  </si>
  <si>
    <t>http://cordis.europa.eu/project/rcn/226231_en.html</t>
  </si>
  <si>
    <t>https://app.dimensions.ai/details/grant/grant.8709467</t>
  </si>
  <si>
    <t>grant.3124063</t>
  </si>
  <si>
    <t>1100862</t>
  </si>
  <si>
    <t>This award provides continued support for the hadron collider-physics program of the experimental high-energy physics group at Johns Hopkins University, Morris Swartz - PI, for a three-year period. The intellectual merit follows from the new era of discovery and understanding which has and will continue to progress in the field of particle physics. The group will conduct a program of experimental particle physics research primarily within the CMS experiment at the CERN Large Hadron Collider (LHC). The scientific goals of the program are to determine the source of spontaneous symmetry breaking and to significantly constrain models of physics beyond the Standard Model. The proposed research builds on technical innovations and expertise that it has developed over a number of years. The technical innovations will also assist other CMS research that makes use of b-tagging or the reconstruction of highly boosted final states. The broader impact builds on these technical innovations in the area of distributed databases and simulations on the Open Science Grid most notably in the fields of astronomy and the life sciences. In addition, there is a strong educational component through QuarkNet and annual Physics Fairs which especially benefit underrepresented groups in the Baltimore area.</t>
  </si>
  <si>
    <t>2011-07-15</t>
  </si>
  <si>
    <t>2014-06-30</t>
  </si>
  <si>
    <t>Morris Swartz; Barry Blumenfeld; Bruce Barnett; Petar Maksimovic; Andrei Gritsan</t>
  </si>
  <si>
    <t>http://www.nsf.gov/awardsearch/showAward?AWD_ID=1100862&amp;HistoricalAwards=false</t>
  </si>
  <si>
    <t>https://app.dimensions.ai/details/grant/grant.3124063</t>
  </si>
  <si>
    <t>grant.7604479</t>
  </si>
  <si>
    <t>2015-CK-BX-0004</t>
  </si>
  <si>
    <t>When does Rejection Trigger Aggression?  A Multi-method Examination of the Multimotive Model</t>
  </si>
  <si>
    <t>As many as one in four youth experience aggression from schoolmates (Zimmer-Gembeck et al., 2013), with recent federal data indicating increases in crime and violence towards both students and teachers in U.S. schools (Rogers et al., 2014). Significant research supports that social rejection (e.g., bullying, cyberbullying, or romantic rejection) often precedes aggressive behavior (Kupersmidt et al., 1995; Leary et al., 2006; Vossekuil et al, 2000). Perceptions of having been unfairly outcast by their peers was a common theme in the diaries and websites left behind by the most violent of youth perpetrators (Dutton et al., 2013). This "outcast-lash-out effect" is not limited to school shooters (Reijntes et al., 201 0). Research has clearly documented that rejection can trigger an array of aggressive behavior. However, the question remains: as many adolescents face social rejection, what leads the few who decide to engage in acts of aggression towards their peers? Indeed, this question has been posed as a pressing matter for social science to address (Biackhart et al., 2006). In an attempt to address the questions of when and why rejection leads to aggression, Richman and Leary (2009) proposed a Multimotive Model. In this model they synthesized forty years of research on the rejection-aggression link to identify six key factors regarding how the individual interprets the rejection that could predict whether rejection triggers anti-social, pro-social, or asocial behavior. We propose a three year research project that integrates the Multimotive Model with research on individual differences in the outcast-lash out effect (Reijntes et al., 201 0) and research on intergroup conflict (Betts &amp; Hinsz, 2013; Gaertner et al., 2008) to identify key predictors and buffers of aggression within high school students. Participants will come from Starkville High School, a rural school of 1 ,250 students. In 2013, Oktibbeha county schools were found to be underperforming; the resulting decision was to merge rural county schools with Starkville city schools. We believe that this merger provides us with a unique sample of students during a critical transition period where group-level interactions are particularly important. We plan to apply results from this study to improve individual well-being and intergroup relations via a school psychologist intern. To disseminate results, we take an open science approach. Specifically, we would distribute information widely via publishing in top scholarly journals, presenting at conferences oriented towards policy, and sharing research findings with schools directly and in blog form to be disseminated across multiple media platforms.
This project contains a research and/or development component, as defined in applicable law.
ca/ncf</t>
  </si>
  <si>
    <t>2015-09-30</t>
  </si>
  <si>
    <t>Mississippi State University</t>
  </si>
  <si>
    <t>grid.260120.7</t>
  </si>
  <si>
    <t>National Institute of Justice</t>
  </si>
  <si>
    <t>https://nij.ojp.gov/funding/awards/2015-ck-bx-0004</t>
  </si>
  <si>
    <t>https://app.dimensions.ai/details/grant/grant.7604479</t>
  </si>
  <si>
    <t>grant.3796647</t>
  </si>
  <si>
    <t>312848</t>
  </si>
  <si>
    <t>Coordination and policy development in preparation for a European Open\nBiodiversity Knowledge Management System, addressing Acquisition,\nCuration, Synthesis, Interoperability and Dissemination</t>
  </si>
  <si>
    <t>Biodiversity core data and information constitutes an important source of knowledge for many disciplines. In order to facilitate access to this knowledge, technical and semantic interoperability barriers need to be addressed.The objectives of Pro-iBiosphere are, to: a) Coordinate towards and prepare the foundations for a long-term viable, evolving knowledge management, aggregation and integration platform needed to replace and improve the present system of taxonomic literature, especially as presented in Floras and Faunas; b) Provide new methods to synthesize distributed knowledge and a strategy to adapt methods of acquisition, curation, and dissemination of biodiversity data to the digital era; c) Help to align ongoing and forthcoming semantic mark up of taxonomic literature, and to link elements of biodiversity literature (ie. taxonomic treatments) to the original data, such as the individual observation record (being the essential foundation of any biodiversity information); d) Promote and monitor the development and adoption of common mark up standards and specifications for making biodiversity knowledge more accessible and re-usable; e) Provide the community with technical solutions for the enhancement and use of these data; f) Analyze and evaluate business models for supporting Open Science and provide recommendations to achieve sustainable delivery of biodiversity information to target audiences; g) Develop and agree on a shared data and IPR policy; h) Promote and increase cooperation between the major biodiversity projects, initiatives and platforms at EU and global levels.These activities will prepare the ground for an integrative system for intelligent management of biodiversity knowledge. A system that facilitates open access to taxonomic data is essential because it will allow a sustainable provision of high quality data to partners and users, including e-science infrastructure projects as well as global initiatives on biodiversity informatics.</t>
  </si>
  <si>
    <t>Naturalis Biodiversity Center</t>
  </si>
  <si>
    <t>Naturalis Biodiversity Center; Royal Botanic Gardens; Museum für Naturkunde - Leibniz Institute for Evolution and Biodiversity Science; Sigma Orionis (France); Pensoft Publishers (Bulgaria); Free University of Berlin; Meise Botanic Garden</t>
  </si>
  <si>
    <t>grid.425948.6; grid.4903.e; grid.422371.1; grid.426134.6; grid.436968.6; grid.14095.39; grid.425433.7</t>
  </si>
  <si>
    <t>Netherlands; United Kingdom; Germany; France; Bulgaria; Germany; Belgium</t>
  </si>
  <si>
    <t>http://cordis.europa.eu/project/rcn/104366_en.html</t>
  </si>
  <si>
    <t>https://app.dimensions.ai/details/grant/grant.3796647</t>
  </si>
  <si>
    <t>grant.8709291</t>
  </si>
  <si>
    <t>872500</t>
  </si>
  <si>
    <t>Participatory Communication of Science</t>
  </si>
  <si>
    <t>The main objective of ParCos is to improve science communication by creating participatory science stories that link to source evidence that the public can interpret for themselves to scaffold new science activities, and to deliver them through popular media forms of broadcast media and VR/AR technologies. The project will adopt a participatory approach in the creation of tools and methods to support citizens to take part in conducting, communicating and discussing science. Supported through the Bristol Approach, a framework that supports a people and issue-led process for citizen science and engagement, the project will explore issues such as a)  ensuring diversity and inclusion in science participation and communication b) creating engaging stories for the public that both communicate and include the public in undertaking science activities and interpreting outcomes, and which account for different interpretations c). To support this, the project outcomes will be as follows. The ParCos Curator will support Open Science practices via methods for curation and re-use of science data. The ParCos Data Explorer and Storyteller will work together with arts-based methods to support participatory sense-making, interpretation and storytelling from data that can reveal a diversity of views and interpretations of the meaning in local contexts. The communication of stories alongside evidence will support the audience to judge the validity of evidence and interpretations, to find their own evidence and tell their own stories, using ParCos tools and methods to support them. ParCos outcomes will be evaluated through three distinct case studies, supported by the ParCos Trainer that supports learning of the methods and tools. Fostering an environment where evidence can be included and promoting the idea that it should be expected will make it harder for the voices of people who make unsubstantiated claims to dominate in public science discourse.</t>
  </si>
  <si>
    <t>LAPPEENRANNAN-LAHDEN TEKNILLINEN YLIOPISTO LUT</t>
  </si>
  <si>
    <t>Knowle West Media Centre; KU Leuven</t>
  </si>
  <si>
    <t>grid.420701.0; grid.5596.f</t>
  </si>
  <si>
    <t>United Kingdom; Belgium</t>
  </si>
  <si>
    <t>http://cordis.europa.eu/project/rcn/225990_en.html</t>
  </si>
  <si>
    <t>https://app.dimensions.ai/details/grant/grant.8709291</t>
  </si>
  <si>
    <t>grant.5521360</t>
  </si>
  <si>
    <t>R305A160263</t>
  </si>
  <si>
    <t>An Efficacy Study of Interleaved Mathematics Practice</t>
  </si>
  <si>
    <t>Co-Principal Investigator: Robert Dedrick 
Purpose: The purpose of this project is to test the efficacy of a mathematics learning intervention known as interleaved practice. In this intervention, assignments include problems that draw upon concepts learned across multiple prior lessons and that are presented in a mixed-up order. The interleaved mathematics practice intervention was developed for middle school students through a prior grant (Interleaved Mathematics Practice). Typical mathematics assignments consist primarily of problems requiring the strategy introduced in the immediately preceding lesson (e.g., a dozen problems solved by using the Pythagorean Theorem). One of the key differences between interleaved and typical practice is that interleaved practice requires students to choose a strategy on the basis of the problem itself, as they must do when they encounter a problem during a comprehensive examination or subsequent course. 
Project Activities: In Year 1, the research team will conduct a pilot study comparing interleaved practice to typical practice in seventh grade mathematics classrooms to ensure the intervention is being implemented with high fidelity and to evaluate the psychometric properties of researcher-developed measures. In Years 2 and 3, the research team will conduct a multisite cluster randomized controlled trial (RCT) comparing interleaved practice to typical practice in seventh grade mathematics classrooms. In Year 4, the research team will analyze data and disseminate the findings from the project. 
Study Registration: This study is registered in the Open Science Framework as entry exjrv.  
Products: The products of this project include evidence of the efficacy of the interleaved mathematics practice intervention for middle school students and peer reviewed publications. 
Structured Abstract 
Setting: Participating middle schools will be located in an urban area of Florida. 
Sample: In Year 1, approximately 120 seventh-grade students and 12–18 mathematics teachers will participate in the pilot study. In Years 2 and 3, approximately 1600 seventh-grade students and 30–40 mathematics teachers will participate in the RCT (800 per year). The schools from which the student sample is drawn enroll a diverse group of students and approximately equal numbers of male and female students. 
Intervention:  Interleaved mathematics practice includes a mixture of different kinds of mathematics problems that draw upon concepts learned across multiple prior lessons and that are presented in a mixed-up order. This intervention has the potential to be applied to many different mathematics content areas; however, for the purposes of this project, it will include grade seven mathematics practice aligned to the Common Core State Standards for mathematics in the domain of Statistics and Probability, the largest of the grade seven domains. The intervention will be implemented using student workbooks, which will include tutorials, worked examples, and assignments. 
Research Design and Methods: The research team will conduct a pilot study in Year 1 to evaluate the psychometric properties of the researcher-created measures and ensure high fidelity of implementation of the intervention. Classrooms will be randomly assigned to either interleaved practice or typical mathematics practice. Each student will receive a workbook consisting of tutorials, worked examples, and assignments. The assignments will differ based on the condition to which the student has been assigned. Students will receive 30 assignments, which will be assigned by the teacher and completed in class during the Statistics and Probability unit. Next, all students will receive the same review assignment within a week of completing the final workbook assignment. Students will be given a test on the Statistics and Probability unit one month after completing the review assignment. In Years 2 and 3, the research team will conduct a multisite cluster RCT. Classrooms will be randomly assigned to either the interleaved practice or the control condition. The procedure is the same as the pilot study procedure. 
Control Condition: The control condition is typical mathematics practice, which consists of practice problems requiring the strategy introduced in the immediately preceding lesson (e.g., a dozen problems that are solved by using the Pythagorean Theorem). For this project, researchers will embed typical mathematics assignments in student workbooks for the seventh grade Statistics and Probability unit. 
Key Measures: The primary measure in this study is students' performance on an end-of-unit test, which consists of items aligned to the learning materials. The research team will also collect students' scores on the mathematics section of the Florida Standards Assessment as a measure of prior mathematics achievement. The research team will collect fidelity of implementation data through classroom observations and teacher and student feedback through questionnaires and interviews. 
Data Analytic Strategy: The research team will analyze the data using a two-level model, with students nested within classrooms and schools as a fixed effect. Prior achievement in mathematics (at the class-level) will be used as a covariate. 
Related Grants: Interleaved Mathematics Practice (R305A110517) 
Harnessing Retrieval Practice to Enhance Learning in Diverse Domains (R305B070537) 
Optimizing Resistance to Forgetting (R305H040108) 
Optimizing Resistance to Forgetting (R305H020061)</t>
  </si>
  <si>
    <t>2016-08-01</t>
  </si>
  <si>
    <t>2020-07-31</t>
  </si>
  <si>
    <t>Douglas Rohrer</t>
  </si>
  <si>
    <t>University of South Florida</t>
  </si>
  <si>
    <t>grid.170693.a</t>
  </si>
  <si>
    <t>United States Department of Education</t>
  </si>
  <si>
    <t>https://ies.ed.gov/funding/grantsearch/details.asp?ID=1790</t>
  </si>
  <si>
    <t>https://app.dimensions.ai/details/grant/grant.5521360</t>
  </si>
  <si>
    <t>13 Education; 13 Education; 1303 Specialist Studies In Education; 1302 Curriculum and Pedagogy</t>
  </si>
  <si>
    <t>grant.8658179</t>
  </si>
  <si>
    <t>0287</t>
  </si>
  <si>
    <t>Openness, integrity, and reproducibility: Aligning scientific practices with scientific values to accelerate discovery</t>
  </si>
  <si>
    <t>The practice of science is sometimes thought of as an iterative process of reducing uncertainty about a specific theory or hypothesis. For scientific progress to occur, researchers must practice intellectual humility by confronting the limitations of their current understandings of reality. However, many of the incentives in present-day science are in the opposite direction, privileging intellectual hubris and flashy headlines over intellectual humility and a rigorous consideration of the evidence required to support new claims. Well-publicized failures to reproduce findings previously thought to be well-established in disciplines from social psychology to cancer biology have led to a reconsideration of how science is done.
The thrust of the project is the development of an infrastructure that will foster a transformation in research practices towards openness, integrity, and reproducibility of research. The Center for Open Science (COS) will use the funds to support four types of work:
	improvements to the Open Science Framework (OSF), a modern-day scholarly research commons that facilitates transparency, collaboration, archival, and reuse;
	empirical investigations into the impact of open science best practices on researchers' willingness to revise their beliefs in the face of new evidence;
	construction of an interface to the OSF to better facilitate the deposit and discovery of openly accessible research materials and data; and,
	the testing of three fee-for-service models as a next step toward long-term sustainability.
The project will achieve an increased willingness among researchers to update their individual practices by providing the means, opportunity, and motivation to pursue openness. Accelerating the adoption of these open research practices will lead to a self-sustaining public good, and a return to the intended self-correcting nature of science.</t>
  </si>
  <si>
    <t>2018-07-01</t>
  </si>
  <si>
    <t>Brian Nosek</t>
  </si>
  <si>
    <t>Center for Open Science, Inc.</t>
  </si>
  <si>
    <t>Templeton World Charity Foundation</t>
  </si>
  <si>
    <t>https://www.templetonworldcharity.org/projects/openness-integrity-and-reproducibility-aligning-scientific-practices-scientific-values</t>
  </si>
  <si>
    <t>https://app.dimensions.ai/details/grant/grant.8658179</t>
  </si>
  <si>
    <t>grant.7882811</t>
  </si>
  <si>
    <t>61199</t>
  </si>
  <si>
    <t>Center for Open Science – Openness, integrity, and reproducibility: Aligning scientific practices with scientific values to accelerate discovery</t>
  </si>
  <si>
    <t>Knowledge and scientific discovery advances by the transparent communication of ideas and evidence. No individual is the arbiter of truth. All present models of nature are incomplete or incorrect in some way. Scholars propose, challenge, and extend one another’s claims via free exchange of evidence. Moreover, the credibility of scientific evidence is established by showing that it is reproducible independent of its originator. This way, scholars individually pursue their curiosities, share their discoveries, and collectively evaluate each other’s claims for the advancement of knowledge.The Center for Open Science’s (COS) mission is to increase openness, integrity, and reproducibility of research. COS advances this mission by conducting metascience to understand reproducibility challenges and how to address them, builds infrastructure, provides training, builds community, and nudges incentives across stakeholder communities. Openness is an accelerant to the pursuit of truth. COS provides the means, opportunity, and motivation to pursue openness and ultimately increase the efficiency of discovery.The focus of this proposal is advancement of the infrastructure and community efforts that will foster a transformative change in research practices toward openness. COS will empower research communities and individuals toward openness by providing technology solutions that make it easy, and shifting incentives to make it desirable. COS will achieve this by scaling its products and services to support open, reproducible research. We will accelerate adoption of open practices, and foster transition of our technology solutions toward a sustainable funding model across the community of stakeholders (funders, institutions, service providers). Success indicators will be evidence of researcher adoption of COS services; open availability of content, process, and outcomes of research; and, growing investment by the stakeholder community to sustain these public goods.</t>
  </si>
  <si>
    <t>2018-02-01</t>
  </si>
  <si>
    <t>2021-01-01</t>
  </si>
  <si>
    <t>Timothy Errington; Brian Nosek</t>
  </si>
  <si>
    <t>https://www.templeton.org/grant/center-for-open-science-openness-integrity-and-reproducibility-aligning-scientific-practices-with-scientific-values-to-accelerate-discovery</t>
  </si>
  <si>
    <t>https://app.dimensions.ai/details/grant/grant.7882811</t>
  </si>
  <si>
    <t>16 Studies in Human Society; 1605 Policy and Administration</t>
  </si>
  <si>
    <t>grant.3128558</t>
  </si>
  <si>
    <t>1127316</t>
  </si>
  <si>
    <t>SDCI Net: UD* - A UDT-Based Application Suite for High Performance Data Transport</t>
  </si>
  <si>
    <t>UDP-based Data Transfer (UDT) is a data transport protocol that is available as an open source software library. UDT was designed to support transferring large datasets over wide area high performance networks. TCP is often times ineffective in these situations. With UDT, users can send data from disk-to-disk at over 9Gb/s over a 10Gb/s wide area network. In addition, UDT has also been used for moving data across firewalls with UPD hole punching and for maintaining a very large number of connections. The latter is useful for applications such as data intensive computing. TCP does not work well in either of these situations. UDT is also configurable so that users can plug in customized control algorithms appropriate for specialized network topologies or applications. The goal of the UD* Project is to make UDT a standard protocol for scientific data transfer and to facilitate the use of UDT by the scientific research community. Although there have been many proposed solutions to address the TCP inefficiency problem, many users today still experience trouble when moving large datasets. The UD* project has three components. The first component is to make UDT more accessible by developing a web-based front end to UDT and by integrating UDT into standard utilities that are used for moving datasets, such as rsync. The second component is to provide network and software engineering support to the UDT Community, including providing technical assistance to interested users, improving documentation, responding to queries in mailing lists and blogs, creating tutorial materials, running workshops, and related activities. The UD* Project also provides direct technical support to three communities of NSF-supported scientists: i) the various scientists making use of the Open Cloud Consortium?s Open Science Data Cloud; ii) biologists using Bio-mirror?s various mirror sites; iii) and scientists moving large datasets over 40G and 100G networks that connect to the StarLight Facility in Chicago. The third component is to develop two new versions of UDT. UDT5 will include features to support data intensive computing applications and data center scale computing applications. UDX will be designed to scale to 40GE and 100GE wide area networks. Intellectual merit. The number and output capacity of scientific instruments, sensors and other devices are growing at the rate of Moore?s Law. Large datasets and high performance networks are becoming increasingly common, yet there are still fundamental problems transporting large datasets over wide area high performance networks. This problem can be addressed in part by building and supporting a UDT Community and enhancing UDT to provide specific support for emerging applications, such as data intensive computing applications and applications over 40G and 100G wide area networks. Broader Impact. Technology for transporting, storing, visualizing, and sharing multiple terabyte datasets is broadly important for a large number of scientific and defense applications, including climate modeling, simulation, and homeland defense applications. UD* can have a direct transformative impact on any discipline that requires working with very large datasets. The UD* Project develops tutorials, supports a UDT Users Group, and teaches one day workshops on UD* to broaden the number of users that can use UDT for transporting large datasets.</t>
  </si>
  <si>
    <t>2011-09-01</t>
  </si>
  <si>
    <t>2015-08-31</t>
  </si>
  <si>
    <t>Robert Grossman</t>
  </si>
  <si>
    <t>http://www.nsf.gov/awardsearch/showAward?AWD_ID=1127316&amp;HistoricalAwards=false</t>
  </si>
  <si>
    <t>https://app.dimensions.ai/details/grant/grant.3128558</t>
  </si>
  <si>
    <t>0803 Computer Software; 0802 Computation Theory and Mathematics; 0806 Information Systems; 08 Information and Computing Sciences; 08 Information and Computing Sciences; 08 Information and Computing Sciences</t>
  </si>
  <si>
    <t>grant.7926680</t>
  </si>
  <si>
    <t>823961</t>
  </si>
  <si>
    <t>Local Government and the Changing Urban-Rural Interplay</t>
  </si>
  <si>
    <t>LoGov aims to form an international and intersectoral training and research network in order to provide best-fit practices for local governments to address the changing urban-rural interplay and manage its impacts. As a global Consortium composed of eight European and nine non-European partners, we seek to (1) to identify, evaluate, compare and share practices in five major local government areas (local responsibilities, local finances, local government structure, intergovernmental relations and people’s participation); (2) to encourage the effective application of the best-fit practices by local governments; (3) to strengthen international and intersectoral collaborative research; (4) to enhance the career perspectives of the staff involved by increasing their mobility both within the academic and the non-academic sectors and between these sectors.
LoGov’s methodological approach relies on a comprehensive comparative analysis that draws on findings from 15 countries or wider regions on six continents, the extensive involvement of local policy-makers through local government associations and a multi- and interdisciplinary approach that is facilitated by the Consortium’s expertise in four disciplines (public law, political science, public administration and economics).
The training strategy of LoGov is based on both secondment-related and network-wide activities. The strategy combines well-established events with newly developed transferable and research skills training, including open science, communication and research transfer training.
To achieve the maximum impact, LoGov’s dissemination strategy targets both the wider scientific community and local policy-makers. It does so when sharing the key training result of widening career perspectives and the main research result of providing best-fit practices for local governments. These contribute to making them more resilient in light of changing urban-rural relations, a primary societal challenge of our times.</t>
  </si>
  <si>
    <t>2023-01-31</t>
  </si>
  <si>
    <t>Marcin Sokołowski; Karolina Zbytniewska; Francisco Velasco Caballero; Eva Maria Belser; Ketema Wakjira; Mohammed Dejen Assen; Lucas Isaac González; Tinashe Calton Chigwata; Elisabeth Alber; Michelle Rufaro Maziwisa; Nicole Lieb; Greta Klotz; Juan Javier Negri Malbrán; Annika Kress; Andrew James Harding; Flavien Felder; Yilkal Ayelew Workneh</t>
  </si>
  <si>
    <t>University of Fribourg</t>
  </si>
  <si>
    <t>University of Fribourg; National University of General San Martín; European Academy of Bozen; University of Technology Sydney; Autonomous University of Madrid; National University of Singapore; Western University; Addis Ababa University; University of Warsaw; Ludwig Maximilian University of Munich; Jawaharlal Nehru University; University of the Western Cape</t>
  </si>
  <si>
    <t>grid.8534.a; grid.108365.9; grid.418908.c; grid.117476.2; grid.5515.4; grid.4280.e; grid.39381.30; grid.7123.7; grid.12847.38; grid.5252.0; grid.10706.30; grid.8974.2</t>
  </si>
  <si>
    <t>Switzerland; Argentina; Italy; Australia; Spain; Singapore; Canada; Ethiopia; Poland; Germany; India; South Africa</t>
  </si>
  <si>
    <t>http://cordis.europa.eu/project/rcn/220271_en.html</t>
  </si>
  <si>
    <t>https://app.dimensions.ai/details/grant/grant.7926680</t>
  </si>
  <si>
    <t>grant.6622543</t>
  </si>
  <si>
    <t>754422</t>
  </si>
  <si>
    <t>CRG International Research Postdoctoral Programme</t>
  </si>
  <si>
    <t>INTREPiD is an innovative 5-year Fellowship Programme that aims at recruiting 12 experienced researchers at the Centre for Genomic Regulation (CRG) located in the Barcelona Biomedical Research Park (PRBB), one of the largest biomedical research clusters in southern Europe. Fellows will be selected following an open, transparent, and merit-based process, based on international peer-review, and offered attractive working conditions in line with the European Charter and Code (the CRG was awarded the HR Excellence in 2013). Selected researchers will be able to develop their own project under the supervision of the group leader they select. They will be offered international, interdisciplinary and inter-sectorial mobility opportunities in a highly creative and dynamic environment supported by cutting-edge core facilities and a vibrant network of collaborators from academia and the private sector. INTREPiD will provide tailored mentoring and a comprehensive training programme, including up-to-date scientific and technological courses in a wide range of topics and disciplines, and modules on transferable skills, entrepreneurship, open science and career development. Mobility to national and international academic and non-academic institutes will be encouraged, in one of the partner organisations or in institutes that research labs collaborate with. Overall, the INTREPiD Programme will provide fellows unique skills and competences for developing a successful career in both the academic and non-academic sector. Thanks to the large CRG network of collaborators locally and internationally, the Programme will also catalyse sharing of best practice in experienced researchers training programmes across different institutes.</t>
  </si>
  <si>
    <t>2017-09-01</t>
  </si>
  <si>
    <t>Leszek Piotr Pryszcz; Thomas Wilhelm; David Castellano; Marta Iglesias; Rute Fabiana Martins Fernandes; Ximena Garate; Sarah Lena Offenburger; Suzanne Gilchrist Mays; Sílvia Llonch; Ezequiel Mariano Rivero; Gabriele Zaffagnini</t>
  </si>
  <si>
    <t>Centre for Genomic Regulation; Novartis (Switzerland); Consorci Institut D'Investigacions Biomediques August Pi I Sunyer; Institute Curie; Hospital Universitari Vall d'Hebron</t>
  </si>
  <si>
    <t>grid.11478.3b; grid.419481.1; grid.10403.36; grid.418596.7; grid.411083.f</t>
  </si>
  <si>
    <t>Spain; Switzerland; Spain; France; Spain</t>
  </si>
  <si>
    <t>http://cordis.europa.eu/project/rcn/209690_en.html</t>
  </si>
  <si>
    <t>https://app.dimensions.ai/details/grant/grant.6622543</t>
  </si>
  <si>
    <t>grant.3489071</t>
  </si>
  <si>
    <t>1339863</t>
  </si>
  <si>
    <t>Collaborative Research: SI2-SSI: A Comprehensive Ray Tracing Framework for Visualization in Distributed-Memory Parallel Environments</t>
  </si>
  <si>
    <t>Scientific visualization plays a large role in exploring the scientific simulations that run on supercomputers; new discoveries are often made by studying renderings generated through visualization of simulation results. The standard technique for rendering geometry is rasterization and the most commonly used library for performing this is OpenGL. Many visualization programs (VisIt, Ensight, VAPOR, ParaView, VTK) use OpenGL for rendering. However, recent architectural changes on supercomputers create significant opportunities for alternate rendering techniques. The computational power available on emerging many-core architectures, such as the Intel Xeon Phi processors on TACC?s Stampede system, enable ray-tracing, a higher quality technique. Further, as the amount of geometry per node rises, ray-tracing becomes increasingly cost effective, since its computational costs are proportional to the screen size, not the geometry size. Finally, the software implementation for OpenGL can not be easily mapped to non-GPU multi-core and many-core systems, creating a significant gap; if not closed, visualization will not be possible directly on large supercomputers. This confluence of new, more capable architectures, the increase in geometry per node, and concerns about the durability of the established rendering path all motivate this work. To address these trends, this research uses a two-pronged approach. First, the research will replace the OpenGL pathways that are commonly used for visualization with a high-performance, open-source ray tracing engine that can interactively render on both a CPU and on accelerator architectures. This new library will support the OpenGL API and will be usable immediately by any OpenGL-based visualization package without additional code modiﬁcation. Second, this research will provide a direct interface to a high-performance distributed ray tracing engine so that applications can take advantage of ray tracing capabilities not easily exposed through the standard OpenGL interface, such as participating media and global illumination simulation. These features will enable the open science community to easily create photo-realistic imagery with natural lighting cues to aid in analysis and discovery. It will further expand the capacity of existing cyberinfrastructure to provide interactive visualization on standard HPC resources. This work has the potential to revolutionize in situ visualization capabilities by unifying the (potentially hybrid) architecture that efficiently run both simulation and visualization. Communicating with underrepresented groups will be a major component of outreach efforts through the PCARP, MITE and Women in Engineering programs. In addition, the project team will disseminate this work to the general public through NSF XD program, the VisIt visualization toolkit and by exhibiting at forums such as IEEE Visualization, IEEE High Performance Graphics and ACM Supercomputing.</t>
  </si>
  <si>
    <t>Paul Navratil</t>
  </si>
  <si>
    <t>http://www.nsf.gov/awardsearch/showAward?AWD_ID=1339863&amp;HistoricalAwards=false</t>
  </si>
  <si>
    <t>https://app.dimensions.ai/details/grant/grant.3489071</t>
  </si>
  <si>
    <t>0801 Artificial Intelligence and Image Processing; 0803 Computer Software; 08 Information and Computing Sciences; 08 Information and Computing Sciences</t>
  </si>
  <si>
    <t>grant.7912828</t>
  </si>
  <si>
    <t>182173</t>
  </si>
  <si>
    <t>Fragmentarium Phase II</t>
  </si>
  <si>
    <t>“Fragmentarium is a digital research laboratory for medieval manuscript fragments. It enables libraries, collectors, researchers and students to publish images of medieval manuscript fragments, allowing them to catalogue, describe, transcribe, assemble and re-use them.”http://fragmentarium.msFragmentarium Phase II aims to establish the discipline of Fragmentology by sponsoring, coordinating and collaborating with numerous international research projects, developing the guidelines and materials necessary for scientific research, and transforming the Fragmentarium platform into an open research laboratory.Thanks to the support of the Swiss National Science Foundation (100011_156569/1), private foundations, and the active collaboration of 16 leading manuscript libraries in Europe and North America, work on the digital platform Fragmentarium (http://fragmentarium.ms) began in June 2015. Taking an international and cooperative approach, the project has given new energy to the until-now neglected research into medieval manuscript fragments. Over the course of the first phase of the project, twelve case studies and two ongoing Ph.D. theses have demonstrated the richness and diversity of the fieldwork. Through an interoperable web application and new guidelines on the description and digital reproduction of manuscript fragments, the project has laid the scientific foundations for fragmentology, a promising distinct field of medieval manuscript studies.Given the success of the first phase of the project, the project partners met at the Second Planning Meeting in St. Gall (August 30 - September 1, 2017) and agreed to participate in and support a second phase. The Laboratory, which until now was accessible to only a few project partners, will be gradually transformed into an Open Research Library, and made accessible to a large number of collections, archives, and museums for research and teaching. Most importantly, fragment research will be strengthened not only by research fellowships with individual scholars, but also by partnerships with an increasing number of multi-year fragment projects. In addition, Fragmentarium will organize and participate in events aimed at forming researchers and developing research, including workshops, digital humanities (DH) laboratories, seminars, cataloguing courses, as well as a graduate course. The results will be scholarly and perduring: in addition to dozens of articles and the first-ever comprehensive handbook on the field of fragmentology, the project will publish electronically at least ten thousand manuscript fragments - images and scholarly descriptions - on a consolidated Open Science platform adhering to the FAIR Data Principles. Already the focal point for international research on fragments, Fragmentarium will at the end of the project play a major role in medieval manuscript studies in the digital age; after the completion of the project, it will continue to serve as a hub of publication and research for the next generation of scholarship.</t>
  </si>
  <si>
    <t>CHF</t>
  </si>
  <si>
    <t>Christoph Flüeler; Adrian Papahagi; Marina Bernasconi Reusser; Brigitte Roux; Christian Heitzmann; Martin Kauffmann; William P. Stoneman; William Noel; Agamemnon Tselikas; William Owen Duba; Veronika Drescher; Nicolas Mermoud; Cornel Dora; Elisabeth Frasnelli; Martin Schøyen; Scot McKendrick; Claudia Fabian; Christoph Mackert; Lisa Fagin Davis; Marjolein Nieboer; Martin Wagendorfer; Åslaug Ommundsen; John W. Haeger; Johannes Mangei; Suzan Folkerts; Marilena Maniaci; Stefan Morent</t>
  </si>
  <si>
    <t>University of Fribourg; University of Tübingen; Stanford University; University of Bergen; University of Innsbruck; University of Groningen; Leipzig University; University of Basel; Abbey library of Saint Gall; University of Pennsylvania; University of Oxford; University of Geneva; Babeș-Bolyai University</t>
  </si>
  <si>
    <t>grid.8534.a; grid.10392.39; grid.168010.e; grid.7914.b; grid.5771.4; grid.4830.f; grid.9647.c; grid.6612.3; grid.482990.e; grid.25879.31; grid.4991.5; grid.8591.5; grid.7399.4</t>
  </si>
  <si>
    <t>Switzerland; Germany; United States; Norway; Austria; Netherlands; Germany; Switzerland; Switzerland; United States; United Kingdom; Switzerland; Romania</t>
  </si>
  <si>
    <t>Swiss National Science Foundation</t>
  </si>
  <si>
    <t>http://p3.snf.ch/project-182173</t>
  </si>
  <si>
    <t>https://app.dimensions.ai/details/grant/grant.7912828</t>
  </si>
  <si>
    <t>2103 Historical Studies; 21 History and Archaeology</t>
  </si>
  <si>
    <t>grant.8555538</t>
  </si>
  <si>
    <t>U24GM132013</t>
  </si>
  <si>
    <t>MIDAS Coordination Center</t>
  </si>
  <si>
    <t>Project Summary The Models of Infectious Disease Agent Study (MIDAS) research network has been highly productive, and a key challenge faced by the MIDAS and the general scientific community is how to make its models and datasets accessible to others so as to amplify and accelerate the research and discovery process. The value of data and software as research products has been widely acknowledged, but individual researchers can face persistent barriers to data sharing, including the prevailing ?publish or perish? paradigm as the main driver for academic tenure and promotion. While new technology can enable data sharing, a social-cultural, human- based approach is essential to improve data access and reuse in a community. We propose to create a MIDAS Coordinating Center (MCC) that is investigator-focused, with the long-term goal of increasing the use of MIDAS research products for new research and discovery. Our approach will follow FAIR Data Principles developed by the NIH Data Commons Consortium to specify requirements for Findable, Accessible, Interoperable, and Reusable research products. We will leverage FAIR-enabling technology developed by the Informatics Services Group (the current MIDAS Information Technology Resource) and add community-based research, outreach, education, and governance. We propose the following specific aims: (1) Facilitate compliance of MIDAS datasets and software with FAIR Data Principles; (2) Create FAIR gold standard datasets (GSD) to improve testing of MIDAS models; (3) Create a dynamic infrastructure and support services for data storage and high-performance computing; (4) Coordinate outreach through an annual network meeting and improved electronic communication channels; (5) Educate MIDAS trainees in open science and research design principles; and (6) Create executable workflow representations of MIDAS models to improve model testing and reproducibility. The MCC will augment the impact of NIGMS investments in basic scientific research by improving the use of MIDAS research products. Other scientists or computer algorithms will be able to discover, access, and integrate MIDAS products and increasingly, machine-driven access to, and use of, datasets and software will accelerate the rate of new discoveries and innovation for control of infectious disease threats. The MCC will be led by Dr. Wilbert van Panhuis, MD, PhD, who has worked as epidemiological modeler in the Pitt MIDAS Center of Excellence, and who has collaborated as data scientist with the ISG. Dr. Van Panhuis has a unique track record of unlocking access to valuable datasets previously unavailable to MIDAS and a proven ability to design, and successfully lead, large-scale international collaborations. As PI of the MCC Dr. Van Panhuis will proactively collaborate with MIDAS investigators and the MIDAS Steering Committee. The other MCC team members are also firmly rooted into the MIDAS community and have complementary expertise in infectious disease and data science.</t>
  </si>
  <si>
    <t>2024-06-30</t>
  </si>
  <si>
    <t>WILLEM GIJSBERT VAN PANHUIS</t>
  </si>
  <si>
    <t>University of Pittsburgh</t>
  </si>
  <si>
    <t>grid.21925.3d</t>
  </si>
  <si>
    <t>http://projectreporter.nih.gov/project_info_description.cfm?aid=9708117</t>
  </si>
  <si>
    <t>https://app.dimensions.ai/details/grant/grant.8555538</t>
  </si>
  <si>
    <t>grant.6767381</t>
  </si>
  <si>
    <t>CFI8307</t>
  </si>
  <si>
    <t>Open Science SSH Cyberinfrastructure</t>
  </si>
  <si>
    <t>data science, big data, humanities and social sciences, datasets, Canadian perspectives integrated modular infrastructure: datasets, production and discovery tools</t>
  </si>
  <si>
    <t>CAD</t>
  </si>
  <si>
    <t>2016-03-22</t>
  </si>
  <si>
    <t>Vincent Larivière</t>
  </si>
  <si>
    <t>University of Montreal</t>
  </si>
  <si>
    <t>grid.14848.31</t>
  </si>
  <si>
    <t>Canada</t>
  </si>
  <si>
    <t>Canada Foundation for Innovation</t>
  </si>
  <si>
    <t>https://app.dimensions.ai/details/grant/grant.6767381</t>
  </si>
  <si>
    <t>grant.6898838</t>
  </si>
  <si>
    <t>EE2.3.35.0044</t>
  </si>
  <si>
    <t>Otevřená univerzita, otevřená věda</t>
  </si>
  <si>
    <t>Open University, open science</t>
  </si>
  <si>
    <t>Záměrem projektu je přispět k popularizaci výzkumu a vývoje cestou realizace popularizačního programu UJEP zaměřeného na kvalitní, profesionální prezentaci výsledků VaV a napomoci řešení budoucího personálního zabezpečení VaV prostřednictvím realizace inovativního vzdělávacího programu UJEP věnovaného systematické práci se studenty a žáky v oblasti seznamování se s VaV.</t>
  </si>
  <si>
    <t>The aim of the project is to contribute to the popularization of R &amp; D through the implementation of the UJEP popularization program aimed at quality, professional presentation of R &amp; D results and to help resolve future R &amp; D staffing through the implementation of the innovative UJEP training program devoted to systematic work with students and students in the field of R &amp; D.</t>
  </si>
  <si>
    <t>CZK</t>
  </si>
  <si>
    <t>2012-07-01</t>
  </si>
  <si>
    <t>Alena Chvátalová</t>
  </si>
  <si>
    <t>Jan Evangelista Purkyně University in Ústí nad Labem</t>
  </si>
  <si>
    <t>grid.424917.d</t>
  </si>
  <si>
    <t>Czechia</t>
  </si>
  <si>
    <t>Ministry of Education Youth and Sports</t>
  </si>
  <si>
    <t>https://www.rvvi.cz/cep?s=jednoduche-vyhledavani&amp;ss=detail&amp;n=0&amp;h=EE2.3.35.0044</t>
  </si>
  <si>
    <t>https://app.dimensions.ai/details/grant/grant.6898838</t>
  </si>
  <si>
    <t>1302 Curriculum and Pedagogy; 13 Education</t>
  </si>
  <si>
    <t>grant.6900825</t>
  </si>
  <si>
    <t>EE2.3.35.0023</t>
  </si>
  <si>
    <t>Otevřená věda III - popularizace přírodovědných a technických oborů a komunikace výzkumu a vývoje ve společnosti</t>
  </si>
  <si>
    <t>Open Science III - Popularization of Science and Technology and Communication and R &amp; D in Society</t>
  </si>
  <si>
    <t>Cílem projektu je vytvoření syst. rámce podpory pro zajištění kvalitních LZ pro VaV, tj. 1) Podpora syst. práce se studenty a žáky v oblasti seznamování se s VaV (vědecké stáže pro SŠ a VŠ a vzdělávací kurzy pro pedagogy); 2) Aktivity směřující k popularizaci výzkumu a vývoje a jeho výsledků pro společnost (popul. aktivity v regionech a síť popularizátorů); 3) Další vzdělávání pracovníků VaV v oblasti komunikace a popularizace vědy (kurzy komunikace vědy).</t>
  </si>
  <si>
    <t>The aim of the project is to create a system. Support frameworks to ensure quality LR for R &amp; D, ie 1) Working with students and pupils in the area of ​​getting acquainted with R &amp; D (academic internships for secondary schools and universities and educational courses for educators); 2) Activities aimed at popularizing R &amp; D and its results for society (popular activities in regions and network of popularizers); 3) Further education of R &amp; D personnel in the field of communication and popularization of science (courses of science communication).</t>
  </si>
  <si>
    <t>Petr Borovský</t>
  </si>
  <si>
    <t>Centre of Administration and Operations</t>
  </si>
  <si>
    <t>grid.448073.c</t>
  </si>
  <si>
    <t>https://www.rvvi.cz/cep?s=jednoduche-vyhledavani&amp;ss=detail&amp;n=0&amp;h=EE2.3.35.0023</t>
  </si>
  <si>
    <t>https://app.dimensions.ai/details/grant/grant.6900825</t>
  </si>
  <si>
    <t>1302 Curriculum and Pedagogy; 1608 Sociology; 1303 Specialist Studies In Education; 13 Education; 16 Studies in Human Society; 13 Education</t>
  </si>
  <si>
    <t>grant.8598867</t>
  </si>
  <si>
    <t>61467</t>
  </si>
  <si>
    <t>Christian Meaning-Making, Suffering and the Flourishing Life</t>
  </si>
  <si>
    <t>Our study explores the core theme of Christian meaning-making in suffering and its relationship to flourishing. We ask the Big Questions: (1) How does Christianity shape the search for meaning and purpose in the context of suffering? and (2) How does the Christian worldview influence the human capacity to flourish in the midst of suffering? While religiosity in general has been shown to benefit those who suffer, the resources of specific religions must be studied in order to advance our understanding of religious meaning-making. Philosophical and theological perspectives have not yet adequately informed psychological research on suffering, leaving a key area with important clinical applications poorly understood. We endeavor to fully integrate perspectives from psychology, theology and philosophy to more comprehensively answer these questions. Specifically, we propose  to conduct a sequential set of studies, beginning with theological research and qualitative studies of cancer survivors from Roman Catholic and historically black churches to identify important meaning-making constructs in Christianity. This research will inform our development of new tools to assess the newly-identified constructs. In turn, these tools will allow us to conduct quantitative studies of four different highly stressed groups in the midst of suffering to  more fully understand the Christian meaning-making process and its relationship to aspects of flourishing. Our project will lead to greater appreciation of the role of emic religious constructs by researchers and mental and physical healthcare providers. Deliverables include submission of at least 7 scholarly papers to peer reviewed journals, at least 9 presentation proposals to professional conferences, submission of many articles to popular magazines, a theological whitepaper, 5 measures, Open Science products, and hosting of a teleconference with leaders in meaning-based therapeutic interventions.</t>
  </si>
  <si>
    <t>2022-08-01</t>
  </si>
  <si>
    <t>Crystal Park; Liz Hall</t>
  </si>
  <si>
    <t>Biola University</t>
  </si>
  <si>
    <t>grid.411695.e</t>
  </si>
  <si>
    <t>https://www.templeton.org/grant/christian-meaning-making-suffering-and-the-flourishing-life</t>
  </si>
  <si>
    <t>https://app.dimensions.ai/details/grant/grant.8598867</t>
  </si>
  <si>
    <t>22 Philosophy and Religious Studies; 17 Psychology and Cognitive Sciences; 2204 Religion and Religious Studies; 1701 Psychology</t>
  </si>
  <si>
    <t>grant.7912281</t>
  </si>
  <si>
    <t>1906052</t>
  </si>
  <si>
    <t>Rion Dooley</t>
  </si>
  <si>
    <t>Chapman University</t>
  </si>
  <si>
    <t>grid.254024.5</t>
  </si>
  <si>
    <t>http://www.nsf.gov/awardsearch/showAward?AWD_ID=1906052&amp;HistoricalAwards=false</t>
  </si>
  <si>
    <t>https://app.dimensions.ai/details/grant/grant.7912281</t>
  </si>
  <si>
    <t>grant.7172392</t>
  </si>
  <si>
    <t>ZICMH002960</t>
  </si>
  <si>
    <t>Data Science and Sharing Team</t>
  </si>
  <si>
    <t>This is the second annual report for the Data Science and Sharing Team (DSST), our first year with our full staff in place. 2018 also marked the arrival of Francisco Pereira, the director of our sister group, the Machine Learning Team. Follows is a list of our noteworthy projects. Intramural Data Sharing Over the course of 2018, our team has worked with the authors of several different projects to make their data publicly available. They include: Gonzalez-Castillo et al., 2012, https://doi.org/10.15154/1464517 Gonzalez-Castillo et al., 2015, https://doi.org/10.15154/1464520 Shaw et al., 2018, https://doi.org/10.15154/1463004 Thurm et al., 2018, https://doi.org/10.15154/1464602 Power et al., 2018, https://openneuro.org/datasets/ds000258/ These datasets will be or are available through both the NIMH Data Archive (NDA) as well as our internal repository at http://nido.nimh.nih.gov which is derived from Stanford Center for Reproducible Neuroscience's (CRN) OpenNeuro project. In 2018 we were granted supplementary funding to expand NIDO's capabilities to execute analyses directly on the NIH HPC. We are currently working closely with the CRN to implement this functionality for both NIDO and OpenNeuro. Acquisition and Maintenance of Shared Dataset on the NIH HPC Our team also makes it easy for intramural researchers to access and use data from other institutions by streamlining the authorization process. We download and organize each dataset on shared disk accessible from the NIH High Performance Computing (HPC) cluster for easy and efficient analysis. Datasets that we have download and are currently maintaining include the Human Connectome Project, the OpenNeuro Archive, and the UK Biobank Imaging Extension. Exploring Cross Scanner Harmonization We were approached by several member of the NIMH extramural staff to consult with them on how effective current inter-scanner homogenization techniques are. In order to test these techniques, we used the initial dataset recently released by the Adolescent Brain Cognitive Development (ABCD) project (https://abcdstudy.org/). This work is now a manuscript which is available as a preprint (https://doi.org/10.1101/309260) and is currently under peer review. Aggregating Worldwide MRI Scanner Quality Metrics MRIQC is a package for assessing the quality of structural and functional MRI data. We are supporting a centralized database for aggregating anonymized quality control statistics on over 100,000 scans collected around the world. This database allows investigators to compare the data they have collected with a vast trove of similar data, to assess the quality of their scans and help guide changes in collection protocols and decide which scans need to be manually reviewed. Research Volunteers Protocol Our team continues to collaborate with Joyce Chung and NIMH Clinical Director's Office on the Research Volunteers Protocol that was approved in October of 2017. Over 45 participants have been scanned to date using a standardized MRI protocol. The data from these participants will soon be publicly available on the NIMH Data Archive. These participants are also being actively referred to other NIMH protocols for which they qualify. For more details, see the annual report for the Clinical Director's Office. Machine Learning from Distributed Datasets Helping to make data widely available is part of our core mission, but sometimes privacy issues make it impossible for data to be shared. We are collaborating with the Machine Learning Team on a project to build a parallel weight consolidation tool. This technique will allow researchers to train a neural network and share anonymized data from that training with a central hub that aggregates across many sites to improve its performance and prediction. See the Machine Learning Team's annual report and this preprint (https://arxiv.org/abs/1805.10863, currently under review) for more details on this project. Exemplifying Open Science Our team has served as an example of open science practices. All of our papers have been released to the public as preprints on bioRxiv prior to submission, along with code and data. We have pre-registered two large data analysis efforts with the Open Science Foundation (http://doi.org/10.17605/OSF.IO/3YTQJ, http://doi.org/10.17605/OSF.IO/GCD7Z). The vast majority of the code for our own projects is available in open source repositories on github.com, where we have committed over 400 code changes. We have additionally contributed over 75 code changes to 18 open source projects across the community via github pull requests. Crowdsourcing Imaging Science Accurate volumetric measurements of the brain, derived from MR image segmentation, are fundamental for understanding structure-function relationships in the healthy brain, and in psychiatric and neurological disorders; however, obtaining these measurements in large datasets remains a challenge, especially in many patient populations. We sought to integrate the expertise of neuroanatomists, citizen science through crowd-sourcing, and recent advances in deep-learning algorithms for image-processing. We worked with Drs. Anisha Keshavan, Ariel Rokem, and Jason Yeatman from the University of Washington to create Medulina, an open source, web-browser based platform for biomedical image segmentation. Medulina is available online at medulina.com, and we have IRB approval from the Univ. of Washington to begin collecting citizen contributed medical image annotations. One of the available projects is to segment high resolution hippocampal images that will aid in the analysis of data recently collected and published in collaboration with the Child Psychiatry Branch (Zhou et al., 2018). Measuring and Incentivizing Open Science We are working with the non-profit group ImpactStory to create an online tool for tracking how many publications from the NIMH IRP are publicly available, have open code, and have open data. ImpactStory is uniquely suited to work on this project because they have created and maintain a database of which publications are and are not publicly accessible and they have created websites with similar functionality (impactstory.org). This tool will provide the foundation for other institutions to measure and incentivize open science. Accessible, reproducible pipelines in AFNI for standardized data The Data Science and Sharing Team works closely with the Scientific and Statistical Computing Core. The SSCC is responsible for AFNI -- the NIMH IRP's flagship neuroimaging analysis software which is used in research on many conditions, including autism, anxiety disorders, drug addiction, major depression, and epilepsy. We collaborated with the AFNI team on a BRAIN Initiative grant for funding to make it practicable to use AFNI on large data collections stored in the cloud, or on local supercomputing clusters, accelerating research into diverse brain-based conditions in sizable groups. Our grant brings AFNI's widely acknowledged analytical and visualization capabilities to cloud-based environments in order to better support BRAIN Initiative projects. Upon completing the proposed work, a user will be able to complete an entire analysis workflow including preprocessing, analysis, quality control, and visualization of results in the cloud.</t>
  </si>
  <si>
    <t>ADAM THOMAS; ADAM G THOMAS</t>
  </si>
  <si>
    <t>grid.416868.5</t>
  </si>
  <si>
    <t>http://projectreporter.nih.gov/project_info_description.cfm?aid=9790857</t>
  </si>
  <si>
    <t>https://app.dimensions.ai/details/grant/grant.7172392</t>
  </si>
  <si>
    <t>grant.8541378</t>
  </si>
  <si>
    <t>1908482</t>
  </si>
  <si>
    <t>Crowdsourcing neuroscience: An interactive cloud-based citizen science platform for high school students, teachers, and researchers</t>
  </si>
  <si>
    <t>Current priorities in school science education include engaging students in the practices of science as well as the ideas of science. This project will address this priority by developing a cloud-based platform that enables high school students, teachers, and scientists to conduct original neuroscience research in school classrooms. Before students and teachers initiate their own studies using the system, they will participate in existing research studies by contributing their own data and collaborating with researchers using the online, interactive system. When experienced with the system, students and teachers will become researchers by developing independent investigations and uploading them to the interactive platform. Both student-initiated and scientist-initiated proposals will be submitted to the platform, peer-reviewed by students and scientists, revised, and included in the online experimental bank. In addition to conducting their own studies using the platform, scientists will act as educators and mentors by populating the experiment bank with studies that can serve as models for students and provide science content for the educational resource center. This online system addresses a critical need in science education to involve students more fully and authentically in scientific inquiry where they gain experience in exploring the unknown rather than confirming what is already known. This early stage design and development study is guided by three goals: 1) Develop an open-science citizen science platform for conducting human brain and behavior research in the classroom, 2) Develop a remote neuroscience Student-Teacher-Scientists (STS) partnership program for high schools, and 3) Evaluate the design, development, and implementation of the program and its impacts on students and tachers. In developing this project, the project team will link two quickly emerging trends, one in science education, and one in the sciences. Consistent with current priorities in science education, the project will engage students and their teachers in authentic, active inquiry where they learn scientific practices by using them to conduct authentic inquiry where a search for knowledge is grounded in finding evidence-based answers to original questions. On the science side, students and their science partners will participate in an open science approach by pre-registering their research and committing to an analysis plan before data are collected. In this project, students will primarily be using reaction time and online systems to do research that includes study of their own brain function. The project research is guided by three research questions. How does an online citizen neuroscience STS platform: a) impact students' understanding of, and abilities to apply neuroscience and experimental design concepts? b) Impact students' interests in, and attitudes toward science, including an awareness of science careers and applications? and c) Affect teachers' attitudes towards neuroscience teaching, and the use of inquiry-based strategies? A design-based research approach will be used to iteratively design a sustainable and scalable inquiry-based neuroscience curriculum with teachers as design partners. The Discovery Research preK-12 program (DRK-12) seeks to significantly enhance the learning and teaching of science, technology, engineering and mathematics (STEM) by preK-12 students and teachers, through research and development of innovative resources, models and tools. Projects in the DRK-12 program build on fundamental research in STEM education and prior research and development efforts that provide theoretical and empirical justification for proposed projects. This award reflects NSF's statutory mission and has been deemed worthy of support through evaluation using the Foundation's intellectual merit and broader impacts review criteria.</t>
  </si>
  <si>
    <t>Camillia Matuk; Ido Davidesco</t>
  </si>
  <si>
    <t>New York University</t>
  </si>
  <si>
    <t>grid.137628.9</t>
  </si>
  <si>
    <t>http://www.nsf.gov/awardsearch/showAward?AWD_ID=1908482&amp;HistoricalAwards=false</t>
  </si>
  <si>
    <t>https://app.dimensions.ai/details/grant/grant.8541378</t>
  </si>
  <si>
    <t>1303 Specialist Studies In Education; 1302 Curriculum and Pedagogy; 13 Education; 13 Education</t>
  </si>
  <si>
    <t>grant.8586321</t>
  </si>
  <si>
    <t>814035</t>
  </si>
  <si>
    <t>5th GeneratiOn Security for Telecom Services</t>
  </si>
  <si>
    <t>5GhOSTS (5th GeneratiOn Security for Telecom Services) will analyze and improve the security of service-based implementations of 5G networks, relevant to protect the EU’s critical communication infrastructure. Based on the upcoming service-based architecture for 5G by the 3GPP, which includes virtualization of network functions, 5GhOSTS aims to strengthen the security of light-weight virtualization. State-of-the-art technologies in this field do not meet the stringent security, privacy and performance requirements of telecommunication systems. 5GhOSTS addresses these challenges by forming an international and interdisciplinary research group that works towards releasing a number of building blocks for secure light-weight virtualization and container orchestration technology for 5G networks. These building blocks will come with a strong, well-understood and formalized notion of security. They will further comply with legal data protection requirements, implementing these requirements in reusable middleware rather than application level.
5GhOSTS fosters standardization in the mobile networks of the future, focusing on security and privacy.
Under the supervision of ICT and law researchers from Ericsson and KU Leuven, 4 ESRs will develop competitive and interdisciplinary profiles. In line with the EU’s vision on doctoral training, open science and sustainable development, 5GhOSTS’ ambitious training network leverages academic excellence and a strong business- and innovation-oriented mindset, to let the ERSs develop technical and transferable skills with a thorough understanding of legal and business aspects. As such, 5GhOSTS address the growing need of the EU economy for young researchers with a strong profile (technical, legal and economic) in the 5G telecommunications domain, increasing the researchers’ international competitiveness.</t>
  </si>
  <si>
    <t>KU Leuven</t>
  </si>
  <si>
    <t>KU Leuven; Ericsson (Sweden)</t>
  </si>
  <si>
    <t>grid.5596.f; grid.28287.37</t>
  </si>
  <si>
    <t>Belgium; Sweden</t>
  </si>
  <si>
    <t>http://cordis.europa.eu/project/rcn/223643_en.html</t>
  </si>
  <si>
    <t>https://app.dimensions.ai/details/grant/grant.8586321</t>
  </si>
  <si>
    <t>1005 Communications Technologies; 0806 Information Systems; 0804 Data Format; 10 Technology; 08 Information and Computing Sciences; 08 Information and Computing Sciences</t>
  </si>
  <si>
    <t>grant.8587318</t>
  </si>
  <si>
    <t>860850</t>
  </si>
  <si>
    <t>Neuromechanical Simulation and Sensory Feedback for the Control of Bionic Legs</t>
  </si>
  <si>
    <t>Robotic lower limb prostheses, or bionic legs, have underwent tremendous mechatronic advances in the past decade. However, current prosthesis control interfaces are still sub-optimal leading to inefficient walking. To address this limit, there is need for highly trained professionals that work at the intersection of academic research, clinical assessment and market translation. However, current doctoral training programs do not equip candidates with the complex skillset required to develop prosthetic limbs. 
SimBionics will establish a comprehensive training program that will equip Early Stage Researchers (ESRs) with the engineering, clinical and entrepreneurial skills required to bring an idea into the market. SimBionics brings together two internationally recognized academic centers, one clinical center and one of the world leading companies in prosthetics. Four ESRs will be trained to develop a radically new control interface that integrates, for the first time, neuromechanical modeling and artificial sensory feedback. This will enable bionic legs to mimic the mechanics of their biological counterparts, so that amputees perceive the prosthesis as an extension of their own body.
ESR training will cover all phases of development; from technology conceptualization to translation into a successful product. ESRs will learn to investigate user and stakeholder requirements. They will learn regulatory aspects for medical products, reimbursement mechanisms, intellectual property, and elements that can block successful development.  ESRs will thus receive a tailored career development plan including skills acquisition, project/teamwork management, and open science/gender aspects. Outreach activities  will be realized to improve public understanding of SimBionics’ socio-economical potentials and clinical benefits. SimBionics will enhance ESRs’ career perspectives and establish a reference for technology development training program.</t>
  </si>
  <si>
    <t>OTTOBOCK SE &amp; CO. KGAA</t>
  </si>
  <si>
    <t>University of Twente; Aalborg University</t>
  </si>
  <si>
    <t>grid.6214.1; grid.5117.2</t>
  </si>
  <si>
    <t>Netherlands; Denmark</t>
  </si>
  <si>
    <t>http://cordis.europa.eu/project/rcn/224806_en.html</t>
  </si>
  <si>
    <t>https://app.dimensions.ai/details/grant/grant.8587318</t>
  </si>
  <si>
    <t>0903 Biomedical Engineering; 09 Engineering</t>
  </si>
  <si>
    <t>grant.3103644</t>
  </si>
  <si>
    <t>0923409</t>
  </si>
  <si>
    <t>MRI: Development of high-performance computing facility for gravitational-wave data analysis</t>
  </si>
  <si>
    <t>The Laser Interferometer Gravitational-Wave Observatory (LIGO) is an NSF-funded project to detect gravitational waves. This award supports the design, development, construction, commissioning and operation of an enhanced computational facility to search the LIGO data stream for weak signals from astrophysical sources and instrumental anomalies. The enhanced facilities will (i) quadruple the computational capacity of the LIGO Tier-2 center at University of Wisconsin-Milwaukee (UWM) using cost-effective, high performance/price choices, (ii) more than double the storage capacity of the LIGO Tier-2 center at UWM, and (iii) provide a 10 Gigabit Ethernet connection from the LIGO Tier-2 center at UWM to the campus backbone to remove communication bottlenecks from the LIGO Data Grid. The LIGO Tier-2 center at UWM is available to all members of the LIGO Scientific Collaboration, including undergraduate and graduate students. Research activities will address issues in cyber-infrastructure and gravitational physics. The enhanced computational facilities will permit deeper and more intensive searches for a wider variety of signals, and may enable the first-ever direct detection of gravitational waves. The instrument development under this award will have considerable impact on the education and training of undergraduates, graduate students and post-doctoral scientists at UWM and other institutions around the nation. Undergraduate students will be involved in both the instrument development and the associated research program providing exceptional hands-on training in large-scale distributed computing. Access to these computational facilities is also provided via the Open Science Grid for non-LIGO scientists thus adding to the national cyber-infrastructure for scientific research.</t>
  </si>
  <si>
    <t>2009-09-01</t>
  </si>
  <si>
    <t>Patrick Brady; Bruce Allen; Alan Wiseman; Jolien Creighton; Xavier Siemens</t>
  </si>
  <si>
    <t>University of Wisconsin–Milwaukee</t>
  </si>
  <si>
    <t>grid.267468.9</t>
  </si>
  <si>
    <t>http://www.nsf.gov/awardsearch/showAward?AWD_ID=0923409&amp;HistoricalAwards=false</t>
  </si>
  <si>
    <t>https://app.dimensions.ai/details/grant/grant.3103644</t>
  </si>
  <si>
    <t>02 Physical Sciences; 0201 Astronomical and Space Sciences</t>
  </si>
  <si>
    <t>grant.3479802</t>
  </si>
  <si>
    <t>1229576</t>
  </si>
  <si>
    <t>MRI: Acquisition of GatorCloud: Enabling High-Impact Scientific Research and Collaboration via Software Defined Networks and Cloud Services</t>
  </si>
  <si>
    <t>MRI: Acquisition of GatorCloud: Enabling High-Impact Scientific Research and Collaboration via Software-Defined Networks and Cloud Services Abstract Cyberinfrastructure has fundamentally transformed the landscape of many disciplines, becoming the engine of change for the next revolution. We propose the GatorCloud cyberinfrastructure to dramatically boost the Campus Research Network (CRN) to over 100Gb/s backbone networks connecting multiple primary sites of data centers across the campus and further enhance it with the cutting-edge software-defined networking (SDN) capabilities and novel cloud services. Additional SDN switches will be deployed across multiple sites of the Florida LambdaRail (FLR). GatorCloud will strengthen Florida's participation in high-impact national and international projects, such as the CMS experiment that recently discovered the Higgs boson, the Open Science Grid, the Global Environment for Network Innovations (GENI), Kepler, and FutureGrid. These projects involve terabyte to petabyte storage and require terascale to petascale computations. With GatorCloud, UF can serve the needs of terabyte data throughput around the world for researchers and their collaborators with transformative capabilities and services. GatorCloud is the first SDN-enabled campus cloud initiative, offering novel cloud services, such as HPC as a Service (HPCaaS), Network as a Service (NaaS), and Cloud-in-Cloud as a Service (CCaaS). It will have transformative impact on shaping the future of cyberinfrastructure. It provides a production-level environment for research in the forefront of computer science and engineering, e.g., cloud computing and storage, networking, bioinformatics, multimedia, data mining, cyber-physical systems, and parallel and distributed computing. It offers a unique interdisciplinary resource for UF and its partners to train and educate graduate and undergraduate students in many related courses and research projects.</t>
  </si>
  <si>
    <t>Xiaolin Li; Sanjay Ranka; Erik Deumens; Paul Avery; Alan George</t>
  </si>
  <si>
    <t>http://www.nsf.gov/awardsearch/showAward?AWD_ID=1229576&amp;HistoricalAwards=false</t>
  </si>
  <si>
    <t>https://app.dimensions.ai/details/grant/grant.3479802</t>
  </si>
  <si>
    <t>grant.7070111</t>
  </si>
  <si>
    <t>781638</t>
  </si>
  <si>
    <t>EuroScience Open Forum ESOF2018</t>
  </si>
  <si>
    <t>ESOF (EuroScience Open Forum) is the largest interdisciplinary science meeting in Europe. It is dedicated to scientific research and innovation and offers a unique framework for interaction and debate for scientists, innovators, policy makers, business people and the general public. Created in 2004 by EuroScience, the non-profit grassroots association of researchers in Europe, this biennial, interdisciplinary, pan-European forum brings together over 4 000 researchers, educators, business actors, policy makers and journalists from all over the world to discuss breakthroughs in science. After Stockholm, Munich, Barcelona, Torino, Dublin, Copenhagen, Manchester, the 8th edition of ESOF will take place in Toulouse, France, from 9 till 14 July 2018. 
The motto of ESOF 2018 is “Sharing science: towards new horizons” and enrols itself in the “Open innovation, open science, open to the world” vision for Europe. 
ESOF’s Scientific Programme will deal with major societal challenges, such as sustainable cities, sustainable living, global change, science policy and transformation of research practice, health in our societies, understanding divided societies, and so on. The call for sessions strongly encourages the participation of society through innovative format and the alignment with one cross-cutting issue, such as gender issues or ethics. It is complemented by five other programmes: 
- the Science and Policy Programme, which addresses policies on science for Europe;
- the Career programme, which is geared specifically towards young European researchers;
- the Science to Business Programme, which addresses the involvement of the private sector in science and innovation;
- the Media and Communication Programme, which targets media involvement in all forms with a specific agenda dedicated to science communication;
- the Science in the City Programme which provides a scientific cultural programme to engage with the general public.</t>
  </si>
  <si>
    <t>Paul Sabatier University</t>
  </si>
  <si>
    <t>grid.15781.3a</t>
  </si>
  <si>
    <t>France</t>
  </si>
  <si>
    <t>http://cordis.europa.eu/project/rcn/212009_en.html</t>
  </si>
  <si>
    <t>https://app.dimensions.ai/details/grant/grant.7070111</t>
  </si>
  <si>
    <t>2002 Cultural Studies; 1608 Sociology; 1605 Policy and Administration; 20 Language, Communication and Culture; 16 Studies in Human Society; 16 Studies in Human Society</t>
  </si>
  <si>
    <t>grant.8586695</t>
  </si>
  <si>
    <t>824612</t>
  </si>
  <si>
    <t>Observing and Negating Matthew Effects in Responsible Research and Innovation Transition</t>
  </si>
  <si>
    <t>ON-MERRIT targets an equitable scientific system that rewards based on merit rather than the “Matthew Effect” of cumulative advantage. Responsible Research and Innovation (RRI), including elements like Open Science and Gender Equality, promises to fundamentally transform scholarship to bring greater transparency and participation to research processes, and increase the impact of outputs. Yet just making processes open will not per se drive re-use or participation unless also accompanied by the capacity (in terms of knowledge, skills, motivation and technological readiness) to do so. Absorptive capacity and ability to capitalize on knowledge resources vary considerably amongst business, researchers and the general public. Those in possession of such capacities are at an advantage, with the effect that RRI’s agenda of inclusivity is put at risk by conditions of “cumulative advantage” (“Matthew Effect”). Recognising this key threat to RRI, ON-MERRIT’s transdisciplinary consortium deploys a cutting-edge combination of qualitative (surveys, questionnaires, interviews, focus groups, case-studies) and computational (scientometrics, social network analysis, predictive analytics, text and data mining) methods that use stakeholder participation and co-design to engage researchers, industry, policy-makers and citizens in examining the extent of the Matthew Effect in key RRI elements (Public Engagement, Gender, Open Access/Open Science and Governance). Selected research questions focus on disciplinary contexts of particular importance for the UN Sustainable Development Goals (Agriculture, Climate,  and Health). ON-MERRIT then synthesises this evidence to make evidence-based policy recommendations on how Research Performing and Funding Organisations and others should amend policies, indicators and incentives to address and/or mitigate these effects, thus breaking new ground to broaden the SWAFS knowledge-base and show the way ahead for equitable RRI.</t>
  </si>
  <si>
    <t>2022-03-31</t>
  </si>
  <si>
    <t>Know Center</t>
  </si>
  <si>
    <t>Know Center; University of Minho; Graz University of Technology; University of Göttingen; The Open University</t>
  </si>
  <si>
    <t>grid.425625.2; grid.10328.38; grid.410413.3; grid.7450.6; grid.10837.3d</t>
  </si>
  <si>
    <t>Austria; Portugal; Austria; Germany; United Kingdom</t>
  </si>
  <si>
    <t>http://cordis.europa.eu/project/rcn/224071_en.html</t>
  </si>
  <si>
    <t>https://app.dimensions.ai/details/grant/grant.8586695</t>
  </si>
  <si>
    <t>grant.8389167</t>
  </si>
  <si>
    <t>820323</t>
  </si>
  <si>
    <t>Time Machine : Big Data of the Past for the Future of Europe</t>
  </si>
  <si>
    <t>Europe urgently needs to restore and intensify its engagement with its past. Time Machine will give Europe the technology to strengthen its identity against globalisation, populism and increased social exclusion, by turning its history and cultural heritage into a living resource for co-creating its future.
The Large Scale Research Initiative (LSRI) will develop a large-scale digitisation and computing infrastructure mapping millennia of European historical and geographical evolution, transforming kilometres of archives, large collections from museums and libraries, and geohistorical datasets into a distributed digital information system. To succeed, a series of fundamental breakthroughs are targeted in Artificial Intelligence and ICT, making Europe the leader in the extraction and analysis of Big Data of the Past. Time Machine will drive Social Sciences and Humanities toward larger problems, allowing new interpretative models to be built on a superior scale. It will bring a new era of open access to sources, where past and on-going research are open science. This constant flux of knowledge will have a profound effect on education, encouraging reflection on long trends and sharpening critical thinking, and will act as an economic motor for new professions, services and products, impacting key sectors of European economy, including ICT, creative industries and tourism, the development of Smart Cities and land use.
The CSA will develop a full LSRI proposal around the Time Machine vision. Detailed roadmaps will be prepared, organised around science and technology, operational principles and infrastructure, exploitation avenues and framework conditions. A dissemination programme aims to further strengthen the rapidly growing ecosystem, currently counting 95 research institutions, most prestigious European cultural heritage associations, large enterprises and innovative SMEs, influential business and civil society associations, and international and national institutional bodies.</t>
  </si>
  <si>
    <t>2020-02-29</t>
  </si>
  <si>
    <t>Swiss Federal Institute of Technology in Lausanne</t>
  </si>
  <si>
    <t>Swiss Federal Institute of Technology in Lausanne; TU Dortmund University; TU Wien; Europeana; University of Erlangen-Nuremberg; University of Warsaw; University of Antwerp; Royal Netherlands Academy of Arts and Sciences; Ghent University; Fraunhofer Society; Institute of Bioorganic Chemistry Polish Academy of Sciences; Ca Foscari University of Venice; Indra (Spain); FIZ Karlsruhe – Leibniz Institute for Information Infrastructure; Bar-Ilan University; École nationale des chartes; University of Luxembourg; National Bank of Austria; National Geographic Institute; University of Bologna; Utrecht University; Netherlands Institute for Sound and Vision; Autonomous University of Barcelona; French National Centre for Scientific Research; Delft University of Technology; University of Amsterdam; TU Dresden</t>
  </si>
  <si>
    <t>grid.5333.6; grid.5675.1; grid.5329.d; grid.427202.1; grid.5330.5; grid.12847.38; grid.5284.b; grid.418101.d; grid.5342.0; grid.4561.6; grid.418855.5; grid.7240.1; grid.424656.7; grid.434104.6; grid.22098.31; grid.462175.3; grid.16008.3f; grid.453120.1; grid.424645.5; grid.6292.f; grid.5477.1; grid.425952.d; grid.7080.f; grid.4444.0; grid.5292.c; grid.7177.6; grid.4488.0</t>
  </si>
  <si>
    <t>Switzerland; Germany; Austria; Netherlands; Germany; Poland; Belgium; Netherlands; Belgium; Germany; Poland; Italy; Spain; Germany; Israel; France; Luxembourg; Austria; France; Italy; Netherlands; Netherlands; Spain; France; Netherlands; Netherlands; Germany</t>
  </si>
  <si>
    <t>http://cordis.europa.eu/project/rcn/221493_en.html</t>
  </si>
  <si>
    <t>https://app.dimensions.ai/details/grant/grant.8389167</t>
  </si>
  <si>
    <t>grant.3795327</t>
  </si>
  <si>
    <t>312274</t>
  </si>
  <si>
    <t>Digital Cultural Heritage Roadmap for Preservation - Open Science Infrastructure for DCH in 2020</t>
  </si>
  <si>
    <t>Digital Cultural Heritage-DCH is producing a large amount of digital content that need to be safely stored, permanently accessed and easily re-used by the humanities researchers. The vision for the next two decades is to implement a federated infrastructure dedicated to support the application of open science in the arts and the humanities. Preservation is the first priority.National digitization programmes address the issue of the preservation in a separate manner, while a shared implementation of common e-infrastructure layers could be beneficial and cost effective.DCH-RP is a coordination action whose main expected outcome is a validated Roadmap for the implementation of a preservation federated e-infrastructure for DCH. Such infrastructure will exploit the facilities offered by the research infrastructures, namely by NREN, Grid Initiatives and the newer data infrastructures.DCH-RP builds upon the knowledge generated by the DC-NET ERA-NET  and the INDICATE, two pioneer projects for DCH e-infrastructures where many of the DCH-RP partners participate. Preservation is the first priority in the DC-NET Joint Activities Plan and was investigated within the INDICATE Use Case Studies.DCH-RP also builds upon other many successfully completed and ongoing initiatives, with particular regard to those who address the theme of the preservation with cross-disciplinary strategies (e.g. SCIDIP-ES and EUDAT).DCH-RP does not deal with digitisation and will not perform a technical development itself, which is instead a matter for national and regional programmes. DCH-RP will design a Roadmap to be executed within future implementation projects. DCH-RP will explore: how to harmonise data preservation policies in the DCH sector at European and international level; how to progress with the dialogue among DCH institutions, e-Infrastructures, research and private organisations; governance, maintenance and sustainability models.</t>
  </si>
  <si>
    <t>2014-09-30</t>
  </si>
  <si>
    <t>Central Institute for the Union Catalogue of Italian Libraries and for Bibliographic Information</t>
  </si>
  <si>
    <t>Central Institute for the Union Catalogue of Italian Libraries and for Bibliographic Information; Promoter (Italy); EDItEUR; European Grid Infrastructure Foundation; National Information Infrastructure Development Institute; Institute of Bioorganic Chemistry Polish Academy of Sciences; Ministry of Culture; National Archives of Sweden; Collections Trust; Belgian Federal Science Policy Office; National Laboratory of Frascati</t>
  </si>
  <si>
    <t>grid.425344.0; grid.425647.6; grid.434337.4; grid.426566.5; grid.431266.4; grid.418855.5; grid.424261.7; grid.426061.7; grid.424095.e; grid.425119.a; grid.463190.9</t>
  </si>
  <si>
    <t>Italy; Italy; United Kingdom; Netherlands; Hungary; Poland; Estonia; Sweden; United Kingdom; Belgium; Italy</t>
  </si>
  <si>
    <t>http://cordis.europa.eu/project/rcn/104350_en.html</t>
  </si>
  <si>
    <t>https://app.dimensions.ai/details/grant/grant.3795327</t>
  </si>
  <si>
    <t>grant.6814429</t>
  </si>
  <si>
    <t>741839</t>
  </si>
  <si>
    <t>Fostering the practical implementation of Open Science in Horizon 2020 and beyond</t>
  </si>
  <si>
    <t>The FOSTER+ project will focus on promoting the practical implementation of Open Science, with activities targeting academic staff, young scientists and policy-makers in particular. Building on the existing FOSTER portal and training materials, FOSTER+ will develop more advanced-level and discipline-specific materials that build capacity for the practical adoption of Open Science and promote a change in culture. Disciplinary partners in the life sciences, social sciences and humanities will tailor training content to the practices of each domain. Over 50 training events will be delivered, reaching over 4,500 participants. Workshops will be outcome-oriented, providing participants with tangible skills, such as selecting relevant repositories, understanding how to license research data, and negotiating EU data protection laws.
FOSTER+ will develop a multi-module Open Science Toolkit, covering key topics such as responsible research and innovation, research data management, software carpentry, text and data mining, reproducible research and open peer review. E-learning courses will be delivered for each module via the Learning Management System and materials will be made available to support face-to-face training delivery. The Open Science Trainer Bootcamp will convene a cohort of trainers with high multiplier potential and equip them to deliver courses within their institution/disciplines. The Bootcamp will be open to both researchers and intermediaries who provide the research environment and infrastructure to support open science. Gamification tools will incentivise the trainer network to add new content to the portal and run more innovative events. Enhancements to content maps and learning structures will enable individualised learning pathways to be recommended to users, and digital badges will be assigned to reward completion. All of the training content will be openly licensed and e-learning materials will be provided in open standards for reuse elsewhere.</t>
  </si>
  <si>
    <t>2019-04-30</t>
  </si>
  <si>
    <t>University of Minho; University of Edinburgh; Leibniz Institute for the Social Sciences; University of Göttingen; Spanish National Research Council; Technical University of Denmark; Association of European Research Libraries; University of Glasgow; The Open University; Centre for Genomic Regulation</t>
  </si>
  <si>
    <t>grid.10328.38; grid.4305.2; grid.425053.5; grid.7450.6; grid.4711.3; grid.5170.3; grid.426572.0; grid.8756.c; grid.10837.3d; grid.11478.3b</t>
  </si>
  <si>
    <t>Portugal; United Kingdom; Germany; Germany; Spain; Denmark; Netherlands; United Kingdom; United Kingdom; Spain</t>
  </si>
  <si>
    <t>http://cordis.europa.eu/project/rcn/210056_en.html</t>
  </si>
  <si>
    <t>https://app.dimensions.ai/details/grant/grant.6814429</t>
  </si>
  <si>
    <t>grant.3130119</t>
  </si>
  <si>
    <t>1137097</t>
  </si>
  <si>
    <t>Beacon: A Strategic Path to Scientific Discovery Enabled by the Intel MIC Architecture</t>
  </si>
  <si>
    <t>With the stagnation of computer processor frequency due to the constraints of power and density, processor manufacturers are introducing additional parallelism within their designs to attain increased performance for highly parallel applications. The Intel Many Integrated Core (Intel MIC) architecture offers potential advantages over the current generation of heterogeneous architectures. To explore the effectiveness of the Intel MIC architecture on a broad range of computational science research, this award to the University of Tennessee Knoxville will (1) operate an experimental cluster equipped with Intel MIC co-processors for a period of two years and (2) coordinate an associated research program in collaboration with other institutions aimed at exploring the potential impact of the Intel MIC architecture and related programming models on key scientific codes. Through a partnership with Intel, the experimental cluster will initially be equipped with pre-release hardware to allow leading scientists and engineers in a variety of disciplines to begin working with the Intel MIC architecture prior to its commercial debut. The pre-release hardware will be upgraded to commercially available Intel MIC co-processors upon their release. The associated research program will be comprised initially of software projects (from the fields of plasma physics, nanoelectronics, astrophysics, chemistry, biology, quantum chromodynamics, and computer science) directly supported by this project and subsequently expanded to a more diverse set of scientific applications (selected by a panel of experts) proposed by research teams across the country in response to an open call for participation. These software projects will optimize important scientific and engineering applications using techniques that are expected to benefit performance on both conventional and accelerator-based architectures. Results will be made available publicly. This project strategically promotes the use of emerging developments in accelerator hardware and parallel programming models within the nation's research community. The associated software projects are expected to advance the state of the art, positioning the nation's research community for future scientific and engineering advances. It also deepens the collaboration of the University of Tennessee Knoxville with industry. Finally, associated engagement activities that leverage existing University educational outreach programs ensure that the benefits of this research are broadly disseminated throughout the open science community and offer opportunities for traditionally underrepresented groups to participate in world-class computational research.</t>
  </si>
  <si>
    <t>2012-04-15</t>
  </si>
  <si>
    <t>2015-03-31</t>
  </si>
  <si>
    <t>Robert Brook; Jack Dongarra; Homayoun Karimabadi; Robert Harrison; Patricia Kovatch</t>
  </si>
  <si>
    <t>http://www.nsf.gov/awardsearch/showAward?AWD_ID=1137097&amp;HistoricalAwards=false</t>
  </si>
  <si>
    <t>https://app.dimensions.ai/details/grant/grant.3130119</t>
  </si>
  <si>
    <t>0803 Computer Software; 08 Information and Computing Sciences</t>
  </si>
  <si>
    <t>grant.8689027</t>
  </si>
  <si>
    <t>NE/T012293/1</t>
  </si>
  <si>
    <t>Phytoelectronic soil sensing</t>
  </si>
  <si>
    <t>The research objective of this project is to accurately, densely and remotely measure the state of the soil using plants as in situ chemical laboratories. The sap of these "interrogator plants" will be analyzed by implanted bioelectronic sensors and remotely communicated by low-power radio interrogation. This approach will avoid the complexity of sensing the soil directly by instead detecting the chemical response of vascular fluids to chemical and biological changes of the soil around the roots. These fluids, which are transported by the woody xylem tissues, are under negative pressure and thus typically difficult to access. The project will thus investigate a number of regeneration techniques for surgically implanted, small sensors such that these sensors become grafted into the xylem tissue, much like fruit trees are currently grafted. The entire small sensor including implanted electronics and regenerative coating will be screen-printed for very low cost. Screen printing recipes and other enabling techniques will be shared with the public through the Open Science Framework. Public use of these results will be further fostered by funded kits distributed to teams through the international BioMaker and OpenPlant programs.</t>
  </si>
  <si>
    <t>George Malliaras; James Phillip Haseloff</t>
  </si>
  <si>
    <t>University of Cambridge</t>
  </si>
  <si>
    <t>University of Cambridge; University of Colorado Boulder</t>
  </si>
  <si>
    <t>grid.5335.0; grid.266190.a</t>
  </si>
  <si>
    <t>United Kingdom; United States</t>
  </si>
  <si>
    <t>http://gtr.rcuk.ac.uk/project/5F13C5F2-57D4-4DD4-8DED-136295FCB40C</t>
  </si>
  <si>
    <t>https://app.dimensions.ai/details/grant/grant.8689027</t>
  </si>
  <si>
    <t>05 Environmental Sciences; 0503 Soil Sciences</t>
  </si>
  <si>
    <t>grant.3791907</t>
  </si>
  <si>
    <t>313284</t>
  </si>
  <si>
    <t>Support at the Virtual Atomic and Molecular Data Centre</t>
  </si>
  <si>
    <t>The Virtual Atomic and Molecular Data Centre (VAMDC) is a major new European initiative now building a unified, secure, documented, flexible and interoperable e-science environment-based interface to 17 existing A+M databases.The SUP@VAMDC (Support at VAMDC) aims at building upon the VAMDC e-infrastructure, supporting different studies and actions linked to the VAMDC e-infrastructure that will in accord with the mission of INFRA-2012-3.3:. \tProvide operational, legal and technologicalsupport for studies aimed at developing  a sustainable open scientific data e- infrastructure  in Atomic and Molecular Data. \tProvide the support and medium for including authentication, authorisation and accounting (AAA) as well as licensing and tools within the VAMDC brand \tPromote and fashions future interoperability (technical, semantic, reference architecture, etc) across A&amp;M data community through the promotion, monitoring and adoption of common standards. \tProvide support for dissemination actions aimed at raising the visibility of the VAMDC e-infrastructure towards wider audiences such as other domains which could use the VAMDC e-infrastructure for their own science or for their own dissemination of data, such as students and/or citizen-scientists. This programme  includes  the development of education-related tools linking VAMDC's scientific repositories and research data infrastructures, including establishing a free open access repository containing  all peer-reviewed articles resulting from the VAMDC programme. \tProvide support in developing a globally connected and interoperable VAMDC e-infrastructure  between EU and the rest of the world, including Brazil , South Africa, Asia, Australia, India  through hosting workshops and supporting dialogue between such synergistic structures. \tAnalyse and evaluate possible business models for supporting an Open Science model  (OPEN VAMDC) whilst assessing the impact of such a modeling in  achieving financial sustainability.</t>
  </si>
  <si>
    <t>2012-12-01</t>
  </si>
  <si>
    <t>2014-11-30</t>
  </si>
  <si>
    <t>Paris Observatory</t>
  </si>
  <si>
    <t>Paris Observatory; University of Cambridge; Uppsala University; University of Cologne; University College London; Tata Institute of Fundamental Research; The Open University; University of South Africa; Korea Atomic Energy Research Institute</t>
  </si>
  <si>
    <t>grid.4307.0; grid.5335.0; grid.8993.b; grid.6190.e; grid.83440.3b; grid.22401.35; grid.10837.3d; grid.412801.e; grid.418964.6</t>
  </si>
  <si>
    <t>France; United Kingdom; Sweden; Germany; United Kingdom; India; United Kingdom; South Africa; South Korea</t>
  </si>
  <si>
    <t>http://cordis.europa.eu/project/rcn/104519_en.html</t>
  </si>
  <si>
    <t>https://app.dimensions.ai/details/grant/grant.3791907</t>
  </si>
  <si>
    <t>grant.6939029</t>
  </si>
  <si>
    <t>1738962</t>
  </si>
  <si>
    <t>CICI: CE: SciTokens: Capability-Based Secure Access to Remote Scientific Data</t>
  </si>
  <si>
    <t>The management of security credentials such as passwords and secret keys for computational science workflows is a burden for scientists and information security officers. Problems with security credentials (e.g., expiration, privilege mismatch) cause the workflows to fail to fetch needed input data or store valuable scientific results, distracting scientists from their research by requiring them to diagnose the problems, re-run their computations, and wait longer for their results. In an effort to avoid these problems, scientists often use long-lived, highly-privileged credentials (e.g., enabling the workflow to fully impersonate their identity), increasing risks to their accounts and to the underlying computational infrastructure and resulting in complexity for information security officers managing the infrastructure. The SciTokens project delivers open source software to help scientists manage their security credentials more reliably and securely. The project includes participants from the Laser Interferometer Gravitational-Wave Observatory (LIGO) Scientific Collaboration and the Large Synoptic Survey Telescope (LSST) project to ensure relevance and facilitate adoption. Integration with the widely-used HTCondor software and collaboration with Open Science Grid and the Extreme Science and Engineering Discovery Environment (XSEDE) facilitates adoption by the wider scientific community. To address the challenges and risks of managing security credentials for scientific workflows, the SciTokens project delivers an open source software infrastructure that uses IETF-standard Open Authorization (OAuth) tokens for capability-based secure access to remote scientific data. SciTokens uses OAuth refresh tokens, maintained securely on the submission node, to delegate short-lived, least-privilege OAuth access tokens to scientific workflows, to enable their remote data access. The access tokens convey the specific authorizations needed by the workflows, rather than general-purpose authentication impersonation credentials. These least-privilege authorization tokens help to address the risks of scientific workflows running on distributed infrastructure including NSF resources (e.g., LIGO Data Grid, Open Science Grid, XSEDE) and public clouds (e.g., Amazon Web Services, Google Cloud, Microsoft Azure). By improving the interoperability and security of scientific workflows, the SciTokens project 1) enables use of distributed computing for scientific domains that require greater data protection and 2) enables use of more widely distributed computing resources by reducing the risk of credential abuse on remote systems.</t>
  </si>
  <si>
    <t>2017-07-15</t>
  </si>
  <si>
    <t>James Basney; Todd Tannenbaum; Duncan Brown; Brian Bockelman; Alexander Withers</t>
  </si>
  <si>
    <t>http://www.nsf.gov/awardsearch/showAward?AWD_ID=1738962&amp;HistoricalAwards=false</t>
  </si>
  <si>
    <t>https://app.dimensions.ai/details/grant/grant.6939029</t>
  </si>
  <si>
    <t>0804 Data Format; 0803 Computer Software; 0806 Information Systems; 08 Information and Computing Sciences; 08 Information and Computing Sciences; 08 Information and Computing Sciences</t>
  </si>
  <si>
    <t>grant.7706011</t>
  </si>
  <si>
    <t>1839321</t>
  </si>
  <si>
    <t>CICI: SSC: Real-Time Operating System and Network Security for Scientific Middleware</t>
  </si>
  <si>
    <t>Remote monitoring and control of industrial control systems are protected using firewalls and user passwords. Cyberattacks that get past firewalls have unfettered access to command industrial control systems with potential to harm digital assets, environmental resources, and humans in proximity to the compromised system. To prevent and mitigate such harms in scientific industrial control systems, this project enhances the security of open-source cyberinfrastructure used for high energy physics, astronomy, and space sciences. The results of this project enhance the security of scientific instruments used in particle accelerators, large-scale telescopes, satellites, and space probes. The benefits to science and the public include greater confidence in the fidelity of experimental data collected from these scientific instruments, and increased reliability of scientific cyberinfrastructure that reduces the costs associated with accidental misconfigurations or malicious cyberattacks. The objective of this project is to enhance the security of the open-source Real-Time Executive for Multiprocessor Systems (RTEMS) real-time operating system and the Experimental Physics and Industrial Control System (EPICS) software and networks; RTEMS and EPICS are widely used cyberinfrastructure for controlling scientific instruments. The security enhancements span eight related project activities: (1) static analysis and security fuzzing as part of continuous integration; (2) cryptographic security for the open-source software development life cycle; (3) secure boot and update for remotely-managed scientific instruments; (4) open-source cryptographic libraries for secure communication; (5) real-time memory protection; (6) formal modeling and analysis of network protocols; (7) enhanced security event logging; and (8) network-based intrusion detection for scientific industrial control systems. The project outcomes provide a roadmap for enculturating cybersecurity best practices in open-source, open-science communities while advancing the state-of-the-art research in cyberinfrastructure software engineering and industrial control system security. This award reflects NSF's statutory mission and has been deemed worthy of support through evaluation using the Foundation's intellectual merit and broader impacts review criteria.</t>
  </si>
  <si>
    <t>Gedare Bloom</t>
  </si>
  <si>
    <t>Howard University</t>
  </si>
  <si>
    <t>grid.257127.4</t>
  </si>
  <si>
    <t>http://www.nsf.gov/awardsearch/showAward?AWD_ID=1839321&amp;HistoricalAwards=false</t>
  </si>
  <si>
    <t>https://app.dimensions.ai/details/grant/grant.7706011</t>
  </si>
  <si>
    <t>0802 Computation Theory and Mathematics; 0804 Data Format; 0803 Computer Software; 08 Information and Computing Sciences; 08 Information and Computing Sciences; 08 Information and Computing Sciences</t>
  </si>
  <si>
    <t>grant.3086175</t>
  </si>
  <si>
    <t>0753335</t>
  </si>
  <si>
    <t>CI-Team Implementation Project: Embedded Immersive Engagement for Cyberinfrastructure</t>
  </si>
  <si>
    <t>This project seeks to prepare a science and engineering workforce for full citizenship in the evolving world of cyber-enabled research and education. This goal will be accomplished via an Embedded Immersive Engagement (EIE) effort in the context of the Open Science Grid (OSG). The work is guided by the observation that broad adoption of cyberinfrastructure concepts and technologies requires an embedded effort to develop the skills of students, faculty, and IT organizations of the campuses that host them. Both cyberinfrastructure providers and consumers must be immersed in building and delivering end-to-end processing and data management capabilities needed for scientific discovery. Moreover, scientific computing must be expanded out of the existing center of gravity to create a truly national shared cyberinfrastructure, whereby scientists and educators more broadly can experience the benefits of new computational resources as well as new levels of collaboration they afford. The project entails a three-year plan of work that extends the pedagogical methodologies of Embedded Immersive Engagement (EIE) for shared cyberinfrastructure (4CI). Through the project's model of EIE-4CI, cyberinfrastructure experts are embedded within research and education teams at different sites to accomplish the following: (1) Bring at least six new research and education teams to full production utilization of available distributed cyberinfrastructure resources; (2) Enable at least six university campuses to operate a production quality shared distributed infrastructure across multiple facilities using common middleware; (3) Establish the knowledge, experience, documentation, and training capabilities to significantly lower the bar for use of and/or contribution to a shared distributed facility; (4) Provide cyberinfrastructure consumers and providers with hands-on technical knowledge, tools and methodologies to continue as full contributors to cyberinfrastructure beyond this project; and, (5) Explore the issues and develop best practices to support a highly scalable model of remotely embedding cyberinfrastructure experts into research teams. The project's EIE-4CI methodology will result in a cyber-enabled research and education platform at the campuses and with the teams involved, leaving behind hands-on cyberinfrastructure knowledge and expertise at the local site as well as creating a viral mechanism for extending that knowledge and expertise to new sites beyond those directly engaged in the project. The results are thus inherently replicable and sustainable by virtue of the project design.</t>
  </si>
  <si>
    <t>2008-04-01</t>
  </si>
  <si>
    <t>John McGee; Sebastien Goasguen</t>
  </si>
  <si>
    <t>http://www.nsf.gov/awardsearch/showAward?AWD_ID=0753335&amp;HistoricalAwards=false</t>
  </si>
  <si>
    <t>https://app.dimensions.ai/details/grant/grant.3086175</t>
  </si>
  <si>
    <t>grant.6866704</t>
  </si>
  <si>
    <t>EE2.3.09.0034</t>
  </si>
  <si>
    <t>Otevřená věda II - systematické zapojení talentovaných středoškolských studentů do vědecko-výzkumné práce</t>
  </si>
  <si>
    <t>Open Science II - The systematic involvement of talented high school students in scientific and research work</t>
  </si>
  <si>
    <t>Projekt vytvoří mimořádně nadaným studentům takové podmínky, aby byl podchycen jejich zájem o technické a přírodovědné obory a byli motivováni k volbě vědecké kariéry. Pro vybrané studenty projekt připraví na výzkumných pracovištích AV ČR a vysokých školstáže založené na individuálním přístupu - každého studenta povede jeho vlastní školitel. Student bude po dobu čtyř pololetí realizovat vlastní výzkumný úkol nebo bude zapojen do výzkumných projektů daných pracovišť. Seznámí se tak se skutečnou vědeckouprací a vytvoří si podmínky pro další profesní růst, což přispěje k udržení zapojených studentů v příslušných oborech. Tím bude dosaženo zlepšení lidského potenciálu v dlouhodobě oslabených vědeckých oborech. Největší podíl na úspěšné realizaci stáží budou mít konkrétní vědečtí pracovníci v roli školitelů. Vyhledávání talentovaných středoškolských studentů, nastavení systému práce s nimi v rámci celé ČR budou zabezpečovat organizační pracovníci AV ČR a oslovení odborníci.</t>
  </si>
  <si>
    <t>The project will create an extraordinarily talented student environment in order to capture their interest in technical and scientific disciplines and be motivated to choose a scientific career. For selected students, the project will be prepared at the research institutes of the Academy of Sciences of the Czech Republic and higher education based on an individual approach - each student will lead his own trainer. The student will carry out his / her own research assignment or will be involved in the research projects of the workplaces for a period of four semesters. They will become acquainted with real science education and create the conditions for further professional growth, which will help to keep involved students in their respective fields. This will improve human potential in long-term weakened scientific disciplines. The most important part in the successful realization of the internships will be specific researchers in the role of trainers. The search for talented high school students, setting up a system of work with them throughout the Czech Republic, will be provided by the organizational staff of the Academy of Sciences and the experts.</t>
  </si>
  <si>
    <t>https://www.rvvi.cz/cep?s=jednoduche-vyhledavani&amp;ss=detail&amp;n=0&amp;h=EE2.3.09.0034</t>
  </si>
  <si>
    <t>https://app.dimensions.ai/details/grant/grant.6866704</t>
  </si>
  <si>
    <t>grant.3851393</t>
  </si>
  <si>
    <t>1440744</t>
  </si>
  <si>
    <t>CC*IIE: Integration: COSciN: Cornell Open Science Network</t>
  </si>
  <si>
    <t>In a growing number of fields, scientists are leveraging computational techniques to make discoveries by collecting, integrating, and analyzing large data sets. But while the proliferation of data has created new opportunities for research, the cyberinfrastructure on university campuses has not kept pace. The labs where data are generated are typically not co-located with the compute clusters used to analyze them, but few campus networks optimize for bulk data transfer. Most campus networks offer "best effort" delivery and do not employ advanced traffic engineering schemes that could provide better service for science flows. Part of the reason for this failure to employ advanced traffic engineering is it makes managing the network much more difficult. In order to reduce the management difficulty and realize the full potential of cyberinfrastructure better tools are needed. This project addresses the tool issues by transitioning prototype implementations of Frenetic which provides a high-level language for expressing and composing network policies, and SoNIC which is a toolkit building precisely controlled network interfaces and associated measurement tools. This work will be done in the operational context of a new research network between Cornell University's main campus in Ithaca and its medical campus in New York City. As a driving application, the project is focusing on the efficient transfer of genomic sequencing datasets, which often run to tens of terabytes and are rapidly growing in size. The project gives scientists a practical tool for transferring data over the wide-area network while transitioning the Frenetic and SoNIC systems from prototype implementations into high-quality open-source systems.</t>
  </si>
  <si>
    <t>John Foster; Jason Mezey; Hakim Weatherspoon</t>
  </si>
  <si>
    <t>Cornell University</t>
  </si>
  <si>
    <t>grid.5386.8</t>
  </si>
  <si>
    <t>http://www.nsf.gov/awardsearch/showAward?AWD_ID=1440744&amp;HistoricalAwards=false</t>
  </si>
  <si>
    <t>https://app.dimensions.ai/details/grant/grant.3851393</t>
  </si>
  <si>
    <t>grant.3865408</t>
  </si>
  <si>
    <t>BB/L024055/1</t>
  </si>
  <si>
    <t>COpenPlantOmics (COPO): a Collaborative Bioinformatics Plant Science Platform</t>
  </si>
  <si>
    <t>We live in a digital age where we increasingly rely on interconnected resources in our daily lives. Biological science, due to the very nature of the complexity of worldwide research avenues, is typically fragmented. Even though scientific information is published in peer-reviewed articles, it is often badly described and, until very recently, often unavailable to the general public because of journal licensing issues and expensive subscription costs. 
The field of bioinformatics (the analysis and management of biological data using computational methods) produces many freely available tools for data analysis and exposure that are incredibly useful to researchers. However, these tools often do not interoperate well, meaning that great effort is spent attempting to convert or tweak datasets to fit with other tools that further bioinformatics processes, hindering timely accurate reusable research. Couple this with the lack of descriptive information noted earlier, and knowledge that can be vital to one researcher, team or community can become at least unreproducible (thus letting others confirm findings) at worst unusable.
Life scientists are people focused on investigating biological processes. This requires a lot of time, effort and fastidiousness in experimental observation, data collection and analysis. Typically for life scientists, more time is spent on the former: defining and publishing experimental methods and results. The latter, i.e. the data behind these results, is usually badly defined and largely unpublished. For computer scientists, the story is reversed - the focus is on getting to the data. This platform will bridge the gap between these two groups by providing tools and training to both life and computer scientists in the plant bioscience field, in order to help them get their data into the right formats and described uniformly for open research.
To do this, the management, interoperability and curation of scientific datasets is key. Researchers need clear guidance and help to:
- Manage their data in a concise relevant way that allows immediate reuse by others: Generating data is only one part of the picture. To back up scientific findings, data needs to be made available to others to allow the same degree of rigour and peer review that is enforced for published material. This is not an easy task because the tools and resources required to describe data well and to make data available are typically designed for the computer scientist.
- Let them analyse their data easily: Large software development projects like Galaxy provide access to complex analytical tools - we are not aiming to reinvent the wheel in this regard. We aim to engage and collaborate with these existing providers to develop and exploit interfaces to these specialised software projects, so to let descriptive tools and analytical tools communicate efficiently.
This project will address these issues directly, providing tools for storing, annotating and sharing valuable information as well as promoting clear guidance, training. Overall this promises to be a major boost to UK plant sciences research. 
This project aims to promote and build links between scientific knowledge and the tools used to generate that knowledge, addressing the lack of descriptive information about underlying data. By doing so, we will provide a platform comprising both existing tools and novel interoperability processes, allowing researchers easy access to methods of describing their work, feeding directly into analytical software, thus promoting clear and robust best practices in science.
Open science is vital to the future generation of researcher, especially to realise the goals of transparent knowledge sharing. This project will remove the barriers that restrict researchers in making their findings freely available to everyone in a consolidated seamless easy-to-use fashion.
Technical Summary
Accessibility to biological data has been hindered by lack of standards, lack of awareness of the benefits and pathways to releasing data that is described by those standards, and lack of services whereby data can be analysed, published and retrieved easily. Recently, there has been a large commitment by the BBSRC to push for open access data and publishing to further bioscience research in the UK. However, barriers still exist that prevent scientists from openly depositing their data and metadata, which comprise a lack of interoperability between metadata annotation services, data repositories, data analysis platforms and data publishing platforms. As such, plant scientists might not: be aware that the services exist; have the expertise to use them; see the value in properly describing their data.
This project aims to build COPO, the software infrastructure required to reach the level of interoperability that plant researchers need to describe their data using community-recognised ontologies, seamless bi-directional data flow to relevant repositories, and then publish these data for open access. COPO will manage the hardware infrastructure at TGAC to deliver a consistent robust staging area and database that will support unique accessioned artefacts representing the corpus of data and metadata a user wants to expose. The resulting marked-up datasets processed and published using COPO will allow greater potential integrative analysis using existing tools such as iPlant and Galaxy.
New Application Programming Interfaces (APIs) will interconnect existing tools and services, and by developing new RESTful user interfaces that wrap up these APIs, COPO will be a single point-of-entry for plant researchers to disseminate their data all the way from generation to publication. By federating the TGAC iRODS data grid system with others, e.g. Texas Advanced Computing Center's iPlant installation, access to worldwide analytical infrastructure and data will be facilitated.</t>
  </si>
  <si>
    <t>2014-10-05</t>
  </si>
  <si>
    <t>2018-10-04</t>
  </si>
  <si>
    <t>Robert Davey; Mario Jose Caccamo; Maria Victoria Schneider</t>
  </si>
  <si>
    <t>Earlham Institute</t>
  </si>
  <si>
    <t>Earlham Institute; University College London; University of Cambridge; University of Oxford; Polish Academy of Sciences; Rothamsted Research; University of Dundee; University of Edinburgh; Imperial College London; University of Birmingham; CGIAR; Heriot-Watt University; Newcastle University; University of Liverpool; University of Manchester</t>
  </si>
  <si>
    <t>grid.421605.4; grid.83440.3b; grid.5335.0; grid.4991.5; grid.413454.3; grid.418374.d; grid.8241.f; grid.4305.2; grid.7445.2; grid.6572.6; grid.475046.4; grid.9531.e; grid.1006.7; grid.10025.36; grid.5379.8</t>
  </si>
  <si>
    <t>United Kingdom; United Kingdom; United Kingdom; United Kingdom; Poland; United Kingdom; United Kingdom; United Kingdom; United Kingdom; United Kingdom; France; United Kingdom; United Kingdom; United Kingdom; United Kingdom</t>
  </si>
  <si>
    <t>Biotechnology and Biological Sciences Research Council</t>
  </si>
  <si>
    <t>http://gtr.rcuk.ac.uk/project/D091A5D4-67D5-4BA6-9296-6CA3696E9667</t>
  </si>
  <si>
    <t>https://app.dimensions.ai/details/grant/grant.3865408</t>
  </si>
  <si>
    <t>08 Information and Computing Sciences; 08 Information and Computing Sciences; 0803 Computer Software; 0806 Information Systems</t>
  </si>
  <si>
    <t>grant.3129406</t>
  </si>
  <si>
    <t>1137045</t>
  </si>
  <si>
    <t>Collaborative Research: 100G Connectivity for Data-Intensive Computing at JHU</t>
  </si>
  <si>
    <t>The project establishes 100G connectivity to the Johns Hopkins University in support of data intensive science. Recently, the NSF has funded several regional centers to bring their connection speed to Internet2 and the NLR to 100G. In Oct 2011 DOE and Internet 2 have announced the world's first transcontinental deployment of a 100G network based on coherent technology. Connections are now operational between (among others) New York, Washington DC, Chicago, and Sunnyvale. This comprehensive transformation includes the MidAtlantic Crossroads (MAX) that provides the JHU connectivity to Internet2. Johns Hopkins is also in the process of establishing its own high-speed data overlay research network across the University, connecting 6 locations across the university with multiple 10G connections. These would be aggregated into a single 100G outgoing path to MAX and beyond: to the Teragrid, Internet2, and other national resources supporting computational science. JHU has been awarded an NSF MRI grant to build the 5PB Data-Scope, a novel instrument to observe large data sets. The system will not only have large storage, but it will have extreme IO bandwidth (450GBps) and GPU based processing capability (~200TF), aimed at highly data-intensive analyses simply not possible anywhere else today. Data sets to be analyzed include very large simulations from astrophysics (&gt;1PB), ocean circulation models (600TB), computational fluid dynamics (300TB), bioinformatics and neuroscience (2-300TB each). The main difficulty in these challenges is how to bring the data sets to the Data-Scope -- most of these are generated externally, like on the Teragrid, or at the Oak Ridge Jaguar and Kraken systems. These amounts of data are pushing the limits of even a 10G connection. Demonstrating the ability to move PB of data and analyzing them in a timely fashion would encourage others to follow, and would change the way large data problems are approached in all areas of science today. It would also connect the Data-Scope to the whole US community, who can explore how to use such an instrument. It can also serve as a local hub for aggregating data sets for fast uploads into other data intensive national facilities, like the Gordon system in San Diego and the Open Science Data Grid, centered in Chicago. Without the high speed network it will be quite challenging to move petabytes: transferring a 1PB data set at an effective 5Gbps would take 18.5 days. Moving data at 100Gbps would shrink the time to 1 day, a make or break difference for a PB. In order to upgrade to 100G the award activities provide end equipment at MAX, the corresponding optics at JHU, Cisco optics, the addition of a 100G capable card to the Cisco Nexus 7K switch at the JHU side, and a 6x40G-based card for the Nexus 7K to link to the internal JHU research network hubs around the University, where data-intensive resources (clusters, instruments, storage) are located. This strategy would enable the delivery of large amounts of data to the most critical locations at JHU. The proposed high-speed connectivity would enable JHU and its partners to move petabyte-scale data sets, and enable a wide community to tackle cutting edge problems, from the traditional HPC and CFD to people who study the connectivity of the Internet. Students and researchers could do research on topics involving very large datasets, a very current and timely area, and acquire data management and analysis skills on a scale previously unheard of in a university setting.</t>
  </si>
  <si>
    <t>2012-01-01</t>
  </si>
  <si>
    <t>2015-12-31</t>
  </si>
  <si>
    <t>Alexander Szalay; Dean Zarriello; Jonathan Bagger; Mark Robbins; Andreas Terzis</t>
  </si>
  <si>
    <t>http://www.nsf.gov/awardsearch/showAward?AWD_ID=1137045&amp;HistoricalAwards=false</t>
  </si>
  <si>
    <t>https://app.dimensions.ai/details/grant/grant.3129406</t>
  </si>
  <si>
    <t>grant.3794669</t>
  </si>
  <si>
    <t>312902</t>
  </si>
  <si>
    <t>Society as infrastructure for e-science via technology, innovation and creativity</t>
  </si>
  <si>
    <t>The Socientize project will coordinate all the agents involved in the citizen science setting the basis of this new open science paradigm promoting the usage of the infrastructures composed by dedicated and external resources which are based on scientists and amateur people. It will set a network where infrastructure providers and scientific researchers will join with the society recruiting volunteers that perform science at home. With the citizen science term we mean both a) the participation of people in the scientific process, i.e. By collecting and analysing scientific data or by contributing with their own resources to form the research infrastructure, and b) the development of socio-artistic activities and dissemination material of scientific results for them.People will contribute with their own knowledge and resources participating in an active way. As we propose to open e-infrastructure to the people, even considering the knowledge and the time of the citizen scientists as part of the resources that constitute the infrastructure, he present here an innovative concept: the human-based e-infrastructure ("he-infrastructure"). These infrastructure allow researchers to deploy new studies, dealing with large-scale data. For instance, the research over the socio-technological networks is allowing to emerge a new collective intelligence able to deploy innovative scientific tasks.SOCIENTIZE will deploy a set of applications enabling volunteers as scientists and showing the capabilities of open resources. But the project will be focused in open workshops and conferences where the partnership will set the basis of the interaction with all the stakeholders. As a result of the discussions held in the SOCIENTIZE fora, we will present a white-book with the strategy for the citizen science enhancement, compiling best cases experiences and policy recommendations for "he-infrastructure" providers, scientific end-users, artists and the society in general.</t>
  </si>
  <si>
    <t>University of Zaragoza</t>
  </si>
  <si>
    <t>University of Zaragoza; Federal University of Campina Grande; University of Coimbra; Centre for Social Innovation</t>
  </si>
  <si>
    <t>grid.11205.37; grid.411182.f; grid.8051.c; grid.15683.39</t>
  </si>
  <si>
    <t>Spain; Brazil; Portugal; Austria</t>
  </si>
  <si>
    <t>http://cordis.europa.eu/project/rcn/105972_en.html</t>
  </si>
  <si>
    <t>https://app.dimensions.ai/details/grant/grant.3794669</t>
  </si>
  <si>
    <t>grant.6874396</t>
  </si>
  <si>
    <t>EE2.3.45.0041</t>
  </si>
  <si>
    <t>Otevřená věda IV</t>
  </si>
  <si>
    <t>Open Science IV</t>
  </si>
  <si>
    <t>Cílem projektu je propagovat přírodovědné a technické obory aktivitami směřujícími k popularizaci VaV a badatelsky orientované výuce. Aktivity projektu jsou zaměřeny na - další vzdělávání pracovníků výzkumu a vývoje v oblasti řízení VaV, popularizace a komunikace - šíření výsledků vědy a výzkumu do praxe - popularizaci výzkumu a vývoje a jeho výsledků - podpora systematické práce se studenty a žáky v oblasti seznamování se s VaV</t>
  </si>
  <si>
    <t>The aim of the project is to promote science and technology through activities aimed at popularizing R &amp; D and research-oriented teaching. The activities of the project are focused on - further education of R &amp; D staff in the area of ​​R &amp; D management, popularization and communication - dissemination of the results of science and research into practice - popularization of research and development and its results - support of systematic work with students and pupils in the field of R</t>
  </si>
  <si>
    <t>2014-03-06</t>
  </si>
  <si>
    <t>2015-06-30</t>
  </si>
  <si>
    <t>https://www.rvvi.cz/cep?s=jednoduche-vyhledavani&amp;ss=detail&amp;n=0&amp;h=EE2.3.45.0041</t>
  </si>
  <si>
    <t>https://app.dimensions.ai/details/grant/grant.6874396</t>
  </si>
  <si>
    <t>grant.7577816</t>
  </si>
  <si>
    <t>179138</t>
  </si>
  <si>
    <t>Accurate and efficient electronic-structure functionals for energies and spectra of materials</t>
  </si>
  <si>
    <t>Background and rationale of the project: Electronic-structure simulations are having a transformational role in science and engineering, spanning fields that go from condensed-matter physics to chemistry, materials science, chemical and mechanical engineering, and earth sciences, to name just a few. At the core of this transformational role has been the accuracy and efficiency of density-functional theory, coupled with the broad availability of robust computational codes that implement and make available to the community at large core or advanced functionalities. This accuracy and efficiency has nowadays reached the point where high-throughput simulations can routinely be employed to screen thousands of materials for optimal properties or performance. Nevertheless, and notwithstanding these successes, crucial limitations remain, and hinder accurate and efficient simulations on many materials or properties of fundamental importance for current scientific and technological applications, from energy harvesting and storage to quantum technologies. Some of these limitations are related to the accuracy of current approximations to the unknown exchange-correlation functional, while others are intrinsic to the theory itself, that, as a static functional of the local charge density, can only describe exactly (if the exact functional were known) the total energy of a system and its derivatives, precluding any access to spectroscopic information, except, at least in principle, the position of the highest occupied orbital.Overall objectives and specific aims: This research proposal aims 1) at the development, implementation, and dissemination in open-source codes of extended Hubbard functionals able to describe correctly the electronic-structure of key functional materials, such as mixed-valence oxides; 2) at the development, implementation, and dissemination of spectral functionals, such as Koopmans-compliant functionals, able to describe the spectroscopic properties of molecules and materials; and 3) at the validation and application of these advances to pressing problems in fundamental or applied materials science, chosen for their relevance as paradigmatic case studies. The project is organized into three workpackages, where researchers are coupled between development and application efforts: i) development and dissemination of extended, screened Hubbard functionals including intersite couplings; ii) development and dissemination of spectral Koopmans functionals; iii) application to core materials' projects, covering Li-ion cathode materials during charge and discharge, the structure and electronic-structure of rare-earth nickelates, and layered, exfoliable materials for photocatalytic water splitting. All applications involve collaborations with experimental partners.Methods to be used: While the advances described above are general to density-functional theory and some of its extensions, and thus open to be implemented in the many codes available today, they will be implemented and disseminated by us into the widely used open-source code Quantum ESPRESSO, connecting thus naturally to a large community of users (Web of Science records 1245 papers published in 2016, making it the most used open-source code for quantum simulations of materials). A core underlying theme will be the use of linear-response techniques based on density-functional perturbation theory, to make the calculation of the screening/gauge parameters automatic, robust, and efficient: the Hubbard on-site U and inter-site V parameters will be calculated automatically, and without the need to resort to expensive supercells' calculations, as will be the screening parameters of Koopmans-compliant functionals. The importance of this effort should not be underestimated, notwithstanding the priority of the scientific goals (i.e.~of having functionals able to descrive difficult materials or novel properties): by providing reliable and robust protocols for the determination of these quantities, and verified and validated codes that can exploit the power of these functionals, these developments become part of a true ``open science'' portfolio of community tools.Expected results and their impact: First and foremost, the developments described above would bring accuracy and efficiency to the study of the electronic structure of complex materials, with functionals tuned to the response functions of the system at hand, bypassing the need of more expensive (and somehow less satisfactory) hybrid functionals, with also the capability to describe spectroscopic properties (remarkably, the performance of Koopmans' functionals is comparable or even slightly superior to the state-of-the-art in diagrammatic techniques, a much more involved and computationally expensive effort). The applications chosen highlight the shortcomings of current approaches, and hint at the vast class of functional materials that could be addressed with such techniques. Last, the spectral formulation point to an evolution of the field towards functional theories of more complex quantities than the charge density, and hence at the capability of delivering more complex properties than the total energy.</t>
  </si>
  <si>
    <t>2018-04-01</t>
  </si>
  <si>
    <t>Nicola Marzari; Tommaso Chiarotti; Marco Vanzini; Riccardo De Gennaro</t>
  </si>
  <si>
    <t>grid.5333.6</t>
  </si>
  <si>
    <t>Switzerland</t>
  </si>
  <si>
    <t>http://p3.snf.ch/project-179138</t>
  </si>
  <si>
    <t>https://app.dimensions.ai/details/grant/grant.7577816</t>
  </si>
  <si>
    <t>0307 Theoretical and Computational Chemistry; 0306 Physical Chemistry (incl. Structural); 03 Chemical Sciences; 03 Chemical Sciences</t>
  </si>
  <si>
    <t>grant.3065857</t>
  </si>
  <si>
    <t>0600694</t>
  </si>
  <si>
    <t>Elementary Particle Physics with CMS and FOCUS</t>
  </si>
  <si>
    <t>The Vanderbilt High Energy Group has been involved with three experimental programs: at Fermilab, the study of production and decay of charm and beauty particles (FOCUS and BTeV experiments); at CERN, the study of physics at the energy frontier (the CMS experiment). With considerable experimental expertise developed by the group in the course of the FOCUS and BTeV efforts, for example in such areas as databases and development of fault tolerant electronic triggering, the group is now making significant contributions to CMS in the areas of charged particle tracking and trigger and data acquisition. The CMS experiment will come on line for data taking during the course of this award. In parallel, the group continues to analyze data from FOCUS, which has provided a prolific and significant body of knowledge of charm particles to the scientific community; including measurements of charm particle photoproduction, branching ratios for charm particle decays and charm particle lifetimes. In the area of broader impacts, the group has made significant contributions to Grid Computing and cyberinfrastructure - leading the Vanderbilt campus computing initiative ACCRE and through participation in the national virtual organization Open Science Grid, through research and training in physics and computer science for graduate and undergraduate students, and in education and outreach for high school teachers and students through QuarkNet.</t>
  </si>
  <si>
    <t>2006-04-01</t>
  </si>
  <si>
    <t>2009-03-31</t>
  </si>
  <si>
    <t>Paul Sheldon; Will Johns; Medford Webster</t>
  </si>
  <si>
    <t>Vanderbilt University</t>
  </si>
  <si>
    <t>grid.152326.1</t>
  </si>
  <si>
    <t>http://www.nsf.gov/awardsearch/showAward?AWD_ID=0600694&amp;HistoricalAwards=false</t>
  </si>
  <si>
    <t>https://app.dimensions.ai/details/grant/grant.3065857</t>
  </si>
  <si>
    <t>grant.2999126</t>
  </si>
  <si>
    <t>0968341</t>
  </si>
  <si>
    <t>Robert Grossman; Heidi L. Morgan; Philip Yu; Yunhong Gu</t>
  </si>
  <si>
    <t>University of Illinois at Chicago</t>
  </si>
  <si>
    <t>grid.185648.6</t>
  </si>
  <si>
    <t>http://www.nsf.gov/awardsearch/showAward?AWD_ID=0968341&amp;HistoricalAwards=false</t>
  </si>
  <si>
    <t>https://app.dimensions.ai/details/grant/grant.2999126</t>
  </si>
  <si>
    <t>grant.8524122</t>
  </si>
  <si>
    <t>1921149</t>
  </si>
  <si>
    <t>COLLABORATIVE RESEARCH: URoL : Epigenetics 2: Predicting phenotypic and eco-evolutionary consequences of environmental-energetic-epigenetic linkages</t>
  </si>
  <si>
    <t>Living organisms may acclimate to environmental changes through epigenetic modifications to DNA, which alter the way genetic instructions are interpreted without altering the DNA code itself. While these modifications to organismal phenotype or function can be reversible, some of them may be inherited by offspring, potentially producing multiple, heritable outcomes from a single genome and affecting ecological and evolutionary outcomes. This project uses symbiotic, metabolically complex reef building corals as a model system to test the connections between physiological, epigenetic, and metabolic states, and predict how population and community dynamics are influenced by epigenetically-modulated phenotypes. This work will advance biological knowledge by delineating fundamental links (Rules of Life) between ubiquitous organismal energetic processes, epigenetics, and eco-evolutionary outcomes. The Broader Impacts activities parallel the project's integrative approach, linking insights from Environment x Energetics x Epigenetics x Ecology for Education into an E5 platform. The E5 platform will provide i) early career STEM training, ii) local and global community education, and iii) educational resources for open science, quantitative approaches, and research reproducibility. Further, this E5 platform will train and inform the next generation of diverse scientists and public by combining local and global initiatives focusing on groups underrepresented in STEM. This project examines how nutrient metabolism in the mitochondria generates cofactors and energy that will instruct the epigenetic machinery in the cell nucleus to modulate genome function to appropriately respond to environmental conditions. Environmentally-responsive metabolic function and energetic-epigenetic linkages act as drivers of complex emergent phenotypes. To elucidate relationships that are the basis for Rules of Life with respect to epigenetics, this project will use integrative experimental and modeling approaches focused on reef building corals to: 1) link nutritionally-provisioned metabolites with epigenetic and organismal state through seasonal sampling across environmental gradients; 2) expand current Dynamic Energy Budget (DEB) models for symbiotic organisms to further integrate critical facets of nutritional symbiosis and calcification; 3) experimentally modulate metabolic and therefore epigenetic states through repeated exposure to increased temperature and nutrients, to test intra- and trans-generational epigenetic inheritance; 4) use DEB theory to identify shifts in energetics associated with epigenetic modulation, and link these sub-organismal processes to higher levels of organization; and 5) integrate findings into a generalizable, predictive eco-evolutionary model that links nutritional interactions, metabolic states, and subsequent epigenetic effects to the timescales regulating organismal processes and eco-evolutionary outcomes. This effort will provide characterization of environmental epigenetic phenomena in ecosystem-engineering marine invertebrates. This characterization includes determining the mechanisms and the degree of epigenetic 'memory' both within and across generations. By including information on environmental legacies, propagated by epigenetics, this project will advance both organismal and population-based models and improve capacity to predict responses to acute and chronic environmental signals. This award reflects NSF's statutory mission and has been deemed worthy of support through evaluation using the Foundation's intellectual merit and broader impacts review criteria.</t>
  </si>
  <si>
    <t>Steven Roberts</t>
  </si>
  <si>
    <t>http://www.nsf.gov/awardsearch/showAward?AWD_ID=1921149&amp;HistoricalAwards=false</t>
  </si>
  <si>
    <t>https://app.dimensions.ai/details/grant/grant.8524122</t>
  </si>
  <si>
    <t>0602 Ecology; 0604 Genetics; 06 Biological Sciences; 06 Biological Sciences</t>
  </si>
  <si>
    <t>grant.3791934</t>
  </si>
  <si>
    <t>335573</t>
  </si>
  <si>
    <t>Using Historical Quasi-Experiments to Understand the Knowledge Economy</t>
  </si>
  <si>
    <t>This proposal covers three research strands at the intersection of innovation economics, economic history, and labour economics.
In project A I will investigate how the number of entrepreneurs at the city level affects city growth. As the number of entrepreneurs in a city is likely to be endogenous I identify the causal effect of entrepreneurs using the exodus of Jewish entrepreneurs from German cities during the Nazi era. As different German cities were affected to varying extents by the exodus of Jewish entrepreneurs I can investigate how entrepreneurs affect local GDP and employment in the long-run. Furthermore, I will analyse which types of entrepreneurs matter (e.g. bankers versus manufacturers) because different cities lost Jewish entrepreneurs in different professions.
In project B we will analyse how increases in the availability of secondary schools in Germany affect the number of talented people (such as scientists, parliamentarians or entrepreneurs) who originate from certain cities. To analyse the causal effect of secondary school availability we study large expansions in the number of schools in Germany that lowered the cost of attending an academic-track school for children in some locations, in particular for students in rural areas. Furthermore, we will investigate how the school curriculum and how single-sex versus mixed-sex education affect the production of talent.
In project C we investigate the role of open science for the accumulation of knowledge. To investigate the causal effect of open science on the productivity of scientists we will investigate the exclusion of scientists from the losing Central Powers (e.g. Germany) from the international scientific community after WWI. As the exclusion affected scientists in different scientific fields and countries very differently we can identify the role of open science for the number of published articles by a certain scientist and how quickly she cites important work by foreign scientists.</t>
  </si>
  <si>
    <t>Fabian Waldinger</t>
  </si>
  <si>
    <t>London School of Economics and Political Science</t>
  </si>
  <si>
    <t>London School of Economics and Political Science; University of Warwick</t>
  </si>
  <si>
    <t>grid.13063.37; grid.7372.1</t>
  </si>
  <si>
    <t>http://cordis.europa.eu/project/rcn/110031_en.html</t>
  </si>
  <si>
    <t>https://app.dimensions.ai/details/grant/grant.3791934</t>
  </si>
  <si>
    <t>1402 Applied Economics; 1608 Sociology; 14 Economics; 16 Studies in Human Society</t>
  </si>
  <si>
    <t>grant.6939034</t>
  </si>
  <si>
    <t>1738981</t>
  </si>
  <si>
    <t>CICI: CE: Enhancing Cybersecurity for Broadening Data-Driven Research and Partnerships</t>
  </si>
  <si>
    <t>As more disciplines leverage computational and data-driven modeling, the security of campus cyberinfrastructure is becoming increasingly important in order to protect intellectual property and secure a competitive advantage for researchers. Often, facilities and projects funded by industrial partners and US government agencies create new institutional requirements for information security and assurance. Designed for open science, the Purdue University campus cyberinfrastructure does not currently have infrastructure in place to support the wide variety of security requirements stemming from this growing volume of aerospace, defense, and industrial projects being conducted on campus. The rapid pace of expanding partnerships has outpaced the campus cybersecurity framework, limiting the opportunities for researchers and students to conduct research. This project brings together engineering and research teams to develop a cyber attack detection and response capability for the Purdue University campus research network. The project enhances the Purdue campus network to develop a security-assured research network infrastructure, and deploys novel adaptive monitoring tools as part of the campus cyberinfrastructure. Enhanced campus cyberinfrastructure empowers domain scientists to conduct research with heightened security requirements. The project also provides cybersecurity researchers with production network traffic data to develop and evaluate adaptive intrusion detection and response and flow-level anomaly detection. The proposed research will reduce the overhead of network security mechanisms, and improve their effectiveness, agility, and scalability. The project supports cybersecurity education and training by engaging students in deployment and operation of networking hardware and software. It provides students with a unique opportunity to apply their conceptual knowledge to practical situations and better prepares them to be part of the future workforce in cybersecurity. The highly interdisciplinary project team consists of security, networking and data science researchers, cybersecurity educators, campus Information Technology professionals and the engineering community.</t>
  </si>
  <si>
    <t>2017-10-01</t>
  </si>
  <si>
    <t>Sonia Fahmy; Nicole Key; Bruno Ribeiro; Ida Ngambeki; Xiao Zhu</t>
  </si>
  <si>
    <t>Purdue University West Lafayette</t>
  </si>
  <si>
    <t>grid.169077.e</t>
  </si>
  <si>
    <t>http://www.nsf.gov/awardsearch/showAward?AWD_ID=1738981&amp;HistoricalAwards=false</t>
  </si>
  <si>
    <t>https://app.dimensions.ai/details/grant/grant.6939034</t>
  </si>
  <si>
    <t>grant.7922008</t>
  </si>
  <si>
    <t>182057</t>
  </si>
  <si>
    <t>Machine Learning for Electronic Properties</t>
  </si>
  <si>
    <t>Despite the constant increase of computational power, atomic-scale modelling of matter is still limited by the need for a trade-off between the accuracy of electronic-structure methods that evaluate atomistic properties from first principles, and the associated computational cost. Reducing the expense of property evaluation without compromising on the accuracy is important, because many of the physical effects that should be accounted for to achieve predictive materials modelling - such as nuclear quantum effects, anharmonic fluctuations or activated transitions between (meta)stable states - require large-scale simulations and very long sampling time. The application of machine-learning techniques to materials modelling has been growing traction as a possible solution to this conundrum. Only a few reference electronic structure calculations need to be performed to generate training data, that are used to build a surrogate model based on a general representation of structures and statistical regression. Since the early attempts, this line of research has led to the development of interatomic potentials for pure materials and multi-component systems, as well as to the prediction of energy and properties of small organic molecules. Crucial ingredients for efficient ML models are the choice of a training set that covers uniformly the range of configurations that one wants to study, and the use of a representation that is consistent with all of the fundamental symmetries of the problem. Following these prescriptions it has been possible to develop machine-learning schemes that can effectively predict the stability of molecules, elemental solids and molecular crystals, and even assess the activity of potential drug candidates. The purpose of this proposal is to develop machine-learning techniques to predict the main ingredients of an electronic-structure calculation, such as the electron charge density, or the density of states. Besides the intrinsic value of evaluating these quantities inexpensively, the core ingredients in an electronic structure calculation provide a stepping stone to more transferable machine-learning models of energy and other ground-state electronic properties. The main concepts that we will use to achieve these goals are (i) the decomposition of the target property in local contributions, inspired by the nearsightedness principle for electronic matter, that guarantees a transferable ML model; (ii) the use of symmetry-adapted descriptors that can generate models of tensorial properties without assumptions of a rigid molecular geometry; (iii) the use of Gaussian process regression, a simple yet powerful ML framework. We will apply the resulting ML schemes to the study of hydrogen-bonded systems (both aqueous systems and molecular materials). Prediction of the charge density will allow us to for instance to compare directly with experimental electron charge densities from high-resolution X-ray diffraction or to learn from high-end electronic structure methods, and to visualize in real time indicators of inter and intra-molecular bonding. Learning the density of states gives a more robust approach to predicting spectroscopic properties and band gaps, and provides a simple strategy to treat long-range charge transfer effects and to predict the band energy - that can be combined with the exchange-correlation function computed on the ML charge density to reconstruct the full DFT energy of a system. Particular attention will be devoted to the open science aspects of this endeavor, by making data for the ML models publicly available, and by developing an open-source library for ML regression that is fully interfaced with modelling tools such as LAMMPS and i-PI. By training two doctoral students and one post-doc in a field at the intersection between materials science, artificial intelligence and data science, this proposal will also educate young researchers in subjects that are of strategic importance for the Swiss manufacturing and services sectors.</t>
  </si>
  <si>
    <t>Michele Ceriotti; Alexander, Jan GOSCINSKI; Chiheb Ben Mahmoud; Michael, John Willatt</t>
  </si>
  <si>
    <t>http://p3.snf.ch/project-182057</t>
  </si>
  <si>
    <t>https://app.dimensions.ai/details/grant/grant.7922008</t>
  </si>
  <si>
    <t>0801 Artificial Intelligence and Image Processing; 0104 Statistics; 0306 Physical Chemistry (incl. Structural); 0307 Theoretical and Computational Chemistry; 08 Information and Computing Sciences; 01 Mathematical Sciences; 03 Chemical Sciences; 03 Chemical Sciences</t>
  </si>
  <si>
    <t>grant.7547422</t>
  </si>
  <si>
    <t>6672</t>
  </si>
  <si>
    <t>To build educational resources, prototype tools, and foster an ongoing dialogue between the open web community and researchers in order to make science more open, collaborative, and efficient</t>
  </si>
  <si>
    <t>Since 2011, the Mozilla Foundation, developer of the popular Firefox web browser, has hosted a series of “Software Carpentry” boot camps developed by computer scientist Greg Wilson to teach basic software engineering practices to researchers who in a professional capacity were writing code to manage data but had never received any formal software development training.  The project has been a success.  Interest in the boot camps has been robust both in the U.S. and Europe and Mozilla has expanded their effort into a larger project, called the Open Science Lab,  aimed at collaborating with the scientific community to develop open source tools and other resources to aid in scientific research and collaboration.  Funds from this grant provide continued operational support to Mozilla for this project.</t>
  </si>
  <si>
    <t>2015-10-01</t>
  </si>
  <si>
    <t>Kaitlin Thaney</t>
  </si>
  <si>
    <t>Mozilla Foundation</t>
  </si>
  <si>
    <t>grid.436584.8</t>
  </si>
  <si>
    <t>Alfred P. Sloan Foundation</t>
  </si>
  <si>
    <t>https://sloan.org/grant-detail/6672</t>
  </si>
  <si>
    <t>https://app.dimensions.ai/details/grant/grant.7547422</t>
  </si>
  <si>
    <t>grant.7706043</t>
  </si>
  <si>
    <t>1840218</t>
  </si>
  <si>
    <t>CICI: RDP: Open Science Chain (OSC) - A Novel Distributed Ledger-Based Framework for Protecting Integrity and Provenance of Research Data</t>
  </si>
  <si>
    <t>Data sharing is an integral component of scientific research and associated publications. Researchers have the ability to extend and build upon prior research when they are able to efficiently access, validate, and verify the data referenced. Facilitating the future reuse of data in a secure and independently verifiable manner is critical to the advancement of research. Open Science Chain (OSC) allows a broad set of researchers to efficiently share metadata and easily verify authenticity of their scientific datasets in a secure manner, while preserving provenance and lineage information. OSC is a web based cyberinfrastructure platform built using distributed ledger technologies that allows researchers to provide metadata and verification information about their scientific datasets and update this information as the datasets change and evolve over time in an auditable manner. The researchers are able to search, verify and validate scientific datasets and link datasets to show lineage information. OSC features a web-based portal with user-friendly interfaces for metadata registration, data search and verification capability. OSC has been designed and implemented using real world scientific datasets from a diverse set of use cases ensuring the broad applicability across scientific domains. OSC enables sharing and verification of datasets among wider research communities including large facilities, smaller labs, individual researchers and students while promoting good data documentation practices. OSC increases the confidence of the scientific results and promotes data sharing, which in turn increases productivity and promotes good science. This award reflects NSF's statutory mission and has been deemed worthy of support through evaluation using the Foundation's intellectual merit and broader impacts review criteria.</t>
  </si>
  <si>
    <t>Subhashini Sivagnanam; Viswanath Nandigam</t>
  </si>
  <si>
    <t>http://www.nsf.gov/awardsearch/showAward?AWD_ID=1840218&amp;HistoricalAwards=false</t>
  </si>
  <si>
    <t>https://app.dimensions.ai/details/grant/grant.7706043</t>
  </si>
  <si>
    <t>grant.2502154</t>
  </si>
  <si>
    <t>R01EB016411</t>
  </si>
  <si>
    <t>CRCNS:  Data Sharing: The EM Open Connectome Project</t>
  </si>
  <si>
    <t>DESCRIPTION (provided by applicant): Broader Impacts: The project develops open-source software and publicly-accessible infrastructure for the neuroscience community to collect, curate, and analyze electron microscopy (EM) connectomes on data-intensive clusters. Public data-intensive clusters, such as our Open Connectome Project, ease the storage management burden for the experimental biologists that collect data. High-throughput imaging is already producing massive data sets that overwhelm the infrastructure and expertise of their labs. Public clusters also facilitate data sharing for secondary data studies, verification and reanalysis of existing results, and multilevel models that integrate and differentiate multiple connectomes collected from different subjects, researchers, and instruments. Data-intensive storage and analysis will transform the scientific process for EM connectome imaging. At present, experimental biologists in the life sciences collect and analyze individual, private data sets usin proprietary analysis tools. In an Open Science approach, EM connectome data are also stored remotely on a data-intensive compute cluster designed specifically for the curation and analysis of massive EM connectome data. An open-source software pipeline automatically builds data products, including spatial databases, annotations, graphs, and graph statistics. Researchers explore multiple connectomes. Innovative analysis techniques are contributed back to the community as open-source software. In the EM Open Connectome, we define frameworks to engage an interdisciplinary community of life scientists, computer scientists, and statisticians in solving two fundamental problems in EM connectomes: (1) image segmentation, annotation, and tracking and (2) graph analysis. Our approach develops the concept of alg-sourcing (algorithmic outsourcing) in which researchers can easily deploy, run, evaluate, and visualize the efficiency and accuracy of algorithms against connectome databases. The EM Open Connectome provides access to data sets and an execution framework so that researchers simply upload a script or program for one of the algorithmic tasks. Then, they get instant feedback and can visualize and analyze results remotely on the data-intensive cluster, e.g., from a laptop in a cafe. Intellectual Merit: The primary project goal is to transform the process of extracting anatomical structure from image data. Currently, this is a manual process in which few researchers explore tens of neurons [6]. The EM Open Connectome will support high-throughput, machine annotation over the largest data sets being collected. Obstacles include the accuracy and performance of computational vision algorithms, the quality of the image data, and access to software that execute these analyses. We will explore computational vision based on multi-scale aggregates with anatomical priors. We will develop image processing techniques that improve data quality prior to computational vision. We will also build a systems engineering framework to run vision algorithms that allows for rapid deployment, testing, and evaluation. The project will also enhance knowledge and understanding of the functional and computational capabilities of the brain through data-intensive analysis. Given the spatially registered machine annotations, the team will construct statistical models for brain-graphs that provide insight into neural computation. All tools and data products are publicly accessible to an Open-Science community of researchers in order to accelerate discovery through collaboration and by engaging scientists across disciplinary boundaries. Education and Outreach: Our education mission promotes data-analysis in the K-12 curriculum consistent with national benchmarks for math and sciences. We will provide online lesson plans and activities using the EM Open Connectome that directly support the materials that teachers are required to teach. We will also develop resources for the Center for Talented Youth pre-collegiate summer program. Outreach in the form of museum exhibits and a booth at the National Science Fair support our education materials and public data sets.</t>
  </si>
  <si>
    <t>2012-09-10</t>
  </si>
  <si>
    <t>RANDAL BURNS; JEFF W LICHTMAN</t>
  </si>
  <si>
    <t>National Institute of Biomedical Imaging and Bioengineering</t>
  </si>
  <si>
    <t>http://projectreporter.nih.gov/project_info_description.cfm?aid=8726770</t>
  </si>
  <si>
    <t>https://app.dimensions.ai/details/grant/grant.2502154</t>
  </si>
  <si>
    <t>01 Mathematical Sciences; 08 Information and Computing Sciences; 0104 Statistics; 0801 Artificial Intelligence and Image Processing</t>
  </si>
  <si>
    <t>grant.4312483</t>
  </si>
  <si>
    <t>1450413</t>
  </si>
  <si>
    <t>Gwen Jacobs</t>
  </si>
  <si>
    <t>http://www.nsf.gov/awardsearch/showAward?AWD_ID=1450413&amp;HistoricalAwards=false</t>
  </si>
  <si>
    <t>https://app.dimensions.ai/details/grant/grant.4312483</t>
  </si>
  <si>
    <t>grant.8540290</t>
  </si>
  <si>
    <t>1935594</t>
  </si>
  <si>
    <t>SitS NSF-UKRI: Phytoelectronic Soil Sensing</t>
  </si>
  <si>
    <t>The research objectives of this project at the University of Colorado, University of Cambridge in the UK and USDA-ARS are to measure the state of the soil accurately, densely and remotely using plants as in situ chemical laboratories. Correlations between the state of the soil and the contents of the major water-conducting tissue in plants, the xylem, are well-established. Xylem contents will be analyzed in "interrogator plants" by implanting bioelectronic sensors in plant stems, inducing xylem to form around them and remotely communicating data from these sensors by low-power radio transmission. This approach will avoid the complexity of sensing the soil directly by instead detecting the chemical response of vascular fluids to chemical and biological changes in the soil around the roots. These fluids, which are transported by the woody xylem tissues, are under negative pressure and thus typically difficult to access. The project will therefore investigate a number of regeneration techniques for surgically implanted, small sensors such that these sensors become associated with xylem tissue in graft junctions, much like the grafting currently used routinely in fruit trees. The entire small sensor including implanted electronics and regenerative coating will be screen-printed for very low cost. Screen printing recipes and other enabling techniques will be shared with the public through the Open Science Framework. Public use of these results will be further fostered by funded kits distributed to teams through the international BioMaker and OpenPlant programs. The research will explore the new field of phytoelectronics, the convergence of botany for biorecognition, bioelectronics for chemo-sensing, internet-of-things (IoT) electronics for communication, and machine-learning for classification. The goals of the research are to 1) create an inexpensive, potentially biodegradable platform for multi-variate sensing of the soil utilizing the inherent robustness of living plants to operate autonomously in variable conditions; 2) merge these plants with the IoT in which buried roots extract and communicate soil state chemically to embedded multi-analyte, electronic sensors that then digitize and relay these data to servers for integration and machine learning; and 3) advance understanding of the interaction of soil and the biosphere by selecting plants specialized for specific chemical, pathogen or ecological signals and using them as instruments. The team will accomplish these goals by 1) printing the multi-analyte sensors based on arrays of organic electrochemical transistors individually functionalized with ion specific membranes, 2) creating printable drug-release coatings for the electronics that encourage regeneration of xylem tissue near the surgically implanted sensor, and 3) connecting these "chipped plants" to RFID or LoRA backscatter communication tags which are interrogated remotely to retrieve digitized sensor response. At program end, the combination of these studies should enable the soil nitrate concentration in a cornfield to be monitored daily with resolution down to square meters. This project was awarded through the "Signals in the Soil (SitS)opportunity, a collaborative solicitation that involves the ENG/CBET and BIO/IOS divisions of the National Science Foundation (NSF), the United States Department of Agriculture National Institute of Food and Agriculture (USDA NIFA) and the following United Kingdom Research and Innovation (UKRI) research councils: 1) The Natural Environment Research Council (NERC), 2) the Biotechnology and Biological Sciences Research Council (BBSRC), 3) the Engineering and Physical Sciences Research Council (EPSRC), and the Science and Technology Facilities Council (STFC). This award reflects NSF's statutory mission and has been deemed worthy of support through evaluation using the Foundation's intellectual merit and broader impacts review criteria.</t>
  </si>
  <si>
    <t>2020-01-15</t>
  </si>
  <si>
    <t>Robert McLeod; Gregory Whiting</t>
  </si>
  <si>
    <t>http://www.nsf.gov/awardsearch/showAward?AWD_ID=1935594&amp;HistoricalAwards=false</t>
  </si>
  <si>
    <t>https://app.dimensions.ai/details/grant/grant.8540290</t>
  </si>
  <si>
    <t>06 Biological Sciences; 0607 Plant Biology</t>
  </si>
  <si>
    <t>grant.8637400</t>
  </si>
  <si>
    <t>188590</t>
  </si>
  <si>
    <t>pNEUMA: On the new era of urban traffic models with massive empirical data from aerial footage</t>
  </si>
  <si>
    <t>pNEUMA intends to revolutionize how emerging technologies reshape our understanding of traffic congestion mechanisms, by putting the emphasis on urban networks with disturbances generated by interactions among different types of vehicles. The project targets to better explain the mechanism of congestion formation and propagation in congested multimodal urban environments through massive data from aerial footage and fundamental research prospective. The breakthrough interconnection between local disturbances and their scaling to network effects will enable to develop the new era of urban multimodal traffic models. Our focus will be on disturbances related to lane changes, stops related to pick up and drop off of passengers and cruising for parking. While lane-changes have been extensively studied for freeways, their relation with stop-and-go effects in congested arterials is unexplored, especially when complex multimodal interactions with heterogeneous drivers are considered. Service-related stops of all relevant modes (taxis, buses, delivery vehicles) create static and moving bottlenecks of different magnitude that are associated with long lane-changing phenomena. With respect to cruising for parking, empirical evidence is limited as the physical mechanism of the problem requires data that are spatially far and difficult to obtain.The realization of the data opportunities requires going beyond the existing simulation-based approaches of modeling congestion with complex models of many parameters that make their validation questionable. We follow an empirical approach to understand these mechanisms. First, we design one-of-a-kind experiment that allows the collection of massive trajectory data with aerial footage from a swarm of drones that was prohibitive before in such large scale. These experiments will monitor accurately almost every single vehicle (moving or parked) that is visible from the skies in the central business district of Athens and their direct interactions with the micro-environment. The size and design of the experiments allows to follow more than half a million vehicles for a 2km2 area for multiple peak periods over a week. Second, based on this massive aerial footage, we will identify hundreds of thousands of local disturbances that occur during the peak hours. Third, we will see the interactions of these events with the local environment (other vehicles in the proximity). These interactions among vehicles of different types and the magnitude of the phenomena will allow for determining the spatiotemporal settings that treat the congestion formation and propagation.  Fourth, we will investigate when these local disturbances emerge to critical conditions that create network effects and influence the performance of the network. At the network level, the relationship between traffic congestion and emissions of greenhouse gases, which are associated with global climate change will investigated for the first time in such scale with empirical data. To achieve all these milestones, interdisciplinarity is the backbone of pNEUMA, as it integrates vital inputs from design of experiments, traffic science, network science and machine learning. pNEUMA is a transformative project, as it targets to redefine how we understand and explain complex traffic phenomena responsible for a significant amount of congestion. pNEUMA will develop data that can offer immense opportunities for answering additional research questions that are beyond our interests and expertise. Thus, an open science initiative will create a unique observatory of traffic congestion that researchers around the globe can use to develop and test their own models.</t>
  </si>
  <si>
    <t>Nikolas Geroliminis; Manos Barmpounakis; Marti Montesinos Ferrer</t>
  </si>
  <si>
    <t>http://p3.snf.ch/project-188590</t>
  </si>
  <si>
    <t>https://app.dimensions.ai/details/grant/grant.8637400</t>
  </si>
  <si>
    <t>grant.7026738</t>
  </si>
  <si>
    <t>R15GM126545</t>
  </si>
  <si>
    <t>In vivo tracking of bioluminescent markers of circadian rhythms in behaving animals</t>
  </si>
  <si>
    <t>Project Summary Circadian rhythm disruption, as experienced in shift work, nocturnal light exposure, and aging, is a serious risk factor for disease, including cancer, diabetes, obesity, and cardiovascular and neurodegenerative diseases. As we learn more about the circadian system, it is becoming clear that these disruptions arise not only from shifts in the clocks of individual organs, but also from disruptions of the complex interactions among the clocks of different organs. To study these interactions at a system level, we have developed a method to measure circadian rhythms in specific organs of living animals. We will apply this method to address a fundamental unresolved question in the application of chronobiology to health: By what method can we optimize entrainment of the entire circadian system to shifted light signals? Using our method of in vivo, molecular, organ-specific detection of rhythm in behaving animals, we will search for new methods of resetting the clock that maintain phase alignment among clock components. In parallel, we will continue to develop new approaches for the study of circadian rhythm dynamics in vivo. Our first aim is to measure the entrainment dynamics of liver and brain suprachiasmatic nuclei (SCN) in response to an advanced light cycle. We will then determine if timed food availability can serve to shift the liver faster so that is does not lag behind the shift of the SCN. Undergraduate students at the largest US women's college, Smith College, will conduct this research. Through a multifaceted program with documented success, we will recruit 1st-year students from under-represented minority groups and engage them in hands-on scientific research, with engaged mentorship. Student research teams will include majors with strong quantitative training (e.g., statistics and data science, engineering) and results will be shared via our lab site on the Open Science Framework. Students will be involved in all aspects of the research and will present results at conferences and contribute to publications.</t>
  </si>
  <si>
    <t>2022-09-17</t>
  </si>
  <si>
    <t>MARY E HARRINGTON</t>
  </si>
  <si>
    <t>Smith College</t>
  </si>
  <si>
    <t>grid.263724.6</t>
  </si>
  <si>
    <t>http://projectreporter.nih.gov/project_info_description.cfm?aid=9880719</t>
  </si>
  <si>
    <t>https://app.dimensions.ai/details/grant/grant.7026738</t>
  </si>
  <si>
    <t>02 Physical Sciences; 0299 Other Physical Sciences</t>
  </si>
  <si>
    <t>grant.8043657</t>
  </si>
  <si>
    <t>13N14078</t>
  </si>
  <si>
    <t>Digital-holografisches Mikroskop für Open Science (HolMOS)</t>
  </si>
  <si>
    <t>Fraunhofer Institute for Physical Measurement Techniques</t>
  </si>
  <si>
    <t>grid.461631.7</t>
  </si>
  <si>
    <t>https://foerderportal.bund.de/foekat/jsp/SucheAction.do?actionMode=view&amp;fkz=13N14078</t>
  </si>
  <si>
    <t>https://app.dimensions.ai/details/grant/grant.8043657</t>
  </si>
  <si>
    <t>grant.7547814</t>
  </si>
  <si>
    <t>8007</t>
  </si>
  <si>
    <t>To increase open source project and community management capacity and build community among scientific software developers</t>
  </si>
  <si>
    <t>As computers and computational analysis becomes an increasingly central part of scientific practice, more and more scientists are becoming better and better at writing and amending software and code. What scientists often don’t know how to do, however, is to transition a piece of software from something built in their own lab to a sustainable open source, community-driven project. Open source software development, however, has proven to be one of the singularly most influential paths to widespread adoption, dissemination, and innovation in software development. In order for open source to be a viable sustainability strategy for some scientific software, there needs to be better support and training for scientists to “do open source.” 
This grant funds an initiative at the Mozilla Foundation to help train scientists in the launch and management of open source software development projects. Funded activities include the development of an expanded open science curriculum that details best practices for open source software development, project management, community organizing and facilitation, engaging noncoders, and data management. Additional grant funds support a series of workshops, online chats, and conference calls on these and related topics and and a community-based mentorship program.</t>
  </si>
  <si>
    <t>Stephanie Wright</t>
  </si>
  <si>
    <t>https://sloan.org/grant-detail/8007</t>
  </si>
  <si>
    <t>https://app.dimensions.ai/details/grant/grant.7547814</t>
  </si>
  <si>
    <t>grant.5543460</t>
  </si>
  <si>
    <t>1631325</t>
  </si>
  <si>
    <t>NCS-FO: Integrative Knowledge Modeling in Cognitive Neuroimaging</t>
  </si>
  <si>
    <t>Neuroimaging research is increasing in volume and scope, needing "big data" methods for discovery. A number of important resources already exist for neuroimaging, including data repositories, crowd-sourcing knowledge bases, standardized ontologies and terminologies, and meta-analytic repositories. However, while data and code-sharing efforts are growing, there is little interaction and limited sharing of knowledge across platforms. Machine learning methods are being applied in other fields to extract knowledge locked in text (e.g., journal articles, patient records, social media posts), with the goal of recognizing relations among entities (e.g., "drug X causes adverse event Y"). Cognitive neuroscientists also determine relations, specifically between brain regions and cognitive, perceptual, and motor processes (e.g., "mental function X activates brain network Y"), but are hampered in using high-throughput automated methods on the ever-growing published text. It is not a simple process to identify which cognitive processes were studied in a given project, or what brain networks were identified as related to which mental process. The investigators propose an integrative metadata framework that describes the experimental design characteristics and results, as well as the knowledge that the research provides. Efficient knowledge sharing may best be achieved via an interactive data ecosystem that uses standards for transparency and openness when describing knowledge derived from cognitive neuroimaging experiments. Developing this integrative metadata framework for neuroimaging will increase the community's ability to share data and evaluate reliability in the resulting relationships between mind and brain. This project aims to provide improvements in large-scale integration of the scientific literature, with more rapid understanding of the complexity of brain research and neurocognitive models, within an educational setting for training STEM students and accelerated research productivity. Neuroscientific research frequently requires efficiency, transdisciplinary collaborations, and cross-domain flexibility. Efficient knowledge sharing may best be achieved via an interactive data ecosystem that relies on an integrative metadata framework. Such a framework would address scientific reproducibility by providing standards for transparency and openness when describing knowledge derived from cognitive neuroimaging experiments. Moreover, development of an integrative metadata framework for cognitive neuroimaging will enhance interaction between existing neuroinformatics resources, increasing the community's ability to share data and evaluate reliability in experimental findings. This project will develop knowledge modeling tools for cognitive neuroimaging studies, as well as large-scale meta-analytic evaluations of cognitive models. The investigators will build on previous work extracting experimental design features from the text to create an ensemble of classifiers for full text papers. The investigators will work with an External Advisory Board for evaluation and feedback, and will use the framework to automatically extract knowledge regarding mind/brain models within the exemplar domains of executive function, affective processing, and reward feedback. The investigators will integrate classifiers and methods with other international standards for data and results sharing (e.g., NI-DM, CEDAR and ISA-TAB, BioCaddie) and other repositories (e.g. Neurosynth, BrainSpell) for broader use in the community. The intellectual merit of this project is the enhanced access to cognitive neuroscience knowledge that is currently locked in text. This project's success will allow the research community to collectively address hurdles such as annotating their own data and sharing their data/results via integrated annotations in a public repository, journal, or knowledge discovery platforms, and ultimately lead to long-term strategies for cross-domain neurocognitive model development. This project has been designed to have high integrative value and will interact, harmonize, and share data and algorithms with existing neuroinformatics resources that will benefit from enhanced knowledge modeling techniques. Moreover, in an effort to promote transparency, reliability, and reproducibility, this project will be publicly available on the Open Science Framework and Github (e.g., Labels, Classifiers, Code). Such an integrative metadata framework may be viewed as the connective tissue that will facilitate a new generation of cognitive model development, providing a potentially transformative strategy for modeling the literature, and ultimately leading to more informed, evidence-based, and reproducible neurocognitive models of brain function.</t>
  </si>
  <si>
    <t>Angela Laird; Jessica Turner</t>
  </si>
  <si>
    <t>Florida International University</t>
  </si>
  <si>
    <t>grid.65456.34</t>
  </si>
  <si>
    <t>http://www.nsf.gov/awardsearch/showAward?AWD_ID=1631325&amp;HistoricalAwards=false</t>
  </si>
  <si>
    <t>https://app.dimensions.ai/details/grant/grant.5543460</t>
  </si>
  <si>
    <t>0806 Information Systems; 1701 Psychology; 08 Information and Computing Sciences; 17 Psychology and Cognitive Sciences</t>
  </si>
  <si>
    <t>grant.8637416</t>
  </si>
  <si>
    <t>185060</t>
  </si>
  <si>
    <t>Parcels of Venice: A computational approach to the evolution to Venice in the 19th century</t>
  </si>
  <si>
    <t>The 19th century is arguably a turning point in the history of Venice, a period of deep transformation and a moment where different alternative cities could have emerged. Benefiting from the large digitisation campaigns conducted in the context of the Venice Time Machine, this project ambitions to set a new perspective on this period by taking a computational approach to the modelling of cadastral administrative sources and integrate the information extracted in a temporal model of the city of Venice and its population. In parallel, it will gather all the secondary sources, books and articles, dealing with Venice and systematically extract, classify and formalise the explanatory hypotheses they express. The computational confrontation between the largest datasets ever established on Venice in the 19th century and operationalised model of all the hypotheses published so far aim at constituting a methodological milestone in the Venetian studies but also open, more largely, a debate on how to conduct digital scholarship at a new scale. By federating a community of practice around the early computational models aiming to transform history in an open science, the project ambitions to pave the way towards new dynamics of interpretation of the past. This project will act as pioneer investigation in which groups of researchers, helped with powerful machine learning and Artificial Intelligence pipelines, progress incrementally towards negotiated hypotheses accounting for data extracted out of millions of administrative records. Venice will be the test-bed for this epistemological journey.</t>
  </si>
  <si>
    <t>Frédéric Kaplan; Raphaël Barman; Federica Pardini; Isabella di Lenardo</t>
  </si>
  <si>
    <t>http://p3.snf.ch/project-185060</t>
  </si>
  <si>
    <t>https://app.dimensions.ai/details/grant/grant.8637416</t>
  </si>
  <si>
    <t>0801 Artificial Intelligence and Image Processing; 2103 Historical Studies; 08 Information and Computing Sciences; 21 History and Archaeology</t>
  </si>
  <si>
    <t>grant.8524138</t>
  </si>
  <si>
    <t>1921465</t>
  </si>
  <si>
    <t>Hollie Putnam</t>
  </si>
  <si>
    <t>University of Rhode Island</t>
  </si>
  <si>
    <t>grid.20431.34</t>
  </si>
  <si>
    <t>http://www.nsf.gov/awardsearch/showAward?AWD_ID=1921465&amp;HistoricalAwards=false</t>
  </si>
  <si>
    <t>https://app.dimensions.ai/details/grant/grant.8524138</t>
  </si>
  <si>
    <t>grant.7028643</t>
  </si>
  <si>
    <t>UG3DA045251</t>
  </si>
  <si>
    <t>Early exposures and neurodevelopmental, behavioral, and health outcomes</t>
  </si>
  <si>
    <t>We propose to use unprecedented longitudinal data to define typical and atypical neurodevelopmental trajectories and to study the role of exposures to psychoactive substances and other environmental factors in variations in structural and functional brain development from early childhood through adolescence. Using a unique prospective cohort sample of children whose mothers were first studied during pregnancy, trajectories of brain development will be constructed using longitudinal data from 4000 adolescents participating in the Dutch Generation R (GenR) Study. The GenR cohort was ascertained during gestation and has been assessed repeatedly through 11 years of age to date, including MRI data collection. GenR is uniquely able to provide data to construct trajectories of brain development and to determine if prenatal and early exposures have lasting impacts on neurodevelopment through adolescence. In addition, we can determine if adolescent use of psychoactive substances perturbs neurodevelopment through adolescence in ways that are related to adaptive functioning. Because the inherently non-linear nature of typical and atypical brain- and behavioral development, they can only be understood using longitudinal data. The children have already been assessed through childhood and we will conduct two additional assessment waves during early and late adolescence to continue to map neurodevelopmental trajectories and to study potential variations of these trajectories linked to environmental exposures. Our emphasis will be on the association of trajectories of neurodevelopment with (a) prenatal exposures to psychoactive substance and environmental toxicants during pregnancy, and (b) the use of psychoactive substances by adolescents in the same individuals. To fully understand these exposures, we will evaluate their role in neurodevelopment in the context of a broad range of exposures to the nutritional and social environment. This will allow us to build a comprehensive model of the trajectories of brain development in the context of the child and adolescent?s past and changing environments. Individual differences in trajectories of neurodevelopment will be related to substance use disorders, psychopathology, and adaptive functioning in adolescence. Sex-by-exposure interactions will be tested to ensure that findings are not obscured by sex differences. We will examine resilience in the face of environmental exposures by determining if social and nutritional factors moderate these associations. We will test hypotheses regarding the mediation of exposure-outcome associations by variations in brain structure and function. We will use formal transportability models to validly generalize findings from the GenR cohort to the U.S. All data will be anonymized and shared with the research community in an open science format. 1 UG3 DA 045251-01</t>
  </si>
  <si>
    <t>2017-08-15</t>
  </si>
  <si>
    <t>BENJAMIN B LAHEY; TONYA WHITE; HENNING TIEMEIER</t>
  </si>
  <si>
    <t>http://projectreporter.nih.gov/project_info_description.cfm?aid=9544190</t>
  </si>
  <si>
    <t>https://app.dimensions.ai/details/grant/grant.7028643</t>
  </si>
  <si>
    <t>17 Psychology and Cognitive Sciences; 11 Medical and Health Sciences; 1701 Psychology; 1117 Public Health and Health Services</t>
  </si>
  <si>
    <t>grant.3481348</t>
  </si>
  <si>
    <t>1253644</t>
  </si>
  <si>
    <t>CAREER: Abstractions and Middleware for D3 Science on NSF Distributed Cyberinfrastructure</t>
  </si>
  <si>
    <t>Technical Description: This CAREER Award project will develop middleware to support Distributed Dynamic Data-intensive (D3) science on Distributed Cyberinfrastructure (DCI). Existing NSF-funded CI systems, such as the Extreme Science and Engineering Discovery Environment (XSEDE) and the Open Science Grid (OSG), use distributed computing to substantially increase the computational power available to research scientists around the globe; however, such distributed systems face limitations in their ability to handle the large data-volumes being generated by today?s scientific instruments and simulations. To address this challenge, the PI will develop and deploying extensible abstractions that will facilitate the integration of high-performance computing and large-scale data sets. Building on previous work on pilot-jobs, these new abstractions will implement the analogous concept of ?pilot-data? and the linking principle of ?affinity.? The result will be a unified conceptual framework for improving the matching of data and computing resources and for facilitating dynamic workflow placement and scheduling. This research has the potential to significantly advance multiple areas of science and engineering, by generating production-grade middleware for accomplishing scalable big-data science on a range of DCI systems. Broader Importance: Increasingly, the high-performance computing resources available to scientific researchers are distributed across multiple machines in multiple locations. The integration of these resources requires a fabric of ?middleware,? upon which a wide variety of user applications, tools and services can be built and run. As more accurate and ubiquitous scientific instruments and models produce ever-larger volumes of data, however, this distributed cyberinfrastructure (DCI) is confronting unprecedented data-handling challenges that exceed the capabilities of existing DCI middleware. In this project, the PI will develop, test and implement new middleware solutions, specifically designed for the coming era of big-data distributed supercomputing. The project will also develop new curricula and new teaching and outreach materials for introducing secondary and college students, secondary school teachers, and the general public to the emerging field of distributed data-intensive science. In partnership with FutureGrid, the PI will design simple and effective vehicles for sharing these resources with Historically Black Colleges and Universities (HBCUs) and other institutions where faculty might otherwise have relatively limited opportunity to develop advanced course materials. The PI will also partner with the Douglass Program for Women in Science, and The Academy at Rutgers for Girls in Engineering and Technology (TARGET), to increase engagement of, and support for, female students in the DCI research community.</t>
  </si>
  <si>
    <t>2013-03-01</t>
  </si>
  <si>
    <t>Shantenu Jha</t>
  </si>
  <si>
    <t>http://www.nsf.gov/awardsearch/showAward?AWD_ID=1253644&amp;HistoricalAwards=false</t>
  </si>
  <si>
    <t>https://app.dimensions.ai/details/grant/grant.3481348</t>
  </si>
  <si>
    <t>grant.7081923</t>
  </si>
  <si>
    <t>176233</t>
  </si>
  <si>
    <t>Zika virus: causality, open science and risks of emerging infectious diseases</t>
  </si>
  <si>
    <t>BackgroundZika virus infection was established as a cause of congenital abnormalities, including microcephaly, and of Guillain-Barré syndrome during a Public Health Emergency of International Concern that the World Health Organization (WHO) announced in February 2016. The Public Health Emergency ended in November 2016 but substantial gaps remain in the causality framework of Zika complications, knowledge about population level susceptibility to Zika virus infection and the risks of the newly recognised route of sexual transmission of Zika virus. Objectives1. To produce a web platform that will allow the production and updating of living systematic reviews of evidence about Zika virus infection; 2. To estimate key parameters that will allow refined inferences about the sexual transmissibility of Zika virus in endemic and non-endemic settings; 3. To investigate the seroprevalence of antibodies to Zika virus in different geographic settings and to use seroprevalence data to allow estimation of the duration of immunity after Zika virus infection. Methods1. We will produce an open access web application to produce living systematic reviews that allow continual updating of evidence about causal associations between Zika virus and its complications, and emerging research questions. The application will automate searching and deduplication, use text mining and machine learning to assist screening and allow automated updates of review output for rapid publication. 2. We have developed a sexual transmission framework to identify key parameters needed to understand the potential for ongoing spread of Zika virus through sexual transmission. We will analyse data to determine the duration of persistence of Zika virus in semen, vaginal fluid, urine, breast milk and other bodily fluids. We will then use a transmission model to estimate the per sex act probability of Zika virus transmission. 3. We will use data from ongoing longitudinal studies and repeated cross-sectional studies in Nicaragua that will determine antibody levels to Zika virus using new diagnostic tests (taking into account exposure to dengue and chikungunya). We will apply “back-calculation” methods to determine the duration of immunity of Zika virus infection. We will also pilot a method for the collection and assessment of seroprevalence data collected in a range of settings that have experienced new Zika transmission since 2013 and where Zika is presumed to be endemic to improve understanding of population level susceptibility to Zika virus infection.Timeline: The project will last four yearsImportance and impactThis project has considerable importance for research on Zika virus infection and transmission. Whilst vaccine development is advancing rapidly, there are still important gaps in our knowledge about vulnerability to Zika virus in large proportion of the world’s population that lives in areas where Aedes mosquito vectors are distributed. The project objectives are aligned with the research agenda of the WHO and with international initiatives to increase capacity for preparedness for infectious disease pandemics. The outputs are therefore relevant to current research priorities. By working within a culture of open science and with the living systematic review network, our research outputs, including publications and software will be publicly available as quickly as possible.</t>
  </si>
  <si>
    <t>2021-10-31</t>
  </si>
  <si>
    <t>Nicola Minling Low; Kaspar Meili; Ira Longini; Phi Hung Nguyen; Michel Counotte; Eva Harris</t>
  </si>
  <si>
    <t>University of Bern</t>
  </si>
  <si>
    <t>University of Bern; University of California, Berkeley; University of Florida</t>
  </si>
  <si>
    <t>grid.5734.5; grid.47840.3f; grid.15276.37</t>
  </si>
  <si>
    <t>Switzerland; United States; United States</t>
  </si>
  <si>
    <t>http://p3.snf.ch/project-176233</t>
  </si>
  <si>
    <t>https://app.dimensions.ai/details/grant/grant.7081923</t>
  </si>
  <si>
    <t>1108 Medical Microbiology; 1117 Public Health and Health Services; 11 Medical and Health Sciences; 11 Medical and Health Sciences</t>
  </si>
  <si>
    <t>grant.6504703</t>
  </si>
  <si>
    <t>1635423</t>
  </si>
  <si>
    <t>Collaborative Research: Does ocean acidification induce a methylation response that affects the fitness of the next generation in oysters?</t>
  </si>
  <si>
    <t>Marine ecosystems worldwide are threatened by ocean acidification, a process caused by the unprecedented rate at which carbon dioxide is increasing in the atmosphere. Since ocean change is predicted to be rapid, extreme, and widespread, marine species may face an "adapt-or-die" scenario. However, modifications to the DNA sequence may be induced in response to a stress like ocean acidification and then inherited. Such "epigenetic" modifications may hold the key to population viability under global climate change, but they have been understudied. The aim of this research is to characterize the role of DNA methylation, a heritable epigenetic system, in the response of Eastern oysters (Crassostrea virginica) to ocean acidification. The intellectual merit lies in the integrative approach, which will characterize the role of DNA methylation in the intergenerational response of oysters to ocean acidification. These interdisciplinary data, spanning from molecular to organismal levels, will provide insight into mechanisms that underlie the capacity of marine invertebrates to respond to ocean acidification and lay the foundation for future transgenerational studies. Ocean acidification currently threatens marine species worldwide and has already caused significant losses in aquaculture, especially in Crassostrea species. This research has broader impacts for breeding, aquaculture, and the economy. Under the investigators' "Epigenetics to Ocean" (E2O) training program, the investigators will build STEM talent in bioinformatics and biogeochemistry, expose girls in low-income school districts to careers in genomics, and advance the field through open science and reproducibility. This research will specifically test if intermittent exposure to low pH induces a methylation response with downstream beneficial effects for biomineralization. These methylation states could be inherited and confer a fitness advantage to larvae that possess them. Phase 1 of the project will use an exposure experiment to determine the degree to which DNA methylation is altered and regulates the response to OA. Data from this experiment will be used to test the hypotheses that (i) DNA methylation, induced in the tissue of shell formation (i.e., mantle tissue), is correlated with changes in transcription and regulation of pallial fluid pH (calcifying fluid pH, measured by microelectrode), and (ii) that methylation changes induced in the mantle tissue are also induced in the germline --indicating that such changes are potentially heritable. Phase 2 of the project will use a pair-mated cross experiment to test the hypothesis that parental exposure to OA alters larval traits (calcification rate, shell structure, and polymorph mineralogy). Larvae will be generated from parents exposed to OA or control seawater, and then raised under control or OA conditions. Results will be used to (i) characterize inheritance of induced methylation states, (ii) estimate the variance in larval traits explained by genotype, non-genetic maternal/paternal effects, adult OA exposure, larval OA exposure, and parental methylome, and (iii) test the hypothesis that adult exposure alters the heritability (a quantity that predicts evolutionary response) of larval traits. Since the effects of epigenetic phenomena on estimates of heritability are highly debated, the results would advance understanding of this important issue. Because the investigators could discover that DNA methylation is a mechanism for heritable plastic responses to OA, knowledge of this mechanism would significantly improve and potentially transform predictive models for how organisms respond to global change.</t>
  </si>
  <si>
    <t>Kathleen Lotterhos; Justin Ries</t>
  </si>
  <si>
    <t>Northeastern University</t>
  </si>
  <si>
    <t>grid.261112.7</t>
  </si>
  <si>
    <t>http://www.nsf.gov/awardsearch/showAward?AWD_ID=1635423&amp;HistoricalAwards=false</t>
  </si>
  <si>
    <t>https://app.dimensions.ai/details/grant/grant.6504703</t>
  </si>
  <si>
    <t>0699 Other Biological Sciences; 0604 Genetics; 06 Biological Sciences; 06 Biological Sciences</t>
  </si>
  <si>
    <t>grant.3138660</t>
  </si>
  <si>
    <t>1210172</t>
  </si>
  <si>
    <t>The LIGO Open Science Center</t>
  </si>
  <si>
    <t>We propose to begin the development of the LIGO Open Science Center (LOSC), which will give access to LIGO data to a broad user community. The LOSC will gather relevant data products generated by the LIGO Laboratory and the LIGO Scientific Collaboration (LSC) and its partner scientific collaborations, and make those data products available to outside users along with tools and support for those users' goals. The LOSC will operate before, during, and beyond operation of the Advanced LIGO observations, providing user services that are not funded or available in any other way. Data products, supplied by LIGO Laboratory and the LSC, will include low-latency transient GW event candidate broadcasts; catalogs with information about confirmed transient and long-duration detections; the full strain time series data stream in 6 month intervals with associated data quality information; and digital data products associated with all LIGO and LSC publications. When completed, the LOSC will provide (a) a web portal, client tools, and a layer of data access services through which the user can discover and access a range of LIGO data and metadata products; (b) long-term data curation; (c) user documentation, helpdesk, online tutorials, and user feedback forums; (d) sponsorship of tutorials, workshops and conferences to help users derive maximal science from the data and communicate their experiences and findings to each other and to the LSC; and (e) LIGO data-centric resources to facilitate LIGO and LSC education and public outreach efforts about gravitational wave and related science. In FY13 we will begin the initial development phase of the LOSC and provide a foundation for continued development and deployment in the era of Advanced LIGO operations (FY14 and beyond). The public release of LIGO data by the LOSC will enable broad participation in the advancement of gravitational wave physics and astrophysics. Numerical relativists, relativity theorists, and astronomers and astrophysicists will use LIGO observations to better understand the dynamics of strongly curved spacetime, and the origins and properties of gravitational wave sources. The LOSC will enable cross-disciplinary science throughout the relativity and astrophysics community, enabling scientists to ask deeper questions and carry the field in new directions. It will be interoperable with other astronomy data systems from both NASA and the NSF Virtual Observatory, to enable joint data mining and cross-referencing with other archives. It will promote international efforts for open data through interactions with gravitational wave projects in France, India, Italy, and Japan. It will extend and leverage the LIGO observations by making data available and usable into the far future. It will enable the use of LIGO data for education of university undergraduates and graduate students, and amateur and professional scientists, throughout the nation and the world. Through the activities of LIGO Laboratory and LSC outreach efforts, it will provide resources for public outreach to build interest and excitement in gravitational wave and multi-messenger astronomy in young scientists and the public.</t>
  </si>
  <si>
    <t>David Reitze; Alan Weinstein; Peter Couvares; Peter Shawhan; Patrick Brady</t>
  </si>
  <si>
    <t>California Institute of Technology</t>
  </si>
  <si>
    <t>grid.20861.3d</t>
  </si>
  <si>
    <t>http://www.nsf.gov/awardsearch/showAward?AWD_ID=1210172&amp;HistoricalAwards=false</t>
  </si>
  <si>
    <t>https://app.dimensions.ai/details/grant/grant.3138660</t>
  </si>
  <si>
    <t>grant.7733785</t>
  </si>
  <si>
    <t>1841530</t>
  </si>
  <si>
    <t>Collaborative Research: Data Infrastructure for Open Science in Support of LIGO and IceCube</t>
  </si>
  <si>
    <t>In 2015, the NSF-funded LIGO Observatory made the first-ever detection of gravitational waves, from the collision of two black holes, a discovery that was recognized by the 2017 Nobel Prize in Physics. In 2017, LIGO and its sister observatory Virgo in Italy made the first detection of gravitational waves from another extreme event in the Universe - the collision of two neutron stars. Gamma rays from the same neutron star collision were also simultaneously detected by NASA's Fermi space telescope. Meanwhile, the NSF-funded IceCube facility, located at the U.S. South Pole Station, has made the first detection of high-energy neutrinos from beyond our galaxy, giving us unobstructed views of other extreme objects in Universe such as supermassive black holes and supernova remnants. The revolutionary ability to observe gravitational waves, neutrinos, and optical and radio waves from the same celestial events has launched the era of "Multi-Messenger Astrophysics," an exciting new field supported by one of NSF's ten Big Ideas, "Windows on the Universe". The success of Multi-Messenger Astrophysics depends on building new data infrastructure to seamlessly share, integrate, and analyze data from many large observing instruments. The investigators propose a cohesive, federated, national-scale research data infrastructure for large instruments, focused initially on LIGO and IceCube, to address the need to access, share, and combine science data, and make the entire data processing life cycle more robust. The novel working model of the project is a multi-institutional collaboration comprising the LIGO and IceCube observatories, Internet2, and platform integration experts. The investigators will conduct a fast-track two-year effort that draws heavily on prior and concurrent NSF investments in software, computing and data infrastructure, and international software developments including at CERN. Internet2 will establish data caches inside the national network backbone to optimize the LIGO data analysis. The goal is to achieve a data infrastructure platform that addresses the production needs of LIGO and IceCube while serving as an exemplar for the entire scope of Multi-messenger Astrophysics and beyond. In the process, the investigators are prototyping a redefinition of the role the academic internet plays in supporting science. This project is supported by the Office of Advanced Cyberinfrastructure in the Directorate for Computer and Information Science and Engineering. This award reflects NSF's statutory mission and has been deemed worthy of support through evaluation using the Foundation's intellectual merit and broader impacts review criteria.</t>
  </si>
  <si>
    <t>Frank Wuerthwein</t>
  </si>
  <si>
    <t>http://www.nsf.gov/awardsearch/showAward?AWD_ID=1841530&amp;HistoricalAwards=false</t>
  </si>
  <si>
    <t>https://app.dimensions.ai/details/grant/grant.7733785</t>
  </si>
  <si>
    <t>0299 Other Physical Sciences; 0201 Astronomical and Space Sciences; 02 Physical Sciences; 02 Physical Sciences</t>
  </si>
  <si>
    <t>grant.8675108</t>
  </si>
  <si>
    <t>2001789</t>
  </si>
  <si>
    <t>University of Colorado Colorado Springs</t>
  </si>
  <si>
    <t>grid.266186.d</t>
  </si>
  <si>
    <t>http://www.nsf.gov/awardsearch/showAward?AWD_ID=2001789&amp;HistoricalAwards=false</t>
  </si>
  <si>
    <t>https://app.dimensions.ai/details/grant/grant.8675108</t>
  </si>
  <si>
    <t>grant.7070426</t>
  </si>
  <si>
    <t>1726447</t>
  </si>
  <si>
    <t>MRI: Acquisition of a HPC System: Computing for Sustainability</t>
  </si>
  <si>
    <t>This project, acquiring a new high performance computing (HPC) platform, aims to accelerate knowledge discovery, to provide external visibility, and to help problems of national need and societal benefit while supporting research from approximately 30 investigators from 20 departments in 6 colleges. The work builds on the expertise of scientists and the institutional focus on simulation- and data-driven science to create computing infrastructure that enables advances in the following four areas: - Sustainable Energy: The new HPC cluster enables high throughput analysis and helps identify future technologies (such as wind, solar, and bioenergy) while serving as the key platform for computational materials research in catalysis, batteries, 2D materials and organic electronics for virtual exploration design and control. - Digital Agriculture: The institution emphasizes microbial organisms for bio-renewable production, plant science research emphasizing biotechnology of important cereal crops (e.g., maize, barley, and soybeans) genomic advances, phenotypic prediction, precision agriculture, climate sciences, and sustainability of farming practices. Thus the research efforts span microbial, plant, and animal species, all of which are becoming more and more data driven. - Sustainable Healthcare: The HPC platform supports (with data-driven approaches for translational health) basic applications to health care in nanoparticle synthesis and targeted drug delivery mechanisms, identification of biomarkers for Alzheimer's and Parkinson's diseases, and modeling of multi-phase flow physics for sustainable pharmaceutical applications. The institution's biomedical program spans veterinary medicine, sciences, human sciences, and engineering schools. - HPC Research and Training: The infrastructure enables continuation of training activities to prepare a globally-engaged HPC-aware workforce. Hardware, software, and training methods are under development to design robust, comprehensive, open, science-driven, user-friendly cyberinfrastructure consisting of standardized and curated datasets of interest with processing capabilities. Broader Impacts: This proposal addresses three main classes of broader impacts: - Availability of computational algorithms to the broader research community as open-source codes, enables broad impact (national and societal) on sustainability efforts in energy, food, healthcare, and infrastructure design; - Enhancing and enabling new collaborative efforts by enriching the current research infrastructure that incorporates HPC into advanced course to train undergraduates and graduate students and postdoctoral fellows in computational modeling and algorithm development; and - Availability of time to primarily undergraduate institutions coupled with active recruitment plans to attract women, underrepresented minorities, and first generation students to the institution. These goals will be achieved in conjunction with two NSF awards: RED RIDE and S_STEM ECSEL.</t>
  </si>
  <si>
    <t>2019-09-30</t>
  </si>
  <si>
    <t>Arun Somani; Carolyn Lawrence-Dill; Hridesh Rajan; Baskar Ganapathysubramanian; Alberto Passalacqua</t>
  </si>
  <si>
    <t>Iowa State University</t>
  </si>
  <si>
    <t>grid.34421.30</t>
  </si>
  <si>
    <t>http://www.nsf.gov/awardsearch/showAward?AWD_ID=1726447&amp;HistoricalAwards=false</t>
  </si>
  <si>
    <t>https://app.dimensions.ai/details/grant/grant.7070426</t>
  </si>
  <si>
    <t>03 Chemical Sciences; 0305 Organic Chemistry</t>
  </si>
  <si>
    <t>grant.7820302</t>
  </si>
  <si>
    <t>823761</t>
  </si>
  <si>
    <t>e-Infrastructure Reflection Group Support Programme 6</t>
  </si>
  <si>
    <t>e-IRGSP6 will provide the core services to the e-Infrastructure Reflection Group (e-IRG). The project will support e-IRG in its activities producing high-level policy recommendations towards the implementation of EOSC, EDI and the e-Infrastructure Commons overall. The activities include the operation of the secretariat, i.e. organisation of e-IRG and outreach events and provision of secretarial support to e-IRG, its Chair and Executive Board. The provision of editorial support during the preparation of policy documents, as well as the support to e-IRG working groups and task forces are also vital services needed by e-IRG. The communication and lie-IRGSP6 will provide the core services to the e-Infrastructure Reflection Group (e-IRG). The project will support e-IRG in its activities producing high-level policy recommendations towards the implementation of EOSC, EDI and the e-Infrastructure Commons overall. The activities include the operation of the secretariat, i.e. organisation of e-IRG and outreach events and provision of secretarial support to e-IRG, its Chair and Executive Board. The provision of editorial support during the preparation of policy documents, as well as the support to e-IRG working groups and task forces are also vital services needed by e-IRG. The communication and liaison activities include the dissemination of the outputs of e-IRG, liaison with its various stakeholders, in particular ESFRI, the operation of the external and internal e-IRG web presence and maintenance of the social media outlets. e-IRGSP6 will also assist the EC, the Members States and Associated Countries with communication activities around EOSC and EDI/EuroHPC. Through these supporting activities by e-IRGSP6 and in its capacities e-IRG will contribute to the implementation of EOSC and promote the cultural change towards Open Science principles. The consortium is very experienced and well-connected in the field through long-term involvement in previous e-IRG support projects.</t>
  </si>
  <si>
    <t>University of Hannover</t>
  </si>
  <si>
    <t>University of Hannover; Netherlands Organisation for Scientific Research; Genias Benelux (Netherlands)</t>
  </si>
  <si>
    <t>grid.9122.8; grid.420488.2; grid.424977.b</t>
  </si>
  <si>
    <t>Germany; Netherlands; Netherlands</t>
  </si>
  <si>
    <t>http://cordis.europa.eu/project/rcn/218679_en.html</t>
  </si>
  <si>
    <t>https://app.dimensions.ai/details/grant/grant.7820302</t>
  </si>
  <si>
    <t>grant.7910567</t>
  </si>
  <si>
    <t>R01HD095193</t>
  </si>
  <si>
    <t>An Open Learning Disabilities Behavioral Data Repository</t>
  </si>
  <si>
    <t>PROJECT SUMMARY There is considerable interest in data sharing, encouraged by funding agencies which are requiring more detailed data-sharing plans, as well as greater attention and support from the scientific community towards rigorous, open, and reproducible science. With this project, we will build a domain-specific data repository, ?LDbase?, containing behavioral data from the field studying learning disabilities that will serve as a powerful resource for our community. We are uniquely qualified to build this repository. Our investigator team combines expertise in learning disabilities, advanced methodology, and research librarian techniques. LDbase will accelerate intellectual discovery by facilitating data reuse and reproducibility, ultimately building an enduring record that represents the richness, diversity, and complexity of the science done by learning disabilities researchers. We will achieve this through three specific aims: (1) Create a data repository representing a vast knowledge database on learning disabilities; (2) Release a powerful open access combined dataset and provide statistical training for combining datasets using integrative data analysis; and (3) Use integrated data to determine the most valid way to classify a reading disability for each child. LDbase will be seeded by data from six large research sites that will contribute large amounts of behavioral data from tens of thousands of participants, and then open to external data depositors and data users. With these high quality ?big data?, we will answer a fundamental question in the field concerning personalized classification of reading disability, showing the powerful applied usefulness of these data. LDbase will advance the sharing of learning disabilities related behavioral data as a powerful new tool to answer research questions not answerable without it, build a community of researchers invested in data sharing and open science practices, and establish a sustainable infrastructure to support the longevity of the project.</t>
  </si>
  <si>
    <t>2019-01-11</t>
  </si>
  <si>
    <t>SARA ANN HART; CHRIS W SCHATSCHNEIDER</t>
  </si>
  <si>
    <t>Florida State University</t>
  </si>
  <si>
    <t>grid.255986.5</t>
  </si>
  <si>
    <t>National Institute of Child Health and Human Development</t>
  </si>
  <si>
    <t>http://projectreporter.nih.gov/project_info_description.cfm?aid=9661998</t>
  </si>
  <si>
    <t>https://app.dimensions.ai/details/grant/grant.7910567</t>
  </si>
  <si>
    <t>grant.7438042</t>
  </si>
  <si>
    <t>1754284</t>
  </si>
  <si>
    <t>Computational approaches to human spoken word recognition</t>
  </si>
  <si>
    <t>This project addresses one of the grand challenges facing cognitive science -- how humans understand speech. People recognize words far more easily than even the best computer speech recognition systems, even though the actual sounds we hear as consonants and vowels vary greatly depending on context (what sounds come before or after), who is talking, and the setting (a quiet room versus a crowded airport). Most current models of speech recognition cannot handle the huge variability in real speech because they do not operate on the actual speech signal. Also, they do not learn, so they cannot model how people acquire language. This project addresses these challenges by comparing current models of speech recognition to each other and to human capabilities, with the goal of understanding how human speech processing is so robust and flexible. In addition, simplified "deep learning" networks will be developed and evaluated as models of human speech recognition. Deep learning networks are similar to cognitive models in that they learn abstract representations of the data, not task-specific rules or algorithms. These networks have been used to create accurate commercial speech recognition systems. By comparing them to human performance, the investigators may provide new insights into why human speech recognition is so robust. The results of this project will have technical implications (better understanding of human flexibility may aid in improving computer speech recognition) and health implications (better understanding of human speech recognition will aid in developing better interventions for language disorders). The project will also support the training of a postdoctoral researcher and a PhD student, both of whom will develop skills that can be used to contribute to research and development in academia or industry. This project focuses on the development of a "shallow deep network" model called "DeepListener" that will be compared with the behavior of human listeners. A close match in the millisecond-level behavior of the network (for example, in which words are temporarily confusable with each other) and human performance suggests that human speech processing may emerge from similar principles as those in the model. In preliminary work, DeepListener learned to recognize 93% of 2000 real words (200 words produced by 10 talkers). DeepListener will be evaluated by detailed comparison to standard neural network models of cognitive theories and to human performance. The ways in which DeepListener is similar and dissimilar to human performance and competing models will help to advance scientific theories of human speech recognition. This project will follow emerging standards for open science: experiments will be pre-registered and data and computer code will be made freely and publicly available. This award reflects NSF's statutory mission and has been deemed worthy of support through evaluation using the Foundation's intellectual merit and broader impacts review criteria.</t>
  </si>
  <si>
    <t>2018-03-15</t>
  </si>
  <si>
    <t>2021-02-28</t>
  </si>
  <si>
    <t>James Magnuson; Jay Rueckl</t>
  </si>
  <si>
    <t>University of Connecticut</t>
  </si>
  <si>
    <t>grid.63054.34</t>
  </si>
  <si>
    <t>Directorate for Social, Behavioral &amp; Economic Sciences</t>
  </si>
  <si>
    <t>http://www.nsf.gov/awardsearch/showAward?AWD_ID=1754284&amp;HistoricalAwards=false</t>
  </si>
  <si>
    <t>https://app.dimensions.ai/details/grant/grant.7438042</t>
  </si>
  <si>
    <t>2004 Linguistics; 0801 Artificial Intelligence and Image Processing; 1701 Psychology; 1702 Cognitive Sciences; 20 Language, Communication and Culture; 08 Information and Computing Sciences; 17 Psychology and Cognitive Sciences; 17 Psychology and Cognitive Sciences</t>
  </si>
  <si>
    <t>grant.7734712</t>
  </si>
  <si>
    <t>1828163</t>
  </si>
  <si>
    <t>MRI: Acquisition of Hardware for the Enhancement of the ELSA High Performance Computing Cluster to Enable Computational Research at The College of New Jersey</t>
  </si>
  <si>
    <t>The College of New Jersey (TCNJ) will acquire equipment to significantly upgrade and enhance the Electronic Laboratory for Science and Analysis (ELSA) High Performance Computing cluster. TCNJ is a primarily undergraduate institution promoting a deep engagement of undergraduate students in research. Many of TCNJ's School of Science faculty members are working at the cutting edge of computational research in their fields, which include a broad range of areas including biochemistry/biophysics, genetics, bioinformatics, astrophysics, machine learning, and mathematical biology. In order to maintain a diverse and state of the art resource that meets the current and future computational needs of TCNJ's faculty and undergraduate students the current ELSA cluster requires targeted hardware enhancements. The new instrument will (1) enhance the research capacity and resulting scientific discovery of TCNJ's School of Science faculty members and their undergraduate research teams; (2) expose a greater number of undergraduate students and researchers to this powerful computational infrastructure through a series of newly developed High Performance Computing and data visualization short courses and workshops; and (3) improve access to the ELSA cluster for students traditionally underrepresented in STEM, as well as to researchers beyond TCNJ through a new collaboration with Open Science Grid. This project will expand the research programs of more than 13 faculty members (many of whom are early career faculty) spanning all five of TCNJ's School of Science departments. The computationally intensive work that will be supported through this project includes a diverse array of scientific efforts, including studies of pilus biomechanics, estimations of cell signaling processes, methods for investigating the strength of passwords and security of password systems, and improving our understanding of the most energetic objects in the universe. Currently, the research programs of TCNJ faculty members in these and other areas are restricted by inadequate graphic processing unit (GPU) resources and by the slow speed aging central processing unit (CPU) servers part of the current instrumentation. The new ELSA cluster will allow faculty and student researchers at TCNJ to run workflows ranging from embarrassingly parallel computations, to those that necessitate high levels of parallelization over hundreds of cores, intensive GPU computations, and remote visualization of simulation results. The instrument will thus ensure that these research programs are able to reach their full potential. This project will also benefit nearly 100 undergraduate student researchers each year who are part of these labs and work directly on the cluster. As a result, in addition to improving the capacity for scientific discovery, the proposed acquisition will help TCNJ meet the demands of developing an undergraduate workforce that is ready to leverage increasingly powerful High-Performance Computing resources, now and in their future careers. This award reflects NSF's statutory mission and has been deemed worthy of support through evaluation using the Foundation's intellectual merit and broader impacts review criteria.</t>
  </si>
  <si>
    <t>Joseph Baker; Michael Ochs; Wendy Clement; Paul Wiita; Michael Bloodgood</t>
  </si>
  <si>
    <t>College of New Jersey</t>
  </si>
  <si>
    <t>grid.264500.5</t>
  </si>
  <si>
    <t>http://www.nsf.gov/awardsearch/showAward?AWD_ID=1828163&amp;HistoricalAwards=false</t>
  </si>
  <si>
    <t>https://app.dimensions.ai/details/grant/grant.7734712</t>
  </si>
  <si>
    <t>grant.3560555</t>
  </si>
  <si>
    <t>NE/L010232/1</t>
  </si>
  <si>
    <t>2014-08-30</t>
  </si>
  <si>
    <t>Michael Wilson</t>
  </si>
  <si>
    <t>Falmouth University</t>
  </si>
  <si>
    <t>grid.43086.39</t>
  </si>
  <si>
    <t>http://gtr.rcuk.ac.uk/project/B80D44A2-4A4F-4C59-8A19-0F021B52B782</t>
  </si>
  <si>
    <t>https://app.dimensions.ai/details/grant/grant.3560555</t>
  </si>
  <si>
    <t>grant.3864768</t>
  </si>
  <si>
    <t>BB/L024101/1</t>
  </si>
  <si>
    <t>2018-12-30</t>
  </si>
  <si>
    <t>Susanna Assunta Sansone</t>
  </si>
  <si>
    <t>University of Oxford</t>
  </si>
  <si>
    <t>University of Oxford; University College London; University of Cambridge; Polish Academy of Sciences; University of Manchester; University of Dundee; University of Edinburgh; Imperial College London; University of Birmingham; Earlham Institute; Heriot-Watt University; Newcastle University; University of Liverpool; Rothamsted Research; CGIAR</t>
  </si>
  <si>
    <t>grid.4991.5; grid.83440.3b; grid.5335.0; grid.413454.3; grid.5379.8; grid.8241.f; grid.4305.2; grid.7445.2; grid.6572.6; grid.421605.4; grid.9531.e; grid.1006.7; grid.10025.36; grid.418374.d; grid.475046.4</t>
  </si>
  <si>
    <t>United Kingdom; United Kingdom; United Kingdom; Poland; United Kingdom; United Kingdom; United Kingdom; United Kingdom; United Kingdom; United Kingdom; United Kingdom; United Kingdom; United Kingdom; United Kingdom; France</t>
  </si>
  <si>
    <t>http://gtr.rcuk.ac.uk/project/AA267FE1-C74D-489E-B0E5-7716FD6F6FFB</t>
  </si>
  <si>
    <t>https://app.dimensions.ai/details/grant/grant.3864768</t>
  </si>
  <si>
    <t>grant.8524134</t>
  </si>
  <si>
    <t>1921402</t>
  </si>
  <si>
    <t>Jose Eirin-Lopez</t>
  </si>
  <si>
    <t>http://www.nsf.gov/awardsearch/showAward?AWD_ID=1921402&amp;HistoricalAwards=false</t>
  </si>
  <si>
    <t>https://app.dimensions.ai/details/grant/grant.8524134</t>
  </si>
  <si>
    <t>grant.4312485</t>
  </si>
  <si>
    <t>1458641</t>
  </si>
  <si>
    <t>Collaborative Research: ABI Sustaining: The National Center for Genome Analysis Support</t>
  </si>
  <si>
    <t>The study of genomes is a critical and rapidly growing component in understanding the variability of life, biological functions, population dynamics, and how organisms respond to external influences. Genomics has qualitatively improved our ability to investigate biological dynamics and to make important discoveries that are the foundations for understanding topics such as environmental change, developing and protecting crops, and improving health outcomes. Genome analysis, however, is a significant challenge for the practicing biologist. Most biologists who need to undertake genome science are not sufficiently expert in the relevant analytical tools, or understand the complex workflows required to get from the initial data generated by sequencers to a biologically meaningful analyzed result. In addition, few have access to the supercomputing resources and large-scale storage required for processing and managing genomics data. The National Center for Genome Analysis Support (NCGAS) addresses these challenges by providing an integrated service comprised of expert consulting and educational services, hardened and optimized software available through easy to use web-based workflow management tools, large memory supercomputers, and large scale data storage and publishing facilities. These resources are particularly useful for researchers from smaller, and minority serving, institutions that typically do not have access to the required expertise and cyberinfrastructure, yet whose investigations are equally important. Since its inception in 2011, the NCGAS has supported over 80 research projects representing over $61M in funded research. It engaged in 51 training events that served 691 individuals, of which 241 were from traditionally underserved populations. The NCGAS (http://ncgas.org) was established in 2011 through a National Science Foundation ABI development award to help the national research community complete genomics research that requires data management and computational infrastructures at scale. NCGAS is a partnership among the Indiana University Pervasive Technology Institute, the Pittsburgh Supercomputing Center, the Texas Advanced Computing Center, and the San Diego Supercomputing Center. It meets the technology challenges of modern genome science by providing excellent bioinformatics consulting services for genome analysis, particularly genome and transcriptome assembly, including research design, data analysis and visualization. It optimizes, supports, and delivers genome analysis software on national supercomputing systems such as those funded by the NSF eXtreme Digital (XD) program and coordinated by the eXtreme Science and Engineering Discovery Environment (XSEDE) and the Open Science Grid (OSG). The NCGAS maintains and supports easy-to-use gateways, including Galaxy web portals, for genome analysis workflows that lower barriers for scientist to create, execute, document, and share genomics analyses. It distributes software tools for genome analysis to research computing facilities and the general research community so that IT managers can more easily install these tools on their systems. It provides long-term archival storage services. The NCGAS provides a digital library resource for the dissemination of data sets, publications, reports, or collections of files that will allow research to be visible and data to be re-used for decades to come. It delivers education and outreach programs on genome analysis, interpretation, and data management to biology faculty and students nationally. These programs will enhance the technology literacy of practicing scientists and help grow the bioinformatics workforce. These services are particularly available to smaller institutions across the country without access to supercomputers, bioinformatics expertise, or training. The NCGAS will enable breakthroughs that would not be possible without advanced cyberinfrastructure support.</t>
  </si>
  <si>
    <t>Thomas Doak; William Barnett; Craig Stewart; Scott Michaels</t>
  </si>
  <si>
    <t>http://www.nsf.gov/awardsearch/showAward?AWD_ID=1458641&amp;HistoricalAwards=false</t>
  </si>
  <si>
    <t>https://app.dimensions.ai/details/grant/grant.4312485</t>
  </si>
  <si>
    <t>08 Information and Computing Sciences; 06 Biological Sciences; 08 Information and Computing Sciences; 08 Information and Computing Sciences; 0801 Artificial Intelligence and Image Processing; 0604 Genetics; 0803 Computer Software; 0806 Information Systems</t>
  </si>
  <si>
    <t>grant.4666205</t>
  </si>
  <si>
    <t>239002</t>
  </si>
  <si>
    <t>Responsibility as an Integral Component of Digital Research Practices in Bio-and Nanotechnology</t>
  </si>
  <si>
    <t>In research policies, within Norway, Europe and the United States, responsibility is increasingly being requested as an integrated component of research and innovation activities. In the first instance, responsible research and innovation should social ch allenges and needs (von Schomberg, 2011, Owen et al. 2012). This project will produce knowledge on how responsibility should be integrated within digital research practices. An increasing adoption of digital tools and infrastructures for research is occur ring within a number of scientific fields. Combined with classic experimental methods, digital software is increasingly used to model and design scientific objects. Software and digital platforms are used for making and matching data as well as to store a nd share them. What can roughly be characterized as a digitalisation of research, is producing changes to the nature of scientific objects and research practices, it entails important ethical, legal and social aspects. For instance, issues related to the  ownership, accountability and transparency of knowledge are being articulated through claims for open science. Although according to a broad view these developments are not specific to the fields of biotechnology and nanotechnology, a closer view into eac h of these fields brings about interesting specificities and overarching commonalities that this project aims at identifying and analysing. The project will focus on digital practices of design, modelling and data sharing as they are performed in specific  projects in those research fields. After analysing these practices, it will turn the focus to responsibility in digital research and innovation practices by focusing on three themes: a) Open science; b) Controllability; c) Public good.</t>
  </si>
  <si>
    <t>Ana Delgado</t>
  </si>
  <si>
    <t>https://www.forskningsradet.no/prosjektbanken/#/project/NFR/239002/Sprak=en</t>
  </si>
  <si>
    <t>https://app.dimensions.ai/details/grant/grant.4666205</t>
  </si>
  <si>
    <t>grant.3110270</t>
  </si>
  <si>
    <t>0959141</t>
  </si>
  <si>
    <t>MRI-R2 Consortium: Development of the U.S. ATLAS Physics Analysis Instrument (APAI) for the Analysis of Data from the ATLAS Experiment at the Large Hadron Collider</t>
  </si>
  <si>
    <t>This award is funded under the American Recovery and Reinvestment Act of 2009 (Public Law 111-5). Particle physics stands at the threshold of a new era of discovery as the Large Hadron Collider (LHC) begins colliding-beam operations. With the highest-energy collisions ever created in a laboratory environment, the CMS collaboration (about 1600 physicists world-wide) will study some of the most fundamental questions of our time, such as the origin of mass, the possible existence of supersymmetry, and the hypothetical existence of extra spatial dimensions. This award allows nine universities (University of Chicago, Columbia University, California State University at Fresno(lead institute), Hampton University, New York University, Northern Illinois University, Michigan State University, Stony Brook University, and the University of Washington) to develop and build the U.S. ATLAS Physics Analysis Instrument (APAI) which is envisioned as a distributed computing facility comprised of a shared array of university-based dedicated analysis computers utilizing the Open Science Grid infrastructure. The APAI will provide a unique opportunity for university faculty, postdoctoral researchers, graduate students, and undergraduate students to participate and make transformative discoveries in experimental particle physics using data from the ATLAS experiment. This award provides the means for the consortium institutions to enhance their prestige and compete at an international level. The cutting edge research to be performed at the LHC has the potential to re-invigorate the interest of undergraduates in science. The APAI offers a unique tool to integrate educational opportunities for undergraduates with some of the most exciting and compelling scientific research being done today. Some members of this consortium have a tradition of serving underrepresented groups, African Americans, Hispanics, and "first-generation" college students, thus one expects the compelling nature of the research being proposed will allow them to attract these underrepresented students. Furthermore, the APAI represents a transformational way of viewing and using distributed clusters and could lead to significant improvements in the way large collaborations approach physics analyses.</t>
  </si>
  <si>
    <t>2010-03-01</t>
  </si>
  <si>
    <t>Yongsheng Gao</t>
  </si>
  <si>
    <t>California State University, Fresno</t>
  </si>
  <si>
    <t>grid.253558.c</t>
  </si>
  <si>
    <t>http://www.nsf.gov/awardsearch/showAward?AWD_ID=0959141&amp;HistoricalAwards=false</t>
  </si>
  <si>
    <t>https://app.dimensions.ai/details/grant/grant.3110270</t>
  </si>
  <si>
    <t>grant.3956824</t>
  </si>
  <si>
    <t>NE/L010232/2</t>
  </si>
  <si>
    <t>Loughborough University</t>
  </si>
  <si>
    <t>grid.6571.5</t>
  </si>
  <si>
    <t>http://gtr.rcuk.ac.uk/project/0E52AE2F-ED7C-4681-930D-EF9C41086F24</t>
  </si>
  <si>
    <t>https://app.dimensions.ai/details/grant/grant.3956824</t>
  </si>
  <si>
    <t>grant.2719069</t>
  </si>
  <si>
    <t>Z01HL001052</t>
  </si>
  <si>
    <t>Development Of Advanced Computer Hardware And Software</t>
  </si>
  <si>
    <t>With the continuing price reductions and performance increase in personal computer, workstation, and server hardware, computational chemistry researchers are able to develop and use more powerful software to study various theoretical problems and to conduct richer simulations of biochemical processes. The primary efforts we have made include the development and refinement of parallel computing techniques suitable for macromolecular simulation and the construction of the hardware required to efficiently execute it. The latter task includes the evaluation of new hardware technology to ascertain the most cost effective methods of utilizing parallelized codes. Current projects include: - LoBoS, high performance computing machine using off the shelf PC hardware. - Development of parallel QM/MM methods including Replica/Path with Q-Chem - Development and support of the CHARMM computational chemistry software. - Increase the parallel performance of CHARMM via a new spatial-decomposition algorithm. - Deploying CHARMM in a Grid Computing Environment. - Development of the CHARMMing web site for facile CHARMM use. - Development of a CHARMM tutorial web site. With the Clovertown/quad core Intel systems we've now built 7 LoBoS clusters. Two computer clusters with multi-core processors has been designed and procured which have allowed scientists to run larger scale simulations. LoBoS VI, completed in August 2006, added new nodes and a new network based on InfiniBand. This cluster has been a success, delivering measurably greater serial and parallel performance for computational chemistry applications. LoBoS VII was procured in FY07 and is undergoing acceptance testing. Performance results from this cluster so far appear promising. LoBoS VIII will have over 300 dual-quad core nodes connected by SDR and DDR InfiniBand by early calendar year 2009. Furthermore, the lab has procured large memory systems to expand its capability to perform very large calculations. Two machines with 64 GB of RAM are currently in service, and a requisition has been made for additional nodes with 128 GB of RAM. Finally, the amount of user storage available has more than doubled with the addition of new 24 bat storage servers to the computing environment. Integrating large memory machines with smaller memory machines allows for novel multi-scale applications involving large macromolecular systems. For example, vibrational subsystem analyis will be possible for very large multi-scale systems. Work has continued to run CHARMM on computational grids. A large study on the effect of internal hydration on staphyloccocal nuclease has been completed on the Open Science Grid. Work is in progress to allow CHARMM to run in parallel (using MPI) in grid computing environments. CHARMMing, a new graphical Web portal for CHARMM, has been developed. This project provides an easy to use front end to a small part of CHARMM's functionality. Users can perform energy calculations, minimization, solvation, normal mode analysis, and various types of dynamics (molecular dynamics, Langevin dynamics, and self-guided Langevin dynamics). QM/MM energy and minimization calculations are supported. A tutorial on the use of CHARMM is included. The portal has been integrated with PBS and Condor, making it suitable for use in cluster and grid computing environments. CHARMMing uses the Django web framework and most of its code is written in Python. The code is in the public domain and external users are welcome to download, run, and contribute to it. Development of the project is ongoing and plans are in place to add dynamic lessons along with several other features. This resource is to be found at http://www.charmming.org/ In collaboration with Dr. Stefan Boresch from the University of Vienna, we are developing a new CHARMM tutorial that can be found at http://www.charmmtutorial.org/</t>
  </si>
  <si>
    <t>1998-01-01</t>
  </si>
  <si>
    <t>2008-01-01</t>
  </si>
  <si>
    <t>BERNARD R BROOKS</t>
  </si>
  <si>
    <t>grid.279885.9</t>
  </si>
  <si>
    <t>http://projectreporter.nih.gov/project_info_description.cfm?aid=7734955</t>
  </si>
  <si>
    <t>https://app.dimensions.ai/details/grant/grant.2719069</t>
  </si>
  <si>
    <t>03 Chemical Sciences; 08 Information and Computing Sciences; 08 Information and Computing Sciences; 08 Information and Computing Sciences; 08 Information and Computing Sciences; 0307 Theoretical and Computational Chemistry; 0802 Computation Theory and Mathematics; 0801 Artificial Intelligence and Image Processing; 0806 Information Systems; 0803 Computer Software</t>
  </si>
  <si>
    <t>grant.3107606</t>
  </si>
  <si>
    <t>0943688</t>
  </si>
  <si>
    <t>The Open Science Grid Cluster Adoption Program</t>
  </si>
  <si>
    <t>This project will focus on using the already deployed resources of OSG sites to support the needs of the growing community of hight throughput computing (HTPC) users in using parallel codes and tools. Special attention will be devoted to HTPC applications with at most 8 processes that can run on a single multi-core node. Interfaces to local batch system will be developed and deployed to support the scheduling of single-core and multi-core applications. The project will provide necessary user support in configuring, managing and using these resources.</t>
  </si>
  <si>
    <t>2009-09-15</t>
  </si>
  <si>
    <t>Miron Livny; John McGee; Dan Fraser</t>
  </si>
  <si>
    <t>http://www.nsf.gov/awardsearch/showAward?AWD_ID=0943688&amp;HistoricalAwards=false</t>
  </si>
  <si>
    <t>https://app.dimensions.ai/details/grant/grant.3107606</t>
  </si>
  <si>
    <t>grant.3849891</t>
  </si>
  <si>
    <t>1419138</t>
  </si>
  <si>
    <t>Joel Mambretti</t>
  </si>
  <si>
    <t>Northwestern University</t>
  </si>
  <si>
    <t>grid.16753.36</t>
  </si>
  <si>
    <t>http://www.nsf.gov/awardsearch/showAward?AWD_ID=1419138&amp;HistoricalAwards=false</t>
  </si>
  <si>
    <t>https://app.dimensions.ai/details/grant/grant.3849891</t>
  </si>
  <si>
    <t>grant.3848559</t>
  </si>
  <si>
    <t>1419123</t>
  </si>
  <si>
    <t>Dhabaleswar Panda</t>
  </si>
  <si>
    <t>The Ohio State University</t>
  </si>
  <si>
    <t>grid.261331.4</t>
  </si>
  <si>
    <t>http://www.nsf.gov/awardsearch/showAward?AWD_ID=1419123&amp;HistoricalAwards=false</t>
  </si>
  <si>
    <t>https://app.dimensions.ai/details/grant/grant.3848559</t>
  </si>
  <si>
    <t>grant.3848746</t>
  </si>
  <si>
    <t>1419165</t>
  </si>
  <si>
    <t>Peyman Najafirad; Rajendra Boppana</t>
  </si>
  <si>
    <t>The University of Texas at San Antonio</t>
  </si>
  <si>
    <t>grid.215352.2</t>
  </si>
  <si>
    <t>http://www.nsf.gov/awardsearch/showAward?AWD_ID=1419165&amp;HistoricalAwards=false</t>
  </si>
  <si>
    <t>https://app.dimensions.ai/details/grant/grant.3848746</t>
  </si>
  <si>
    <t>grant.8524130</t>
  </si>
  <si>
    <t>1921356</t>
  </si>
  <si>
    <t>Holly Moeller; Roger Nisbet</t>
  </si>
  <si>
    <t>University of California, Santa Barbara</t>
  </si>
  <si>
    <t>grid.133342.4</t>
  </si>
  <si>
    <t>http://www.nsf.gov/awardsearch/showAward?AWD_ID=1921356&amp;HistoricalAwards=false</t>
  </si>
  <si>
    <t>https://app.dimensions.ai/details/grant/grant.8524130</t>
  </si>
  <si>
    <t>grant.5127588</t>
  </si>
  <si>
    <t>FT150100297</t>
  </si>
  <si>
    <t>Reproducibility and open science in environmental research</t>
  </si>
  <si>
    <t>The goal of this project is to improve the reproducibility and transparency of environmental science. Disturbingly low levels of reproducibility have recently been uncovered in other disciplines, and there are good reasons to suspect the same conditions in environmental science. However, it has thus far been excused from evaluation because of the large spatial scales, long time horizons and dependencies among processes that prohibit direct replication of empirical field research. The project plans to assess the reproducibility of environmental research and develop systematic review methods that account for bias in published research. In this way, it seeks to contribute to the standards for statistical inference and reporting in the discipline, and facilitate a cultural shift to ‘Open Science’ to ensure a more reliable evidence base for environmental decisions.</t>
  </si>
  <si>
    <t>AUD</t>
  </si>
  <si>
    <t>2018-12-31</t>
  </si>
  <si>
    <t>Fiona Fidler</t>
  </si>
  <si>
    <t>University of Melbourne</t>
  </si>
  <si>
    <t>grid.1008.9</t>
  </si>
  <si>
    <t>Australia</t>
  </si>
  <si>
    <t>Australian Research Council</t>
  </si>
  <si>
    <t>http://purl.org/au-research/grants/arc/FT150100297</t>
  </si>
  <si>
    <t>https://app.dimensions.ai/details/grant/grant.5127588</t>
  </si>
  <si>
    <t>01 Mathematical Sciences; 0104 Statistics</t>
  </si>
  <si>
    <t>grant.7757851</t>
  </si>
  <si>
    <t>2017-00688</t>
  </si>
  <si>
    <t>Biodiversity Atlas Sweden</t>
  </si>
  <si>
    <t>Driven by scientific opportunity and societal challenges, biodiversity and ecosystems research are rapidly developing into big-data sciences, modeling processes that affect entire biotas and predicting system-wide effects of environmental change. Biodiversity Atlas Sweden (BAS) is designed to be the key driver and facilitator of these changes in Sweden, providing data and analysis services that offer rich opportunities for innovative, interdisciplinary research on biodiversity and ecosystems. BAS will also meet societal demands for environmental monitoring and biodiversity assessment tools.The BAS infrastructure will be entirely based on open-source software developed in international collaboration within the Atlas of Living Australia (ALA) and the Global Biodiversity Information Facility (GBIF) communities. BAS fully subscribes to the principles of Open Science and its tools and services will be designed to facilitate reproducible research. BAS contributions to ALA/GBIF development will focus on Swedish areas of excellence: collections data, systematic monitoring data, tracking data, molecular biodiversity data and data on microbial diversity (prokaryotes, unicellular eukaryotes, and microscopic fungi). Progress in these areas will open up exciting new possibilities for integrative analyses of biodiversity and ecosystem services nationally and internationally. BAS will serve as the Swedish node in GBIF and as an observer in the European LifeWatch infrastructure.</t>
  </si>
  <si>
    <t>SEK</t>
  </si>
  <si>
    <t>Fredrik Ronquist</t>
  </si>
  <si>
    <t>Swedish Museum of Natural History</t>
  </si>
  <si>
    <t>grid.425591.e</t>
  </si>
  <si>
    <t>Sweden</t>
  </si>
  <si>
    <t>Swedish Research Council</t>
  </si>
  <si>
    <t>https://www.swecris.se/betasearch/details/project/201700688VR</t>
  </si>
  <si>
    <t>https://app.dimensions.ai/details/grant/grant.7757851</t>
  </si>
  <si>
    <t>06 Biological Sciences; 05 Environmental Sciences; 0602 Ecology; 0502 Environmental Science and Management</t>
  </si>
  <si>
    <t>grant.7738444</t>
  </si>
  <si>
    <t>ANR-16-CE04-0006</t>
  </si>
  <si>
    <t>FIRE, foreCASTing and Emergency Response platform – FireCaster</t>
  </si>
  <si>
    <t>The development of operational services dedicated to mitigate natural and anthropogenic risks is one of the objectives of this ANR call. In the frame of a previous project already led by SPE lab, IDEA (2010-2013 Forest-Fires, from combustion Emissions to Atmospheric transport), considered as a highlighted project by the ANR, several demonstrators dedicated to wildfire risk were developed (codes, approaches, services), aiming at proposing a new generation fire decision support system. Available thanks to recent technological advances in the field of meteorology, data assimilation, fire modeling and supercomputing these tools have only been tested and partially validated on a limited amount of case studies and over limited time periods. The goal of the FireCaster project is to extent the approaches at the national scale by prototyping a platform  that  allows  to  estimate  upcoming  fire  risk  (H+24  to  H+48)  and  in  case  of  crisis,  to  predict  fire  front  position  and  local  pollution  (H+1 to H+12).   The main challenge is here to deliver these new diagnostics immediately for any given territory and at any given forecast date. It requires to overcome a key issue: access to high resolution (50m) fuel models and data. In order to characterize these fuels and potential pollution products, it is planned to use new vegetation atlas and study smoke emissions for various fuel types and states of fuel.  These models will then be generalized to the whole French territory, not by developing specific codes, but for the first time by linking them to surface models, which simulate energy exchanges and water cycle in meteorological models. Surface models recently had a strong increase in resolution and accuracy that makes this link possible (SURFEX model -CNRM- operational).  In terms of risk, we propose a probabilistic approach, based on large sets of perturbed multi-model simulations (INRIA), to determine the distribution of potential fire sizes. This approach will provide a new diagnostic (fire burnt area) very different from the current indicator (risk of fire ignition with no indication on the potential size).  Fire fighting tools should help to estimate the benefits and risks of each intervention scenario as planned by crisis management centres. They should also evaluate the impact of fires on air pollution and smoke for fire-fighters and population alert. Probability impact maps for each fire fighting scenario, showing areas where the passage of fire is highly expectable, will be obtained by ensemble simulations, taking into account interactively fire-fighting actions. Another, deterministic and more detailed coupled Fire/Meso-NH atmospheric crisis model will determine front position, smoke pollution and local micro-meteorology with data assimilation of aerial/spaceborne observation of fire contours; it will be implemented (CECI) to reduce the uncertainty of these deterministic predictions. Eventually, in order to link the resulting computations to innovative indicators, economic, human and environmental costs will be evaluated (LISA). At the national French level, Météo-France, responsible for this public service mission, will supervise and test the project and evaluate the products within a steering committee also composed of the European Forest Fire Information System (JRC), the National Forestry Services (ONF), the French government space agency (CNES) and Corsican fire brigades (to test crisis tools). While the project success first requires a successful application at national scale, there exists a strong potential of development at the European level. All codes will be Open-Science with French SMEs interested in selling the knowledge required to apply the platform to other countries or areas in the frame of SAFE Cluster (former Pôle Risques).</t>
  </si>
  <si>
    <t>Jean-Baptiste Filippi</t>
  </si>
  <si>
    <t>Centre National de Recherches Météorologiques; Laboratoire d'Aérologie</t>
  </si>
  <si>
    <t>grid.423777.2; grid.503278.b</t>
  </si>
  <si>
    <t>France; France</t>
  </si>
  <si>
    <t>https://anr.fr/Project-ANR-16-CE04-0006</t>
  </si>
  <si>
    <t>https://app.dimensions.ai/details/grant/grant.7738444</t>
  </si>
  <si>
    <t>0907 Environmental Engineering; 09 Engineering</t>
  </si>
  <si>
    <t>grant.8712743</t>
  </si>
  <si>
    <t>188476</t>
  </si>
  <si>
    <t>Reduced-Basis Nonlinear Models for Simulating Synergistic Geometric Instabilities in Metal Structures under Extreme Loading</t>
  </si>
  <si>
    <t>Recent studies, quantifying natural hazards, and their effects on infrastructure assets worldwide, recognize that the required simulation technologies should encompass a broad range of physical phenomena, so as to promptly thwart the consequences of environmental threats, prevent downtime, and plan for the future by enabling “virtual testing”. In steel structures, which form the main focus of this proposal, the magnitude of demands typically associated with extreme events require refined analyses, with local and member inelastic and geometric nonlinearities. Their interaction is often synergistic, detrimentally amplifying one another. These effects may prematurely trigger global collapse and/or downtime with prominent adverse consequences to the public in terms of safety, environmental impact and economic losses. The opportunities afforded by abundant computational resources currently allow detailed simulations of intricate physical phenomena. However, reproducing these analyses across multiple instances of an infrastructure network, and evaluating their vulnerability to numerous loading scenarios, remains challenging. Intelligent use of computation will require the development of high-fidelity and reduced-basis models, while enabling a vast number of simulations of the built-environment. Current approaches to structural modeling, in a computationally efficient manner, employ either point plastic hinge models, whose predictive capabilities are known to be significantly limited and often unrealistic; or standard fiber-based approaches that both suffer from spurious mesh dependency in nonlinear softening problems and conveniently neglect coupling of local and member instabilities. While continuum finite element approaches can trace synergistic instabilities of critical regions within a metal structure, the associated computational cost of such methods is outrageously high in parameterized simulations of complex systems. In an effort to tackle the computational expense, hybrid methods involving the interfacing of elements of various fidelities are evolving. Yet, the current state-of-the-art does not seem to properly transfer the force and/or kinematics across the elements' interface, thereby compromising the accuracy of predictions. This research project proposes fundamental theoretical developments and methods to address the above challenges. It aims at developing a family of adaptable reduced-order nonlinear physics-based models, which could be used to capture the synergy of physical mechanisms, causing loss of load carrying capacity in metal structures under extreme loading at a viable computational cost. The proposed models will be informed by means of material-level tests that will deliver reliable material properties of representative steels. A proposed optimization framework will be developed and informed by the material dataset so as to tackle the challenge of non-uniqueness in deriving consistent material model parameters. The methodological framework that will standardize the proposed reduced-basis models will also comprise (1) a systematic classification of imperfection extraction and imposition by leveraging computer vision concepts; (2) the development of a multipoint constraint interface coupling; and (3) a 3-Dimensional nonlocal formulation that will produce mesh-independent simulations. Finally, the proposed models will be validated by means of member experiments, fostered by work previously conducted in another SNSF project. The main outcomes of the research project will be timely. We will develop novel physics-based simulation technology and datasets, that will be made publicly available through various open science practices, dissemination and technology transfer activities. All-in-all, it is anticipated that the project deliverables will embrace the roadmap towards simulation-based infrastructure design and assessment against natural hazards.</t>
  </si>
  <si>
    <t>Dimitrios Lignos; Diego Isidoro Heredia Rosa; Filip Filippou; Alexander Riley Hartloper; Sherif El-Tawil; Chia-Ming Uang; Martina Paronesso</t>
  </si>
  <si>
    <t>Swiss Federal Institute of Technology in Lausanne; University of California, San Diego; University of California, Berkeley</t>
  </si>
  <si>
    <t>grid.5333.6; grid.266100.3; grid.47840.3f</t>
  </si>
  <si>
    <t>http://p3.snf.ch/project-188476</t>
  </si>
  <si>
    <t>https://app.dimensions.ai/details/grant/grant.8712743</t>
  </si>
  <si>
    <t>0905 Civil Engineering; 0801 Artificial Intelligence and Image Processing; 09 Engineering; 08 Information and Computing Sciences</t>
  </si>
  <si>
    <t>grant.8672189</t>
  </si>
  <si>
    <t>ES/T004754/1</t>
  </si>
  <si>
    <t>Why Mental Health Research Matters: Co-ordinating an Impact and Engagement Programme for UKRI funded Mental Health Networks</t>
  </si>
  <si>
    <t>This application to carry out the role of Mental Health Networks Coordinator for eight mental health networks funded by UKRI is led by Professor Elaine Fox, a psychologist from the University of Oxford. Elaine will lead a facilitation team to deliver a national mental health research campaign called "Why Mental Health Research Matters". Our proposal is designed to maximise the potential within the existing mental health networks and add value to them through 40 months of coordination and facilitation activities. We will collate outputs produced by the networks, help them to work together to produce new content around themes chosen to maximise messages about the importance of mental health research, &amp; highlight their latest research findings. We will create an accessible website that organisations and individuals, both academic and others, can use to tell the story of their own research to help increase the impact of the networks and encourage the public to get more involved. 
We have six core objectives. 
1. To understand the potential within the existing networks to achieve a step change in cross-disciplinary mental health research and identify potential gaps, making plans to address these by widening membership and interest further. 
2. To work closely with UKRI to maximise the potential from all mental health research funders within their portfolios, learning from their policy teams on how to influence government and act as a point of contact to maximise the impact of the current funding. 
3. To facilitate the cross-pollination of ideas between networks and make plans for joint activities and outputs.
4. To encourage co-production within the networks and create linkages between members, particularly emphasising lived experience expertise to create new research proposals, and document this journey as part of the impact story. 
5. To work with early career researchers to develop a vibrant community of researchers working in mental health research, and develop areas of science that particularly matter to this group including open science. 
6. To build and deliver a national campaign - called "Why Mental Health Research Matters" using online forums and social media as well as face to face events with outputs including peer review journals, pod-casts, webinars, vblogs, blogs, short films, infographics, drama workshops, and art exhibitions. 
This is an ambitious programme with UK-wide coverage. We want to ensure that all parts of the UK can contribute and that many areas: biotechnology, social science, arts, humanities, engineering, cultural studies, medical and health sciences, &amp; environmental science can become involved. We will appoint an early-career researcher who has lived experience of mental health issues -called a peer researcher - to work 4 days a week alongside Elaine. An important role of this peer researcher will be to prioritise the creation of broad cross-disciplinary conversations across all of the networks. These two posts (Elaine and a peer researcher) will bring professorial experience together with lived experience expertise. They will be supported by an excellent team including Dr Sam Parsons who is an early-career psychology researcher already working with Elaine at Oxford who is an expert in improving research and science practice (e.g., Open Science Approaches). In addition, we have a team of communication &amp; mental health experts including Dr Vanessa Pinfold who is a co-founder of The McPin Foundation and a leader in ensuring patient involvement in mental health research; Dr Andre Tomlin founder of The Mental Elf, which is a leading social media platform on mental health; and Sallyann Keizer from Sixth Sense Media, a leading TV and Digital Production company that has broad experience in engaging the public with issues relating to mental health. The focus will be entirely on impact and public engagement, seeking to add value and enhance the value of the networks that were established in 2018.</t>
  </si>
  <si>
    <t>2019-10-07</t>
  </si>
  <si>
    <t>2023-02-07</t>
  </si>
  <si>
    <t>Elaine Fox</t>
  </si>
  <si>
    <t>grid.4991.5</t>
  </si>
  <si>
    <t>http://gtr.rcuk.ac.uk/project/D67B99E0-D8C2-4A79-891E-9582EE6C0A76</t>
  </si>
  <si>
    <t>https://app.dimensions.ai/details/grant/grant.8672189</t>
  </si>
  <si>
    <t>grant.7733379</t>
  </si>
  <si>
    <t>1840756</t>
  </si>
  <si>
    <t>NeuroDataRR: Predicting intelligence from resting-state fMRI: parcellation, pipelines and models</t>
  </si>
  <si>
    <t>Individual differences in cognitive abilities ultimately derive from differences in brain function. Recent studies have been able to predict, to some degree, individual differences in intelligence from the connectivity pattern among brain regions obtained at rest with functional magnetic resonance imaging (rs-fMRI). However, it remains unclear how reliable these findings are, how well they replicate, and to what extent they generalize to other samples. These questions have also limited our understand of what it is in the neuroimaging data that drives these predictions; for example, are there specific brain regions, or specific ways that the data are processed that make a difference? To address these questions this project will begin with a successful initial finding, predicting intelligence from rs-fMRI with a particular approach, in a large data set (the Human Connectome Project data, HCP). Building from this initial finding, a series of research aims will then investigate how different kinds of analyses might yield different results, how statistically reliable the findings are, how well they replicate, and how they generalize to databases other than the HCP. These findings will be high methodological value to all scientists working in this field and will also yield initial answers to important questions regarding the neural basis of intelligence. All work will use open-science practices including but not limited to pre-registration and data sharing of data and software. This project capitalizes on recent success in predicting general intelligence (g) from resting-state fMRI (rs-fMRI) data in the Human Connectome Project dataset (HCP). Its principal aims are to investigate the reliability, reproducibility, and generalizability of this finding. A first aim will quantify the effect of brain alignment, rs-fMRI denoising, brain parcellation, and model-learning strategy on the prediction of intelligence from rs-fMRI in the HCP. The aim will quantify how choices at key intersections in this processing decision tree affect final prediction results. This investigation will provide a valuable inventory of possible processing pipelines, and the difference that different parameter choices make; aim to yield a single "best" combination of analytical choices; and explore which anatomical brain regions, and networks, can best predict intelligence. A second aim will add graph-theoretical summary features and externally driven brain states to improve the prediction of intelligence in the HCP. Do features derived from rs- or task-fMRI yield substantially better predictions? Do models built separately from each paradigm, and for different tasks, point to shared anatomical regions? Combining features from both paradigms, what is the best prediction we can obtain? To investigate the generalizability of results obtained, the results will be replicated across three independent datasets: the Enhanced Nathan Kline Institute - Rockland Sample (NKI-RS; target 1000 participants, 6-85 year-olds), the NIH Adolescent Brain Cognitive Development dataset (ABCD; target 10,000 participants, 9-10 year-olds), and the Cambridge Center for Ageing and Neuroscience (Cam-CAN; 700 participants, 18-88 year-olds). These pre-registered studies will quantify how robust are the brain predictors of intelligence (to different subject samples, and different MRI acquisition methods). This award reflects NSF's statutory mission and has been deemed worthy of support through evaluation using the Foundation's intellectual merit and broader impacts review criteria.</t>
  </si>
  <si>
    <t>Ralph Adolphs</t>
  </si>
  <si>
    <t>http://www.nsf.gov/awardsearch/showAward?AWD_ID=1840756&amp;HistoricalAwards=false</t>
  </si>
  <si>
    <t>https://app.dimensions.ai/details/grant/grant.7733379</t>
  </si>
  <si>
    <t>grant.8598688</t>
  </si>
  <si>
    <t>R324U190001</t>
  </si>
  <si>
    <t>Developing Infrastructure and Procedures for the Special Education Research Accelerator</t>
  </si>
  <si>
    <t>Co-Principal Investigators: Therrien, William; Wong, Vivian 
In this project, researchers will develop and pilot test the Special Education Research Accelerator (SERA), a platform for organizing many research teams to collaboratively conduct high-quality, large-scale replication studies with diverse samples of learners with disabilities. The goal of SERA is to accelerate the process of gathering evidence on educational interventions for these learners and address some of the limitations of the special education research base. These include a lack of adequately powered randomized controlled trials (RCTs), especially for low-incidence disability populations; lack of transparency and openness; scarcity of independent, systematic replications; and limited diversity among researchers, study samples, settings, and contexts.  
To accomplish these goals, the research team will conduct a 2-year project to (a) develop infrastructure supports for SERA, (b) conduct a pilot test of SERA and analyze the data, and (c) assess the feasibility and usability of SERA. During Year 1, the research team will develop resources for training and technical assistance for research partners; templates for formalizing partnership relationships (data sharing agreements and IRB protocols); and an online data portal to house resources, facilitate data collection efforts, and track communication among the research team and partners. In Years 1 and 2, the research team will conduct a pilot study of SERA. Specifically, they will recruit research partners from across the U.S. who have expressed interest in being involved in open science projects; work with partners to select an intervention, outcome measures, and sample eligibility criteria; and train research partners on the intervention and study procedures. Research partners will then recruit students and conduct random assignment, implement the intervention and collect data, and submit data to the research team. In Year 2, the research team will analyze data to determine whether certain assumptions required for replication of results were met, estimate site effects and the pooled effect across sites on learner outcomes, evaluate replication success, and describe the quality of the data from research partners and the technical assistance provided by the research team. Finally, the research team will solicit feedback from research partners and facilitate an external review of the SERA processes, procedures, materials, and data to evaluate the feasibility and usability of SERA and inform future iterations of the platform.  
Related IES Projects: Developing Methodological Foundations for Replication Sciences (R305D190043)</t>
  </si>
  <si>
    <t>Bryan Cook</t>
  </si>
  <si>
    <t>University of Virginia</t>
  </si>
  <si>
    <t>grid.27755.32</t>
  </si>
  <si>
    <t>https://ies.ed.gov/funding/grantsearch/details.asp?ID=3356</t>
  </si>
  <si>
    <t>https://app.dimensions.ai/details/grant/grant.8598688</t>
  </si>
  <si>
    <t>13 Education; 1303 Specialist Studies In Education</t>
  </si>
  <si>
    <t>grant.3480639</t>
  </si>
  <si>
    <t>1245864</t>
  </si>
  <si>
    <t>CC-NIE Integration: Bringing Distributed High Throughput Computing to the Network with Lark</t>
  </si>
  <si>
    <t>The Lark project provides network-aware scheduling for distributed computing resources, allowing workload management schedulers to make network-aware provisioning decisions and providing mechanisms for individual batch jobs to describe and request the networking topology required. Specifically, Lark will integrate the capabilities of the perfSONAR, a network performance monitoring tool, and DYNES, a cyber-instrument for allocation of bandwidth guarantees, into distributed computing grid middleware such as Condor and glideinWMS. By using a multi-site IPv6 test-bed and collaborating with a Nebraska project to provide small starter clusters to local colleges, the project aims to produce production-quality technology that could be deployed into the Open Science Grid (OSG). This work will enable better trade-offs between selection of a site to execute jobs, data location decisions, performance, and security in large distributed computing environments, hence providing more effective use of limited resources. This project addresses a clear and immediate need in the Large Hadron Collider (LHC) computing environment, as network-aware scheduling will increase the amount of analysis the LHC experiment collaborations can perform. By integrating this work into the widely-used Condor high throughput computing software and into the OSG stack, the benefits will become available not only to LHC researchers, but to a number of science and industry projects that rely upon distributed high throughput computing.</t>
  </si>
  <si>
    <t>Brian Bockelman; Todd Tannenbaum</t>
  </si>
  <si>
    <t>http://www.nsf.gov/awardsearch/showAward?AWD_ID=1245864&amp;HistoricalAwards=false</t>
  </si>
  <si>
    <t>https://app.dimensions.ai/details/grant/grant.3480639</t>
  </si>
  <si>
    <t>grant.8540009</t>
  </si>
  <si>
    <t>1931348</t>
  </si>
  <si>
    <t>CSSI Elements: DataSwarm: A User-Level Framework for Data Intensive Scientific Applications</t>
  </si>
  <si>
    <t>This project creates a capability that will support the construction of large, data intensive scientific applications that must run on top of national cyberinfrastructure, such as large campus clusters, NSF extreme-scale computing facilities, the Open Science Grid, and commercial clouds. The new capability (DataSwarm) brings data requirements and software dependencies to the target cyberinfrastructure systems, and deploys them as and when required, rather than having these requirements pre-installed on the target systems. The motivation comes from applications in high energy physics, molecular dynamics, and quantum chemistry. The main motivation of the work is the challenge of scalable computing frameworks. Based on a prior development by the Principal Investigator (Work Queue), the current project provides technical innovation in three areas: (1) Molecular Task Composition. Molecular task composition is used as an abstraction for the precise construction of tasks that require a custom software environment, large data input, and a scratch data area to capture the outputs. By expressing these aspects explicitly instead of implicitly, the project improves the storage efficiency of large numbers of tasks. (2) In-Situ Data Management. In-situ storage management is performed to offset the increased storage consumption likely to occur under molecular task composition, avoiding unpredictable failures of tasks due to storage exhaustion. (3) Precision Provenance. Precision provenance of both data objects and task components enables the efficient re-use of resources across multiple runs, as well as precise incremental changes to complex workflows. For this project, the three key elements addressed are the software environment, input data, and a scratch data area. These elements are usually independently managed; here, they are bound together to form temporary "molecules" for task execution. The three applications included in this project represent three typical types of complex data and complex software dependencies. They include custom late-stage data analysis codes in high energy physics, complex multidimensional optimization, and ensemble molecular dynamics, respectively. This award reflects NSF's statutory mission and has been deemed worthy of support through evaluation using the Foundation's intellectual merit and broader impacts review criteria.</t>
  </si>
  <si>
    <t>Douglas Thain</t>
  </si>
  <si>
    <t>http://www.nsf.gov/awardsearch/showAward?AWD_ID=1931348&amp;HistoricalAwards=false</t>
  </si>
  <si>
    <t>https://app.dimensions.ai/details/grant/grant.8540009</t>
  </si>
  <si>
    <t>0802 Computation Theory and Mathematics; 0806 Information Systems; 0803 Computer Software; 08 Information and Computing Sciences; 08 Information and Computing Sciences; 08 Information and Computing Sciences</t>
  </si>
  <si>
    <t>grant.3103997</t>
  </si>
  <si>
    <t>0923037</t>
  </si>
  <si>
    <t>MRI: Acquisition of a Parallel Computing Cluster and Storage for the Marquette University Grid (MUGrid)</t>
  </si>
  <si>
    <t>This award is funded under the American Recovery and Reinvestment Act of 2009 (Public Law 111-5). The Marquette University computational grid (MUGrid) brings together a diverse team of investigators from mathematics, statistics, computer science, chemistry, electrical and computer engineering, mechanical engineering, and biomedical engineering to develop and utilize grid computing as an integral tool for computational research. This project expands the developing MUGrid with the acquisition of a new parallel computing cluster, storage and network infrastructure upgrades which will also provide the cyberinfrastructure for Marquette University's new graduate programs in Computational Sciences. The Computational Sciences program, part of the Department of Mathematics, Statistics and Computer Science, will serve as the central location for formal training on cyberinfrastructure technologies for research computing. In addition to formal training, an open-access seminar and regularly offered MUGrid ?boot camps? will provide training for students and faculty across campus, including individuals from traditionally under-represented groups in STEM disciplines. MUGrid's success will be evaluated through usage reports, longitudinal tracking of student career progress, and user surveys, which are aimed at monitoring job preparedness and impact on training a diverse workforce. The new parallel computing cluster and storage infrastructure will also be made available to the broader community through outreach activities. The resource will be part of Southeast Wisconsin High Performance (SeWHiP, http://www.sewhip.org) computing consortium's developing regional grid that will directly support academic/industry partnerships for healthcare, energy and water research in Southeast Wisconsin, the most diverse region of the state. Summer programs for K-12 teachers and students will provide training and access to MUGrid and SeWHiP resources. Projects developed on MUGrid will be used to promote science and engineering through partnerships with local museums such as Discovery World. Resources will be also made available to the Open Science Grid and TeraGrid. Resource usage tracking, longitudinal studies of impacts on K-12 student career paths, exhibit attendance, and surveys will be used to assess the impact of these outreach programs. Finally, training resources and software developed as a part of this project will be made widely available through the SeWHiP web site.</t>
  </si>
  <si>
    <t>2010-08-31</t>
  </si>
  <si>
    <t>Craig Struble; S. Scott Goldsborough; Lars Olson; Daniel Sem; Kathy Lang</t>
  </si>
  <si>
    <t>Marquette University</t>
  </si>
  <si>
    <t>grid.259670.f</t>
  </si>
  <si>
    <t>http://www.nsf.gov/awardsearch/showAward?AWD_ID=0923037&amp;HistoricalAwards=false</t>
  </si>
  <si>
    <t>https://app.dimensions.ai/details/grant/grant.3103997</t>
  </si>
  <si>
    <t>grant.6933524</t>
  </si>
  <si>
    <t>1656004</t>
  </si>
  <si>
    <t>Generalizing Bayesian phylogenetics to infer shared evolutionary events</t>
  </si>
  <si>
    <t>This project will develop a new method for estimating evolutionary relationships that takes into account situations where multiple lineages of organisms diverge at the same time. Biologists in disciplines as diverse as genome evolution, microbiome evolution, epidemiology, parasitology, and biogeography will be able to use this method to test predictions of such patterns across the Tree of Life. In this research, researchers will use the new method to test whether changes in climate and sea levels over the past 25 million years have contributed to the generation of the rich biodiversity of Southeast Asia. This project will have far-reaching societal benefits by providing educational opportunities to the under-served prison population. To initiate the incorporation of more STEM courses into the curriculum of the Alabama Prison + Arts Education Project, the researchers will develop and teach a 14-week evolutionary biology course to prisoners in Alabama. To maximize the reproducibility, transparency, and utility of the research and educational aspects of this project, the researchers will follow open-science principles by using software to record their progress in real time and make it publicly available on the Internet. The first aim of this project is to develop a general statistical framework for inferring evolutionary relationships that allows for (1) lineages to diverge into more than two descendant lineages (multifurcations) and (2) two or more lineages to diverge at the same time in the past (co-divergences). To do this, the researchers will develop a class of probability distributions over the entire space of possible evolutionary relationships, including multifurcations and co-divergences, and a numerical approach to explore this space while estimating the relationships among genes, organisms, or populations. The second aim of this project is to use extensive computer simulations to assess how well the method performs across a broad range of conditions. Of particular interest is determining how much the new method improves the accuracy and precision of phylogenetic inference when multifurcations and co-divergences occur in the simulations, and whether there is a cost to using the new method when they do not occur. The third aim of the project is to infer more precisely how historical changes to the landscape of Southeast Asia have contributed to the rich biodiversity of this region. To address this question, the researchers will extract genomic data from specimens of three genera of geckos distributed across Southeast Asia, and apply their new method to these data. This will allow the researchers to estimate the probability of temporal patterns of divergence during the evolutionary history of these geckos that are predicted by past changes to the landscape. The new methods being generated will allow biologists to see and modify the Tree of Life in a new framework with a more realistic sequence of ancestral/descendant relationships including cases where more than two descendants evolve from a single ancestor.</t>
  </si>
  <si>
    <t>Jamie Oaks</t>
  </si>
  <si>
    <t>Auburn University</t>
  </si>
  <si>
    <t>grid.252546.2</t>
  </si>
  <si>
    <t>http://www.nsf.gov/awardsearch/showAward?AWD_ID=1656004&amp;HistoricalAwards=false</t>
  </si>
  <si>
    <t>https://app.dimensions.ai/details/grant/grant.6933524</t>
  </si>
  <si>
    <t>0604 Genetics; 0603 Evolutionary Biology; 06 Biological Sciences; 06 Biological Sciences</t>
  </si>
  <si>
    <t>grant.7882738</t>
  </si>
  <si>
    <t>61080</t>
  </si>
  <si>
    <t>The Development and Consequences of Moralizing God Concepts</t>
  </si>
  <si>
    <t>This project will delineate the core themes of religious cognition, moral cognition, and social cognitive development by examining the development and consequences of moralizing God concepts (the idea that God knows and cares about morally relevant behaviors). I will unite approaches from social, cognitive, and developmental psychology and the cognitive science of religion to answer 2 Big Questions: What is the role of religion and spirituality in human experience? How and why does social cognition change across development? The 7 studies will address 3 specific questions: 1) How do children and adults attribute knowledge of moral transgressions to God? 2) How do children and adults expect God to respond to transgressions? 3) How do expectations regarding God’s responses to transgressions shape participants’ own responses?  This project is needed to clarify mechanisms underlying moralizing God concepts and illuminate the consequences of God concepts for behavior. By doing so, the project will contribute to theorizing regarding religious cognition, morality, and development. This work will also offer insights that may help people act pro-socially (e.g., apologize after transgressing).Results will be shared with scientists and laypeople. Deliverables include 4 peer-reviewed articles, 11 conference abstracts, 2 op-eds, 3 summaries of talks to laypeople, and open science materials (e.g., pre-registrations, study materials, and datasets associated with each article). This research will lead to enduring impacts in 3 areas: 1) increasing scientific knowledge of religion, morality, and development; 2) promoting interdisciplinary research; 3) increasing laypeople’s scientific understanding and engagement. These impacts will influence scientists by promoting new discoveries and collaborations. They will also influence laypeople by leading to knowledge that can be used to facilitate pro-social responses to transgressions and by involving families in scientific discovery.</t>
  </si>
  <si>
    <t>2021-08-01</t>
  </si>
  <si>
    <t>Larisa Heiphetz</t>
  </si>
  <si>
    <t>Columbia University</t>
  </si>
  <si>
    <t>grid.21729.3f</t>
  </si>
  <si>
    <t>https://www.templeton.org/grant/the-development-and-consequences-of-moralizing-god-concepts</t>
  </si>
  <si>
    <t>https://app.dimensions.ai/details/grant/grant.7882738</t>
  </si>
  <si>
    <t>grant.7724967</t>
  </si>
  <si>
    <t>R25GM129233</t>
  </si>
  <si>
    <t>BrainWaves: an EEG-based neuroscience curriculum development and teacher training for underserved high schools</t>
  </si>
  <si>
    <t>Abstract New York University's (NYU) Center for Neural Science, the Department of Teaching and Learning and the Center for Research on Higher Education Outcomes will partner with New York City underserved public high schools to develop, implement, evaluate, and disseminate an innovative EEG-based cognitive neuroscience curriculum. In BrainWaves, high school students (10th and 11th grades) will become brain scientists in an original study of their own creation: They will be provided with the content knowledge and practices to design and conduct a comprehensive neuroscience research study in their own classroom with the use of portable low cost brainwave measuring devices (electroencephalography (EEG) headsets). The proposed curriculum has two units. The first unit, which will be informed by previous SEPA-funded programs, consists of a broad introduction to both cognitive neuroscience content and experimental design. Students will be trained to use EEG headsets and will learn about the process of designing a neuroscience study as well as research ethics issues. The second unit of the curriculum will differ across the intervention group and the control group. Students in the intervention group will first work in small teams to propose an original research question and formulate a detailed plan to execute an EEG study. They will then evaluate the different proposals and select one that will be carried out in the classroom. Next, students will design the experiment, collect data and analyze it, and lastly share their results with their community (e.g., through a science fair). In the process, students will be mentored by their science teacher as well as a neuroscientist affiliated with NYU. The control group will involve journal club style discussions of EEG research papers. The curriculum will be accompanied by an open-science, open-source software package (OpenEXP) that will guide students through the process of designing their experiments, as well as collecting and analyzing data. Finally, we will develop a professional development course for teachers and science mentors with an explicit emphasis on mentoring students in research projects. The main educational research questions posed in this proposal can be formulated as follows: 1) Does a technology supported, inquiry-based neuroscience curriculum (BrainWaves) impact student understandings of neuroscience content and experimental design and their attitudes toward science? 2) How does engagement with the BrainWaves curriculum and program resources affect teachers' attitudes towards neuroscience teaching? The program evaluation will take place over three years in 10 schools every year. Schools will be randomly assigned to the intervention or control group every semester. The Impact of BrainWaves on students will be assessed using pre- and post-program surveys. The effectiveness of teachers' professional development and instructional implementation will be evaluated with classroom observations and teacher surveys.</t>
  </si>
  <si>
    <t>IDO DAVIDESCO; WENDY A. SUZUKI</t>
  </si>
  <si>
    <t>http://projectreporter.nih.gov/project_info_description.cfm?aid=9769821</t>
  </si>
  <si>
    <t>https://app.dimensions.ai/details/grant/grant.7724967</t>
  </si>
  <si>
    <t>grant.3495504</t>
  </si>
  <si>
    <t>NE/L010453/1</t>
  </si>
  <si>
    <t>This innovative interdisciplinary project aims to develop an easy-to-use, evidence-based resource which can be used in decision-making in drought risk management. To achieve this, we will bring together information from drought science and scenario-modelling (using mathematical models to forecast the impacts of drought) with stakeholder engagement and narrative storytelling. While previous drought impact studies have often focused on using mathematical modelling, this project is very different. The project will integrate arts, humanities and social science research methods, with hydrological, meteorological, agricultural and ecological science knowledge through multi-partner collaboration. Seven case study catchments (areas linked by a common water resource) in England, Wales and Scotland will be selected to reflect the hydrological, socio-economic and cultural contrasts in the UK. Study of drought impacts will take place at different scales - from small plot experiments to local catchment scale. Citizen science and stakeholder engagement with plot experiments in urban and rural areas will be used as stimuli for conversations about drought risk and its mitigation. 
The project will: (i) investigate different stakeholder perceptions of when drought occurs and action is needed; (ii) examine how water level and temperature affect drought perception; (iii) explore the impact of policy decisions on drought management; (iv) consider water users' behaviours which lead to adverse drought impacts on people and ecosystems and; (v) evaluate water-use conflicts, synergies and trade-offs, drawing on previous drought experiences and community knowledge.
The project spans a range of sectors including water supply; health, business, agriculture/horticulture, built environment, extractive industries and ecosystem services, within 7 case-study catchments. Through a storytelling approach, scientists will exchange cutting edge science with different drought stakeholders, and these stakeholders will, in turn, exchange their knowledge. Stakeholders include those in: construction; gardeners and allotment holders; small and large businesses; local authorities; emergency planners; recreational water users; biodiversity managers; public health professionals - both physical and mental health; and local communities/public. 
The stakeholder meetings will capture various data including:
- different stakeholder perceptions of drought and its causes
- local knowledge around drought onset and strategies for mitigation (e.g. attitudes to water saving, responses to reduced water availability)
- insights into how to live with drought and increase individual/community drought resilience
- the impact of alternating floods and droughts
The information will be shared within, and between, stakeholder groups in the case-studies and beyond using social media. This information will be analysed, and integrated with drought science to develop an innovative web-based decision-making utility. These data will feedback into the drought modelling and future scenario building with a view to exploring a variety of policy options. This will help ascertain present and future water resources availability, focusing on past, present and future drought periods across N-S and W-E climatic gradients. The project will be as far as possible be 'open science' - maintaining open, real-time access to research questions, data, results, methodologies, narratives, publications and other outputs via the project website, updated as the project progresses.
Project outputs will include: the decision-making support utility incorporating science-narrative resources; hydrological models for the 7 case-study catchments; a social media web-platform to share project resources; a database of species responses/management options to mitigate drought/post-drought recovery at different scales, and management guidelines on coping with drought/water scarcity at different scales.</t>
  </si>
  <si>
    <t>Martina McGuinness</t>
  </si>
  <si>
    <t>University of Sheffield</t>
  </si>
  <si>
    <t>University of Sheffield; South Yorkshire Fire and Rescue</t>
  </si>
  <si>
    <t>grid.11835.3e; grid.499526.5</t>
  </si>
  <si>
    <t>http://gtr.rcuk.ac.uk/project/1588970D-DBA9-4DDD-A840-81CF67F24BB9</t>
  </si>
  <si>
    <t>https://app.dimensions.ai/details/grant/grant.3495504</t>
  </si>
  <si>
    <t>grant.5541285</t>
  </si>
  <si>
    <t>1642409</t>
  </si>
  <si>
    <t>SI2-SSE: Scaling up Science on Cyberinfrastructure with the Cooperative Computing Tools</t>
  </si>
  <si>
    <t>This project will support the continued development of the Cooperating Computing Tools (CCTools)software, which provides scientists with the ability to distribute existing simulation and analysis software codes to large numbers of computers in commercial clouds, advanced supercomputers, or both. As a result, research in fields such as physics, biology, and chemistry can be accelerated, in some cases, by a hundred- or even a thousand-fold. Staff and students involved in this project will develop new software capabilities and work closely with scientific communities to improve their productivity in advanced computing facilities. The project will also help to develop a technical workforce by training graduate and undergraduate students in advanced software engineering skills. Today's computational scientist has access to an extraordinary range of computing facilities, including thousands of cores and petabytes of storage drawn from commercial cloud providers, university clusters, or national computing resources. However, end users often want to connect these systems in ways that the designers did not anticipate. They may wish to access data at one facility, run software at a second facility, and store the results at yet another. However, combining infrastructure is much harder than it ought to be, because most resources assume that their users only live within that particular closed world. Programs built in one environment may not run in another; data stored in one system may not be accessible in another; specialized programming models may be fast on one machine, but useless on another machine. Researchers do not want to be tied down to a single system; rather, they want standard programs to execute easily across all environments. This project will create new features and support users of the Cooperating Computing Tools (CCTools) software which provides scientific users with the ability to harness large scale cyber-infrastructure for data intensive scientific applications. The key components are the Parrot virtual filesystem, the Makeflow workflow system, and the Work Queue application framework. These components can be used separately or together to take existing POSIX applications and scale them up from a single laptop all the way to national scale infrastructure. This project will advance the development of the CCTools software to meet the changing technology landscape in three key respects: exploiting container technologies, making efficient use of local concurrency, and performing capacity management at the workflow scale. This grant will support a small team of students and staff who will engage user communities to understand their needs, sustain and extend the software on current cyberinfrastructure, and perform outreach and education to users both new and old. The project will focus on active user communities in high energy physics, which rely on Parrot for global scale filesystem access in campus clusters and the Open Science Grid; bioinformatics users executing complex workflows via the VectorBase, LifeMapper, and CyVerse disciplinary portals, and ensemble molecular dynamics applications that harness GPUs from XSEDE and commercial clouds.</t>
  </si>
  <si>
    <t>http://www.nsf.gov/awardsearch/showAward?AWD_ID=1642409&amp;HistoricalAwards=false</t>
  </si>
  <si>
    <t>https://app.dimensions.ai/details/grant/grant.5541285</t>
  </si>
  <si>
    <t>0802 Computation Theory and Mathematics; 0801 Artificial Intelligence and Image Processing; 0806 Information Systems; 0803 Computer Software; 08 Information and Computing Sciences; 08 Information and Computing Sciences; 08 Information and Computing Sciences; 08 Information and Computing Sciences</t>
  </si>
  <si>
    <t>grant.7077332</t>
  </si>
  <si>
    <t>N000141612504</t>
  </si>
  <si>
    <t>Investigation of Dynamic Processes in Energetic Materials by Ultrafast Transmission Electron Microscopy at the Nanoscale</t>
  </si>
  <si>
    <t>Investigation of Dynamic Processes in Energetic Materials by Ultrafast Transmission Electron Microscopy at the Nanoscale. 
Fundamental understanding and prediction capability of energy localization and evolution in
reactive materials are limited by the lack of understanding of the details of the processes occurring
at different time and length scales. Energetic materials typically contain two or more
phases/components. Under impact, mechanical energy will be localized due to the formation of
stress-concentration sites such as localized contact points, friction, void collapse, and deformation
bands inside the heterogeneous materials. Energy localization leads to localized temperature rise,
and eventually the formation of hot spots that lead to ignition. While this general concept has been
widely accepted, the desired predictive capabilities for the hot-spot formation and ignition have
not been developed primarily due to the lack of quantitative experimental measurements. For
example, it is likely that the hot-spot mechanism changes with loading (type, amount, etc.), rate
and nature of the stress-concentration sites. Currently it is not certain exactly how the mechanism
changes as conditions and materials are changed, and there is inadequate data to validate models.
Despite impressive recent advances in experiments and simulations, several fundamental
scientific questions remain open at all the relevant scales. For example, while hotspots are known
to play a central role in shock-initiation of these materials, only indirect information about them
exists; the relative importance of various microstructural features in generating critical hot-spots
is not known. Recent simulations showed that the size and thermodynamic conditions of hotspots
are not sufficient to determine their criticality, indicating that non-statistical processes and
mechanochemistry play an important role; these predictions challenge prevailing theories and have
not been confirmed or denied experimentally. Conventional experiments to date lacked the
required combined spatial and temporal resolution to observe hot-spot dynamics and models
lacked the fidelity or ability to reach the appropriate scales to answer these questions. This
proposed research focuses on this need and will develop fundamental understandings of the
hot-spot dynamics through utilization of state-of-the-art Ultrafast Transmission Electron
Microscopy (UTEM) system at the PI’s laboratory at Purdue University. A successful project
will result in: (i) a more fundamental understanding of chemistry and physical processes at extreme
conditions, and provide definite answers to the most pressing open science questions in the field,
and (ii) development of novel ultrafast instrumentation and techniques to probe dynamic processes
in energetic composites to advance the molecular, crystal and microstructural level research on
materials in general. The focus will be on a series of materials of increasing complexity to isolate
the various physics involved, starting with crystalline HMX, then moving to HMX-polymer
composites of varying microstructure and formulations including metallic nanoparticles to
increase the energy content. These materials will be subject to a variety of loading including shock,
thermal, and combinations thereof.</t>
  </si>
  <si>
    <t>2016-06-10</t>
  </si>
  <si>
    <t>Volkan Ortalan</t>
  </si>
  <si>
    <t>Purdue University System</t>
  </si>
  <si>
    <t>grid.411031.6</t>
  </si>
  <si>
    <t>United States Department of the Navy</t>
  </si>
  <si>
    <t>https://app.dimensions.ai/details/grant/grant.7077332</t>
  </si>
  <si>
    <t>09 Engineering; 02 Physical Sciences; 0912 Materials Engineering; 0299 Other Physical Sciences</t>
  </si>
  <si>
    <t>grant.3490487</t>
  </si>
  <si>
    <t>1351748</t>
  </si>
  <si>
    <t>CAREER: Action Binding During Long-term Sequential Skill Learning: Computational and Neural Mechanisms</t>
  </si>
  <si>
    <t>How does someone learn a complex skill that unfolds over time, such as learning to play a piano sonata? This ability entails interacting processing levels, including conceptual knowledge (e.g., the notes of the melody on the sheet of music) and motor production (e.g., the actions of physically pressing the piano keys). This research program will combine computational models, neuroimaging, and brain stimulation methods to explore how these two levels of sequential skill knowledge are acquired by interacting brain systems. The work takes advantage of the fact that motor learning leaves a signature in the timing movements, called "chunking." The impact of this project extends from clinical rehabilitation to basic models of brain function. A hallmark symptom of some neurodegenerative conditions, like Parkinson's disease, is a difficulty in learning new skills. Understanding how skill learning occurs in the healthy brain can provide critical insights into how it is affected in neurological conditions. Scientifically, this research program will also attempt to bridge two largely independent literatures in cognitive science (sequential skill learning) and neuroscience (basal ganglia plasticity), providing a biologically meaningful foundation for well established psychological phenomena. Finally, by producing new tools and novel data sets that will be made publicly available, the work will integrate with the broader open-science community that seeks to foster the scientific enterprise by improving access to tools and data.</t>
  </si>
  <si>
    <t>2014-06-01</t>
  </si>
  <si>
    <t>Timothy Verstynen</t>
  </si>
  <si>
    <t>Carnegie Mellon University</t>
  </si>
  <si>
    <t>grid.147455.6</t>
  </si>
  <si>
    <t>http://www.nsf.gov/awardsearch/showAward?AWD_ID=1351748&amp;HistoricalAwards=false</t>
  </si>
  <si>
    <t>https://app.dimensions.ai/details/grant/grant.3490487</t>
  </si>
  <si>
    <t>1701 Psychology; 1109 Neurosciences; 17 Psychology and Cognitive Sciences; 11 Medical and Health Sciences</t>
  </si>
  <si>
    <t>grant.8604759</t>
  </si>
  <si>
    <t>71636</t>
  </si>
  <si>
    <t>Creating a 'white label' version of the Platform for Engaging Everyone Responsibly for sharing health information on a person's own terms, Phase 1</t>
  </si>
  <si>
    <t>The Foundation's Reinventing Discovery initiative was designed to explore: (1) new collaborative models of patients, researchers, practitioners, and funders; and (2) the platforms and tools being created for shared data and open science, and to demonstrate the value of the models, platforms, and tools in accelerating medical discovery.  This project will support the Genetic Alliance (GA) in developing a white-label, customizable version of its registry platform (PEER-Platform for Engaging Everyone Responsibly) that GA's more than 1,200-member disease organizations can use to enable individuals to share their health data as they so choose. Deliverables will include a stable white-label platform with standard and customizable elements; standards of practice for customization and widget for efficient customization of platform; a well organized and tested "kit" approach to creating a registry project that can be predictably deployed within a disease organization; a dashboard for reports on the number of advocacy organizations that adopt PEER and customize it; reports for other metrics, including the number of individuals at each stage of enrollment and their choices for sharing information for research purposes; a quantitative description of the range of choices individuals need in determining what, where, and with whom their health information gets shared; pre- and post-test results to determine participants' understanding of granular preferences; an analysis of the degree to which participants utilize dynamic control; documentation of all costs in the system, including recruitment, testing, archiving data, automated follow-up notices, and data sharing; a business model that creates a sustainable product and responsible stewardship; a series of papers on the ethical implications of applied dynamic and granular privacy, sharing, and access; plans for a system for lower-literacy groups to engage people easily through video and images; and a text-only system to allow engagement with individuals with limited online access.</t>
  </si>
  <si>
    <t>2014-12-01</t>
  </si>
  <si>
    <t>Sharon Fontaine Terry; Tetyana Murza</t>
  </si>
  <si>
    <t>Genetic Alliance</t>
  </si>
  <si>
    <t>grid.434656.6</t>
  </si>
  <si>
    <t>Robert Wood Johnson Foundation</t>
  </si>
  <si>
    <t>https://www.rwjf.org/en/how-we-work/grants-explorer.html#k=71636</t>
  </si>
  <si>
    <t>https://app.dimensions.ai/details/grant/grant.8604759</t>
  </si>
  <si>
    <t>grant.7547295</t>
  </si>
  <si>
    <t>6645</t>
  </si>
  <si>
    <t>To help move the Open Science Framework (OSF) to version 1.0, and to foster the development of an open source/open science community</t>
  </si>
  <si>
    <t>This project funds an ambitious project by Brian Nosek, a professor of psychology at the University of Virginia, to develop and expand an institutional framework for collaborative scientific work—the Open Science Framework (OSF)—that’s modeled on the open source development protocols that have been so successful in the cooperative development of software. Nosek’s project is based on the insight that scientists could develop much more efficient collaboration practices, saving themselves time and improving the quality and velocity of their work, by borrowing the basic methods and tools of open software development. These include versioning (creating an edit log that tracks changes to any files associated with a project), “tagged releases” (locking a particular, tested version of a project for broader dissemination), “forking” (creating a personal copy of a project to add one’s own edits or additions), and “pull requests” (a request to the owner of a project to merge changes in a “forked” version back into the original). Funded activities include further development of the OSF, the construction of an applications programming interface that would allow the OSF to seamlessly interoperate with other tools and platforms, and collaborations with other developers of scientific cyberinfrastructure.</t>
  </si>
  <si>
    <t>https://sloan.org/grant-detail/6645</t>
  </si>
  <si>
    <t>https://app.dimensions.ai/details/grant/grant.7547295</t>
  </si>
  <si>
    <t>08 Information and Computing Sciences; 0803 Computer Software</t>
  </si>
  <si>
    <t>grant.3851054</t>
  </si>
  <si>
    <t>1440785</t>
  </si>
  <si>
    <t>CC*IIE Networking Infrastructure: A Performant and Reliable Science DMZ for National and International Collaboration</t>
  </si>
  <si>
    <t>The University of Chicago (UChicago) has built a high-speed Science DMZ network that includes a 100Gbps uplink to Research and Education networks. This network provides researchers with the bandwidth required to collaborate both nationally and internationally at extremely high speeds. The initial experimental build was completed in a non-redundant fashion, which means that a single failure or disruption has the potential to impact every project dependent on the Science DMZ. Further, multiple projects have demonstrated high-bandwidth needs that will quickly congest the singular 100Gbps uplink available. To address these risks and concerns, UChicago is building a redundant Dense Wave Division Multiplexing (DWDM) System between its main Hyde Park campus and a location in downtown Chicago. This system includes a second 100Gbps capable router that provides UChicago?s Science DMZ network with additional capacity and resiliency. Upon completion, the system will provide researchers with a highly available, extremely high-capacity network foundation that enables them to maximize their scientific productivity. Amongst science projects that will benefit are: - ATLAS collaboration at the CERN Large Hadron Collider (LHC) - Bionimbus - Open Science Data Cloud Project designed for managing and analyzing genomic data - The Kavli Institute for Cosmological Physics (KICP) advancing research on the nature of dark matter and dark energy - The South Pole Telescope (SPT) collaboration ? a survey of cosmic microwave background (CMB) radiation - The Urban Center for Computation and Data (UrbanCCD) partnering with the City of Chicago to design and implementation its next generation data analytics platform.</t>
  </si>
  <si>
    <t>Klara Jelinkova; Robert Gardner; Robert Grossman; Ian Foster</t>
  </si>
  <si>
    <t>http://www.nsf.gov/awardsearch/showAward?AWD_ID=1440785&amp;HistoricalAwards=false</t>
  </si>
  <si>
    <t>https://app.dimensions.ai/details/grant/grant.3851054</t>
  </si>
  <si>
    <t>grant.3121893</t>
  </si>
  <si>
    <t>1056987</t>
  </si>
  <si>
    <t>CAREER: Development of a Fast Hardware Tracker for ATLAS and Massively Parallel Computing Strategies for Integrated Research, Education, and Outreach in Particle Physics</t>
  </si>
  <si>
    <t>With this award, Professor Neubauer will pursue a five-year plan to develop strategies for processing, analyzing, and visualizing vast quantities of data obtained with the ATLAS detector at the Large Hadron Collider (LHC). In collaboration with personnel at the University of Chicago, hardware will be developed for a fast hardware tracker (FTK) system as an upgrade to the current ATLAS trigger system. Designed to exploit unique tracking signatures produced by events of interest, this system will be crucial for maintaining good efficiency and operational stability of the ATLAS trigger. Data collected by the ATLAS experiment at the LHC will be analyzed in novel ways to try to elucidate the unknown physics behind electroweak symmetry breaking (EWSB) and discover new physics at the TeV scale. Course materials in multivariate analysis and scientific GPU computing that will cut across departmental boundaries will be developed for a new special topics graduate-level class, Advanced Analysis Techniques. Finally, curriculum developed for the NSF sponsored EnLiST-L program (Entrepreneurial Leadership in Science Teaching and Learning) will be more widely disseminated through the use of technology, thereby increasing the engagement of underserved individuals and communities, including at-risk youth in the Chicago area and the hearing-impaired. The project will also enhance existing infrastructure to support collaborative science requiring data-intensive computing in the U.S. through active participation in the Open Science Grid.</t>
  </si>
  <si>
    <t>Mark Neubauer</t>
  </si>
  <si>
    <t>http://www.nsf.gov/awardsearch/showAward?AWD_ID=1056987&amp;HistoricalAwards=false</t>
  </si>
  <si>
    <t>https://app.dimensions.ai/details/grant/grant.3121893</t>
  </si>
  <si>
    <t>grant.3080748</t>
  </si>
  <si>
    <t>0722936</t>
  </si>
  <si>
    <t>MRI: Acquisition of the Second Phase of the Grid Laboratory of Wisconsin (GLOW-II)</t>
  </si>
  <si>
    <t>Proposal #: CNS 07-22936 PI(s): Livny, Miron Dasu, Sridhara R.; De Pablo, Juan J.; DeLuca, Paul M.; Schwartz, David C Institution: University of Wisconsin - Madison Madison, WI 53715-1218 Title: MRI/Acq.: Acq of the Second Phase of the Grid Laboratory of Wisconsin (Glow-II) Project Proposed: This project, acquiring the hardware resources needed to refresh and expand the computing power of GLOW, expands the reach, scope, and capacity of the institutional grid while conducting a broad and compute intensive research agenda. GLOW-II spans ten domains--Biostatistics and Medical Informatics, Chemical and Biological Engineering, Chemistry, Computer Sciences, Engineering Physics, Genomics, Genetics, Materials Science and Engineering, Medical Physics, Physics and Astrophysics--each with significant computational needs. The laboratory, consisting of eight physical sites, provides the necessary hardware, software, and support infrastructure for the development and experimental evaluation of grid-aware scientific applications. Within GLOW-II new HTC technologies will be harnessed and new organizational structures will be established to meet the computational needs of leading-edge research in the biological and physical sciences. GLOW-II enables cross-fertilization of active research pursuits within the CS department, particularly developers of distributed technologies and tools, providing the CS group with a larger and diverse real-life distributed environment that is an integral part of the national cyberinfrastructure. The technologies, applications, and organizational structures of this computing environment can provide the power to transform scientific processes and methodologies. The success of GLOW and the underlying High Throughput Computing (HTC) technologies that power it have inspired and influenced many campus grids helping shape the campus-grid centric vision of the Open Science Grid (OSG). Broader Impacts: GLOW-II interdisciplinary impacts span across all ranks of the scientific community. Computing throughput, and consequently the size and complexity of the problems studied, will be increased. The infrastructure enables development of new IT technologies in response to explicit needs and their evaluation in real-life settings. Changing the national cyberinfrastructure landscape and pioneering new scientific computing paradigms, new domains will be engaged and students and system administrators will be trained. Outreach, education, and training programs will ensure inclusion of students, educators, and next generation researchers.</t>
  </si>
  <si>
    <t>2007-09-01</t>
  </si>
  <si>
    <t>Miron Livny; Paul DeLuca; David Schwartz; Juan De Pablo; Sridhara Dasu</t>
  </si>
  <si>
    <t>http://www.nsf.gov/awardsearch/showAward?AWD_ID=0722936&amp;HistoricalAwards=false</t>
  </si>
  <si>
    <t>https://app.dimensions.ai/details/grant/grant.3080748</t>
  </si>
  <si>
    <t>grant.7672368</t>
  </si>
  <si>
    <t>1826915</t>
  </si>
  <si>
    <t>CC* Networking Infrastructure: Building a Friction-free High-speed Science Network and DMZ to Support Data-intensive Research and Education at The College of New Jersey</t>
  </si>
  <si>
    <t>This project proposes a program of high-speed network upgrades at The College of New Jersey (TCNJ) to support cutting-edge computational research and education. Insufficient access to TCNJ's High Performance Computing cluster previously created a bottleneck that limited scientific research and training. These enhancements to TCNJ's science network will expand research capacity and efficiency, particularly in computationally intensive fields, including biochemistry, astrophysics, phylogenomics, high-resolution microscopy, and undergraduate science education, and will provide students with greater access to research opportunities in laboratories and classrooms while contributing to the preparation of a computationally literate workforce. The upgrades enable faster data acquisition and propagation and enhancing the research and external collaborations of the College's many computationally intensive researchers, including both faculty members and undergraduate students. Finally, as part of this project, a new data visualization short course is exposing a greater number of undergraduate students to TCNJ's computing resources. This project implements a new high-speed science network and DMZ at The College of New Jersey (TCNJ) to support cutting-edge computational research and education where insufficient access to TCN's High Performance Computing cluster previously created a bottleneck that limited scientific research and training. This project directly connects TCNJ's science buildings to its High Performance Computing cluster via a new 80 Gigabit per second (Gbps) backbone and 10 Gbps connections to targeted labs, classrooms, and offices. A new Science DMZ that uses the SciPass OpenFlow application is also being implemented. SciPass supports friction-free interconnectivity by automatically allowing "good" data flows to bypass the Science Network firewall in real-time. Network performance is being assessed and nationally benchmarked using perfSONAR, and a new collaboration with Open Science Grid is allowing TCNJ to connect directly to this distributed computing federation's national infrastructure. This award reflects NSF's statutory mission and has been deemed worthy of support through evaluation using the Foundation's intellectual merit and broader impacts review criteria.</t>
  </si>
  <si>
    <t>Sharon Blanton; Jeffrey Osborn</t>
  </si>
  <si>
    <t>http://www.nsf.gov/awardsearch/showAward?AWD_ID=1826915&amp;HistoricalAwards=false</t>
  </si>
  <si>
    <t>https://app.dimensions.ai/details/grant/grant.7672368</t>
  </si>
  <si>
    <t>grant.3073010</t>
  </si>
  <si>
    <t>0639193</t>
  </si>
  <si>
    <t>RCN: Coordinated Computing in Structural Biology</t>
  </si>
  <si>
    <t>Structural biology -- the determination and analysis of macromolecular structures in relation to their biological functions -- rests not only on its core experimental methodologies but also on the computational approaches that make it possible to collect and interpret the relevant data. A primary objective of the SBGrid Research Coordination Network (RCN) is to provide a uniform level of computing grid access and software availability to all structural-biology groups, including those in geographically underrepresented communities and smaller universities. The RCN will consolidate the high-performance computing resources of a large number of participating laboratories and build a bridge between the structural biology and the physical-sciences communities, through federation with Open Science Grid. The award will enhance the capacity of individual laboratories to solve challenging and ambitious structural biology problems, particularly ones that require use of multiple experimental technologies. The network will adapt a number of structural?biology applications to take advantage of grid resources and contemporary hardware technologies. It will encourage development of parallelized, grid-compatible software in affiliated laboratories, and will coordinate their installation, testing, and distribution. In this connection, the RCN will also support short courses in computer programming for structural biologists. By enabling access to a wide array of institutions and investigators, this RCN will have significant broader impacts.</t>
  </si>
  <si>
    <t>2007-08-01</t>
  </si>
  <si>
    <t>Piotr Sliz; Stephen Harrison</t>
  </si>
  <si>
    <t>Harvard University</t>
  </si>
  <si>
    <t>grid.38142.3c</t>
  </si>
  <si>
    <t>http://www.nsf.gov/awardsearch/showAward?AWD_ID=0639193&amp;HistoricalAwards=false</t>
  </si>
  <si>
    <t>https://app.dimensions.ai/details/grant/grant.3073010</t>
  </si>
  <si>
    <t>grant.7755814</t>
  </si>
  <si>
    <t>8521</t>
  </si>
  <si>
    <t>To implement and test features to signal credibility and trust on preprint services</t>
  </si>
  <si>
    <t>The Center for Open Science’s (COS) preprint platform was designed to serve a variety of scholarly communities, especially lowering barriers to entry for those disciplines new to preprint publication whose needs were not being served by the larger, more highly powered preprint servers like arXiv. This grant funds a project by COS founder Brian Nosek to use the COS preprint platform as the setting for a series of experiments that will test how user trust is affected by different preprint platform features. Nosek proposes to use the launch of already-planned features like annotation and visual icons to run a set of experiments on the assignment of trust by readers of scientific research. While the budget includes some technical development, the bulk of the requested funding will support the COS “metascience” team to take a mixed-methods research approach, combining surveys with analysis of usage data from the preprint servers to understand the impact of annotation and “reproducibility badges” on readers’ perceptions of trustworthiness of individual preprints and of the preprint server overall.</t>
  </si>
  <si>
    <t>https://sloan.org/grant-detail/8521</t>
  </si>
  <si>
    <t>https://app.dimensions.ai/details/grant/grant.7755814</t>
  </si>
  <si>
    <t>grant.6504724</t>
  </si>
  <si>
    <t>1659232</t>
  </si>
  <si>
    <t>CC* Networking Infrastructure: CICNet - The One-Rutgers Next Generation Data Driven Research Network</t>
  </si>
  <si>
    <t>CICNet, the One-Rutgers Next Generation Data Driven Research Network, supports the need of an increasingly diverse research community to access distributed data, cloud environments, advanced computing resources and other research instruments, including Sequencers, MRIs, Sensor Arrays, Electron Microscopes, and Radio Telescopes. The overarching goal of this project is to improve the productivity of the research community by removing bottlenecks associated with the movement of data not only between campuses, but with the national cyberinfrastructure ecosystem, including XSEDE, Open Science Grid, Pacific Research Platform, CloudLab, and GENI. With CICNet, Rutgers attempts to create a transformative research environment where central IT and the research community are partners and collaborators. CICNet evolves under this project to a 40Gbps research and education campus network across Rutgers, with a 100Gbps ScienceDMZ and 100Gbps connectivity to Internet2. CICNet is a research network that is also available as a research project. The partnership between central IT with the research community, including GENI/OpenFlow/SDN researchers, is designed as a model for integrating new network technologies into an existing framework, creating a path for future use both at Rutgers and beyond. The integration of OpenFlow with high performance computing, distributed across multiple campuses (Camden, Newark, and New Brunswick/Piscataway) is an innovative extension that Rutgers does not have in place today. Outreach and training led by the IT staff deploying CICNet and the Rutgers Wireless Research Group, WINLAB, extends the current relationship between both IT and the research and education communities. The completed network upgrade is designed to support significant new scientific research and education opportunities for multiple departments, colleges, and research groups across all Rutgers campuses that require access to remote instruments and/or transfer large datasets.</t>
  </si>
  <si>
    <t>2017-03-01</t>
  </si>
  <si>
    <t>2019-02-28</t>
  </si>
  <si>
    <t>Michele Norin; William Lansbury; James von Oehsen</t>
  </si>
  <si>
    <t>http://www.nsf.gov/awardsearch/showAward?AWD_ID=1659232&amp;HistoricalAwards=false</t>
  </si>
  <si>
    <t>https://app.dimensions.ai/details/grant/grant.6504724</t>
  </si>
  <si>
    <t>grant.3145165</t>
  </si>
  <si>
    <t>1246019</t>
  </si>
  <si>
    <t>CC-NIE Network Infrastructure: High Performance Research Networking (HiPerNet)</t>
  </si>
  <si>
    <t>This project, CC-NIE Network Infrastructure: High Performance Research Networking (HiPerNet), establishes a Science DMZ at the University of Chicago that is distinct from the general-purpose campus network and that is purpose-built for data-intensive science. This Science DMZ includes support for virtual circuits, software defined networking, and 100 gigabit Ethernet. It includes a targeted renovation of the existing campus networking infrastructure, focusing on intra-campus networking from labs and buildings which have high data I/O and networking needs, as well as improving the throughput from these facilities to high-speed national and international research networks. Intellectual Merit: This upgrade supports a range of projects in Astronomy, Astrophysics, Computer Science, Social Sciences, Genomics, and Particle Physics. Data-intensive science in these fields requires an upgrade to support high-performance bulk data movement, data-intensive experimental needs, and access to high performance national and international networks in order to foster collaboration and discovery on high-priority projects. The Science DMZ also benefits computer science projects at that are developing innovative data-intensive computing infrastructure, including Globus Online, Open Science Data Cloud, and the UDP-based Data Transfer (UDT) protocol, providing a testbed for new methods. Broader Impact: This upgrade enables researchers to share data with a larger community of users by facilitating collaboration across universities and labs. In addition, UChicago will take lessons learned from this experience and package them in a form suitable for consumption by other campuses pursuing similar goals. Enhancing campus networking abilities also benefits the surrounding community including schools, community hospitals, and the Adler Planetarium.</t>
  </si>
  <si>
    <t>2012-11-01</t>
  </si>
  <si>
    <t>2013-10-31</t>
  </si>
  <si>
    <t>Klara Jelinkova; Ian Foster; Robert Grossman</t>
  </si>
  <si>
    <t>http://www.nsf.gov/awardsearch/showAward?AWD_ID=1246019&amp;HistoricalAwards=false</t>
  </si>
  <si>
    <t>https://app.dimensions.ai/details/grant/grant.3145165</t>
  </si>
  <si>
    <t>grant.4318731</t>
  </si>
  <si>
    <t>1547249</t>
  </si>
  <si>
    <t>CICI: Secure Data Architecture: Shared Intelligence Platform for Protecting our National Cyberinfrastructure</t>
  </si>
  <si>
    <t>This research is expected to significantly enhance the security of campus and research networks. It addresses the emerging security challenge of open, unrestricted access to campus research networks, but beyond that it lays the foundation for an evolvable intelligence sharing network with the very real potential for national scale analysis of that intelligence. Further it will supply cyber security researchers with a rich real-world intelligence source upon which to test their theories, tools, and techniques. The research will produce a new kind of virtual security appliance that will significantly enhance the security posture of open science networks so that advanced high-performance network-based research can be carried out free of performance lags induced by more traditional security controls. This research will integrate prior research results, expertise and security products from from both the National Science Foundation and the Department of Energy to advance the security infrastructure available for open science networks, aka Science DMZs. Further the effort will actively promote sharing of intelligence among science DMZ participants as well as with national academic computational resources and organizations that wish to participate. Beyond meeting the security needs of campus-based DMZs, the effort will lay the foundation for an intelligence sharing infrastructure that will provide a significant benefit to the cybersecurity research community, making possible the collection, annotation, and open distribution of a national scale security intelligence to help test and validate on-going security research.</t>
  </si>
  <si>
    <t>2015-12-01</t>
  </si>
  <si>
    <t>Randal Butler; Alexander Withers; Adam Slagell; Ravishankar Iyer; James Marsteller</t>
  </si>
  <si>
    <t>http://www.nsf.gov/awardsearch/showAward?AWD_ID=1547249&amp;HistoricalAwards=false</t>
  </si>
  <si>
    <t>https://app.dimensions.ai/details/grant/grant.4318731</t>
  </si>
  <si>
    <t>grant.3132604</t>
  </si>
  <si>
    <t>1148443</t>
  </si>
  <si>
    <t>SI2-SSE: Enhancement and Support of Swift Parallel Scripting</t>
  </si>
  <si>
    <t>The Swift parallel scripting language enables scientists, engineers, and data analysts to express and coordinate parallel invocations of application programs on distributed and parallel computing platforms: one of the dominant modes of performing computation in science and engineering. Swift runs on a variety of HPC clusters and clouds, and enables users to move their application scripts between computing environments with relative ease. Swift comprises a programming model, scripting language, and runtime engine. Its implicitly parallel programming model allows users with minimal programming expertise to transparently utilize parallel and distributed systems. The scripting language is simple, minimal and standalone; the programming model has also been embedded into the Python and R languages. Swift is employed in many diverse domains, including biochemistry, neuroscience, climate model analysis, earthquake simulation, hydrology, energy forecasting, economics modeling, mass media analysis, materials science, and astronomy. This project makes usability and programmatic expressiveness enhancements to Swift, broadens its utility library, performs the testing and hardening needed to serve a large-scale national and global community, and extends existing documentation and training material in a manner that will create and serve a broad user base. It also develops enhancements in configuration, script debugging, exception handling, parallel collection processing, and data typing and mapping to make Swift increasingly productive. Swift enables users with little or no experience in parallel programming to leverage parallel and distributed computing environments ranging in scale from desktops to petascale supercomputers. It opens up powerful cyberinfrastructure like XSEDE, Open Science Grid, FutureGrid, and Blue Waters to a wide range and scale of scientific user communities, thus broadening participation in high performance computing.</t>
  </si>
  <si>
    <t>2012-04-01</t>
  </si>
  <si>
    <t>Michael Wilde</t>
  </si>
  <si>
    <t>http://www.nsf.gov/awardsearch/showAward?AWD_ID=1148443&amp;HistoricalAwards=false</t>
  </si>
  <si>
    <t>https://app.dimensions.ai/details/grant/grant.3132604</t>
  </si>
  <si>
    <t>grant.4313216</t>
  </si>
  <si>
    <t>1541310</t>
  </si>
  <si>
    <t>CC*DNI Networking Infrastructure: A Dedicated High-Speed Campus Research Network</t>
  </si>
  <si>
    <t>In order to accommodate the ever-increasing demand for transferring large amounts of data generated by various instruments and computational simulations, the focus of this project is to develop a dedicated high-speed research network at the University of Alabama at Birmingham (UAB). This networking infrastructure provides researchers at UAB with 10 Gigabits per second (Gbps) connections from selected computers to the shared computational facility. It accelerates campus data transfers at least 10-fold and provides access to 10 Gbps data transfer rates for researchers downloading/uploading large datasets from external data repositories and national computational resources such as XSEDE and Open Science Grid through the campus Internet2 connection. Network performance is monitored using perfSONAR and high-speed data transfer is supported through the use of dedicated data transfer nodes. This infrastructure is also used to explore Software-Defined Networking (SDN) technologies. This high-speed research network provides researchers and their graduate students with faster access to state-of-the-art cyberinfrastructure, thereby accelerating their research and improving their research productivity. Several important research activities in Biology, Physics, Material Science, Image Analysis, Cloud Computing, and Biomedical Engineering are enabled by this infrastructure and each project offers significant societal impacts in their respective areas of science and engineering. Underlying these efforts are UAB's strong commitments to a diverse student body and faculty, and long-term commitments by individual faculty involved in this project to training, mentoring, and recruiting women and underrepresented groups into science and engineering.</t>
  </si>
  <si>
    <t>2017-12-31</t>
  </si>
  <si>
    <t>Purushotham Bangalore</t>
  </si>
  <si>
    <t>University of Alabama at Birmingham</t>
  </si>
  <si>
    <t>grid.265892.2</t>
  </si>
  <si>
    <t>http://www.nsf.gov/awardsearch/showAward?AWD_ID=1541310&amp;HistoricalAwards=false</t>
  </si>
  <si>
    <t>https://app.dimensions.ai/details/grant/grant.4313216</t>
  </si>
  <si>
    <t>grant.3489234</t>
  </si>
  <si>
    <t>1341031</t>
  </si>
  <si>
    <t>CC-NIE Networking Infrastructure: Accelerating Science for Nebraska</t>
  </si>
  <si>
    <t>The project team, composed of campus administration, computer scientists and domain scientists, is working to bring 100 Gbps networking, an improved Science DMZ, and improved network research and development capabilities to the UNL campus. This serves projects at the Holland Computing Center (HCC), which provides centrally managed computational research resources and expert personnel for the support of hundreds of computational scientists across the state of Nebraska. The proposal team is upgrading UNL's network capacity to 100 Gbps to Internet2 from the Great Plains Network in Kansas City to HCC's Lincoln data center. This provides greatly enhanced access to HCC's existing high performance computing as well as over a petabyte of high-energy physics data for U.S. CMS (Compact Muon Solenoid). One driver for increased network bandwidth is the "Any Data, Anytime, Anywhere" project, led at UNL, which enables unorganized data analysis to individual U.S. CMS physicists through remote data access. Additional areas of work benefiting from the improvement include: Brain Imaging and Analysis, Next Generation Sequencing, Traffic Engineering, the Open Science Grid and MobilityFirst Future Internet architecture. The project aligns well with other local network research; for example, allowing greater WAN bandwidth to be dedicated to projects such as Lark, a prior CC-NIE award focusing on integrating the network and computing layers. This also funds hardware improvements to the local Science DMZ for monitoring (perfSonar-PS) and security (Bro IDS).</t>
  </si>
  <si>
    <t>Mark Askren; David Swanson; Byravamurthy Ramamurthy; Brian Bockelman</t>
  </si>
  <si>
    <t>http://www.nsf.gov/awardsearch/showAward?AWD_ID=1341031&amp;HistoricalAwards=false</t>
  </si>
  <si>
    <t>https://app.dimensions.ai/details/grant/grant.3489234</t>
  </si>
  <si>
    <t>grant.6938765</t>
  </si>
  <si>
    <t>1736028</t>
  </si>
  <si>
    <t>Oscillatory phase dynamics coordinate cognitive neural networks</t>
  </si>
  <si>
    <t>One of the most fundamental questions in neuroscience is how the 86 billion neurons in the human brain can coordinate their activity to give rise to our amazing cognitive abilities. With support from the National Science Foundation, Dr. Voytek and his research team at UC San Diego will examine the role that rhythmic fluctuations in the brain's electrical activity, namely neural oscillations or 'brain waves', play in shaping how the brain processes information and how groups of neurons communicate with one another. Using a sophisticated blend of human electrophysiology and innovative brain-state-dependent stimulus presentation, these projects will test how neural oscillations route the flow of information influence the brain's activity and, therefore, impact learning and memory. The results of these projects have broad implications ranging from age-related cognitive decline to cognitive enhancement. Additionally, this award will provide the resources for building open source methods and tutorials for analyzing complex, non-linear neural data, as well as support Dr. Voytek's extensive work in science communication and outreach. These open science, science communication, and diversity outreach initiatives will be distributed freely online with code and other materials and, ultimately, may be expanded into a Summer School focused on training students how to analyze oscillatory neural data and how to communicate their research to the public. These projects will extend our understanding of oscillatory phase as a neural communication mechanism. This is critical, as oscillations have been implicated in healthy cognitive functioning by allowing for efficient information transmission, top-down attentional control, cognitive control, and working memory maintenance, among many other functions. By extension, dysfunctional phase dynamics may underlie a variety of cognitive disruptions such as those seen in normal aging, as well as in psychiatric and neurological disease. These projects will significantly advance our understanding of network phase dynamics in human cognition specifically, and as a general a computational mechanism in general. This award will also support the development of a suite of computational tools, open source methods, and code for analyzing oscillatory phase networks and their computational capacity. Additionally, it will support continued development of a system for real-time, phase-triggered stimulus presentation, which will open entirely new avenues of cognitive research.</t>
  </si>
  <si>
    <t>2017-07-01</t>
  </si>
  <si>
    <t>Bradley Voytek</t>
  </si>
  <si>
    <t>http://www.nsf.gov/awardsearch/showAward?AWD_ID=1736028&amp;HistoricalAwards=false</t>
  </si>
  <si>
    <t>https://app.dimensions.ai/details/grant/grant.6938765</t>
  </si>
  <si>
    <t>1702 Cognitive Sciences; 1109 Neurosciences; 1701 Psychology; 17 Psychology and Cognitive Sciences; 11 Medical and Health Sciences; 17 Psychology and Cognitive Sciences</t>
  </si>
  <si>
    <t>grant.7615203</t>
  </si>
  <si>
    <t>T32GM128596</t>
  </si>
  <si>
    <t>Predoctoral Training Program in Biological Data Science at Brown University</t>
  </si>
  <si>
    <t>PROJECT SUMMARY (1 page/30 lines). In this era of Big Data, building a successful and independently funded biomedical research program requires fluency in both biological data (experimental data generation, bioinformatics, and statistical inference) and theory relevant to living systems (analytical modeling, computational simulation, and evolutionanry theory). This dichotomy is challenging to address in doctoral training: biology students are rarely trained to develop or critique new quantitative methods, and quantitative students analyzing biological data rarely gain depth in biological data generation. There is an urgent need to curb fragmented efforts to address these challenges, and to instead develop a centralized community and training program focused on fostering Biological Data Scientists: scientists whose research leverages observed patterns in biological data to generate new models and hypotheses for biological processes and systems. The objective of this Predoctoral Training Program in Biological Data Science at Brown University is to turn ?I-shaped? predoctoral students ? with strength in one discipline ? into ?pi-shaped? Biological Data Scientists with two core strengths: (1) generating and analyzing biological data, and (2) developing theoretical models for and testable hypotheses regarding biological processes. This centralized community at Brown University will be maintained by 28 engaged, crossdisciplinary faculty preceptors who will mentor four NIH-supported predoctoral trainees each year along with 4 Brown University-supported trainees each year (resulting in 40 Biological Data Scientists over 5 years) in a variety of didactic, research, and career development activities for one year. These activities will include a new year-long graduate seminar, crossdisciplinary research rotations, a program retreat for faculty and trainees, and a series of roundtable discussions focusing on professional development for interdisciplinary researchers. The resulting community will promote the development of skills essential for interdisciplinary biomedical research, including the ability to communicate science to both broad and field- specific audiences, navigate interdisciplinary collaboration and grant applications, interview for academic and industry-based research careers, and conduct reproducible and open science. The faculty preceptors' research programs cover multiple biological organisms, systems, and problems, ranging across evolutionary genetics, functional genomics, biological networks, molecular biology of aging, developmental robustness, biomedical informatics, regulation of immunity, and biological physics. Further, the preceptors have a combined annual research funding base of over $12 million in direct costs, offering a strong foundation to bolster this innovative training program. This training program will yield investigators equipped to extract new insights into living systems from complex biological datasets.</t>
  </si>
  <si>
    <t>SOHINI RAMACHANDRAN; BJORN SANDSTEDE; ZHIJIN JEAN WU; ELIEZER UPFAL</t>
  </si>
  <si>
    <t>Brown University</t>
  </si>
  <si>
    <t>grid.40263.33</t>
  </si>
  <si>
    <t>http://projectreporter.nih.gov/project_info_description.cfm?aid=9729797</t>
  </si>
  <si>
    <t>https://app.dimensions.ai/details/grant/grant.7615203</t>
  </si>
  <si>
    <t>06 Biological Sciences; 0604 Genetics</t>
  </si>
  <si>
    <t>grant.5225216</t>
  </si>
  <si>
    <t>118167</t>
  </si>
  <si>
    <t>Global mountain biodiversity assessment coordination office 2008-2010</t>
  </si>
  <si>
    <t>The Global Mountain Biodiversity Assessment (GMBA) is one of the internationally acting cross-cutting research networks of DIVERSITAS. GMBA acts as a platform of the international mountain biodiversity research (www.gmba.unibas.ch), currently listing more than 700 active partners worldwide. It aims to synthesise often fragmented knowledge, organize workshops/symposia and promote participation in international research projects. GMBA has also developed internationally accorded research guidelines for specific fields and encourages collaborative research programmes throughout the world and advocates the open access philosophy of GBIF and e-mining of mountain biodiversity data. The GMBA office is coordinating a network of field experiments worldwide, aiming to quantify the influences of land use and biodiversity on catchment value in steep mountian terrain, with successfully funded Joint Research Projects in Bolivia, Georgia, Austria, and upcomming projects in France, Switzerland and China.Main products of this funding period will include: •Global mountain biodiversity data portal and promotion of open access of geo-referenced mountain biodiversity data, in collaboration with the Global Biodiversity Information Facility (GBIF) in Copenhagen, Denmark; •publication of a synthesis book on mountain biodiversity data mining and results of comparative data-mining of GMBA data expert; •synthesis of results of the world-wide network of field experiments on land use and biodiversity, and catchment value in mountains (in a special journal issue or synthesis volume); •GMBA will link the mountain biodiversity community with the International Mechanism of Scientific Expertise on Biodiversity (IMoSEB), an international scientific biodiversity assessment panel.•organisation of the 2nd GMBA open science conference on mountain biodiversity in 2010. This will be the 10-year anniversary of GMBA under Swiss leadership.</t>
  </si>
  <si>
    <t>2008-02-01</t>
  </si>
  <si>
    <t>2011-02-28</t>
  </si>
  <si>
    <t>Christian Körner; Katrin Rudmann-Maurer; Katrin Rudmann-Maurer; Sylvia Martinez; Eva Maria Spehn</t>
  </si>
  <si>
    <t>University of Basel</t>
  </si>
  <si>
    <t>University of Basel; Swiss Academy of Sciences; University of Zurich</t>
  </si>
  <si>
    <t>grid.6612.3; grid.468402.c; grid.7400.3</t>
  </si>
  <si>
    <t>Switzerland; Switzerland; Switzerland</t>
  </si>
  <si>
    <t>http://p3.snf.ch/project-118167</t>
  </si>
  <si>
    <t>https://app.dimensions.ai/details/grant/grant.5225216</t>
  </si>
  <si>
    <t>grant.6493964</t>
  </si>
  <si>
    <t>730988</t>
  </si>
  <si>
    <t>Towards an e-infrastructure Roadmap for Open Science in Agriculture</t>
  </si>
  <si>
    <t>The strategic goal of e-ROSA is to provide guidance to EU policies by designing and laying the groundwork for a long-term programme aiming at achieving an e-infrastructure for open science in agriculture that would position Europe as a major global player at the forefront of research and innovation in this area. Through a foresight approach, the project will build a shared vision of a future sustainable e-infrastructure for research and education in agriculture and make it operable through pragmatic recommendations that will be reflected in a common roadmap.
This will be achieved through a process of co-design, involving mainly research and education communities but also practitioners and EU policy makers, and will build on the existing projects, networks, international alliances or initiatives that the project will systematically map and integrate in the analysis of grand challenges ahead and the identification of priorities and solutions towards an open, digital and data-intensive science in agriculture.</t>
  </si>
  <si>
    <t>French National Institute for Agricultural Research; Wageningen University &amp; Research</t>
  </si>
  <si>
    <t>grid.414548.8; grid.4818.5</t>
  </si>
  <si>
    <t>France; Netherlands</t>
  </si>
  <si>
    <t>http://cordis.europa.eu/project/rcn/206339_en.html</t>
  </si>
  <si>
    <t>https://app.dimensions.ai/details/grant/grant.6493964</t>
  </si>
  <si>
    <t>grant.7939516</t>
  </si>
  <si>
    <t>01FP1722</t>
  </si>
  <si>
    <t>Verbundvorhaben: 'Gendering MINT digital - Open Science aktiv gestalten', Teilvorhaben II: Kollaborative elektronische Werkzeuge und Open Source Repositorium für Open-Science-Module</t>
  </si>
  <si>
    <t>Collaborative project: 'Gendering MINT digital - actively shaping open science', subproject II: collaborative electronic tools and open source repository for open science modules</t>
  </si>
  <si>
    <t>Humboldt University of Berlin</t>
  </si>
  <si>
    <t>grid.7468.d</t>
  </si>
  <si>
    <t>https://foerderportal.bund.de/foekat/jsp/SucheAction.do?actionMode=view&amp;fkz=01FP1722</t>
  </si>
  <si>
    <t>https://app.dimensions.ai/details/grant/grant.7939516</t>
  </si>
  <si>
    <t>grant.7058691</t>
  </si>
  <si>
    <t>1707961</t>
  </si>
  <si>
    <t>NSF/PHY-BSF: Statistical Physics of Control and Evolution in Cellular Networks</t>
  </si>
  <si>
    <t>Numerous cellular processes do not follow deterministic rules; i.e., genetically identical cells can display different phenotypes even in identical environments. Such processes involve cellular decision making, in which individual cells probabilistically make choices determining their fate. One view is that the probabilistic nature of cellular decision-making originates from stochastic noise present in the biomolecular interaction networks. Most previous work has been focused on the intrinsic noise of these networks. Yet extrinsic or environmental noise may be much more significant, likely governing the overall dynamics. The goal of this research project is to develop a concise theoretical framework describing the combined effect of intrinsic and extrinsic noise on the stochastic dynamics of genetic switches responsible for cellular decision-making. The PI hypothesizes that extrinsic noise not only significantly lowers the escape time from a metastable decision state, but can fundamentally change the actual escape mechanism. To elucidate the role of environmental noise on genetic circuits, the project will investigate, numerically and analytically, the interplay between intrinsic and extrinsic noise in a series of increasingly complex models of cellular decision processes. Noise-driven switching between states plays a key role in various phenomena including chemical reactions, nanomagnets, Josephson junctions, genetic switches, and protein folding. The methods investigated here can be used to study a range of physical problems. All code developed during the research activities of the project will be made available as open source software. Software protocols will be developed to ensure that all software can be easily used by other research groups. Also, all simulation and experimental datasets produced by the project will be made available for download as an "Open Science" policy, to encourage reproduction and extension of results. All of the educational curriculum will also be publicly released for other educators to use and adapt for their own courses. A sophisticated model for the contribution of extrinsic noise to cellular decision-making will be critical toward developing computational approaches to advanced synthetic biology. To develop artificial genetic programs that are as sophisticated as natural developmental ones will require a concerted effort to understand the basic physical principles by which decision-making networks operate. This project will build underlying knowledge in three specific areas. 1) The fundamental building blocks of decision making networks. 2) The response of networks to external fluctuations. 3) The impact of fluctuations on the evolution of microbial organisms. The educational component of this proposal will improve quantitative training for future genetic designers. The PI teaches a biophysically oriented systems biology undergraduate course, attempting to integrate physics-based modeling with data-driven modeling. The PI also teaches a graduate quantitative biology course for biology students. New regulatory design projects will be incorporated into both courses by creating a computational version of the BioBricks library that students can use to model regulatory designs, using the research software. The PI will also institute an outreach program for underrepresented and economically disadvantaged high-school students to learn about physics, biology, and computers using a programming "game" based on the research in the proposal. This project is being jointly supported by the Physics of Living Systems program in the Division of Physics and the Systems and Synthetic Biology Cluster in the Division of Molecular and Cellular Biosciences.</t>
  </si>
  <si>
    <t>Elijah Roberts</t>
  </si>
  <si>
    <t>http://www.nsf.gov/awardsearch/showAward?AWD_ID=1707961&amp;HistoricalAwards=false</t>
  </si>
  <si>
    <t>https://app.dimensions.ai/details/grant/grant.7058691</t>
  </si>
  <si>
    <t>0104 Statistics; 01 Mathematical Sciences</t>
  </si>
  <si>
    <t>grant.6934402</t>
  </si>
  <si>
    <t>1663773</t>
  </si>
  <si>
    <t>CDS&amp;E: Method Development for Coupled Charge and Thermal Transport in Molecular Simulations</t>
  </si>
  <si>
    <t>Professor J. Daniel Gezelter of the University of Notre Dame is supported by as ward from the Chemical Theory, Models, and Computational Methods program in the Division of Chemistry to develop new ways of understanding how energy and matter move across the interfaces between materials. The immediate goal is to model how motion of charged particles (electrons and ions) at gas-metal interfaces can alter the physical and chemical makeup of the metal. These interfaces are of significant technological importance because of their use in platinum-based catalytic converters that are in every automobile. In addition, the new methods can be used to study how heat is transferred out of metallic nanoparticles (spheres of metal smaller than a millionth of an inch across). These particles have been proposed for use in photothermal therapies for cancer, but exactly how heat moves through the molecules that coat the surface of the particles is not yet understood. The engines driving this effort are new computational algorithms for investigating coupled charge and energy transport properties (e.g. thermoelectric properties and electron-phonon effects). The new methods allow simulating electrical current densities in computer models of molecular motion using non-equilibrium molecular dynamics, as well as novel potential energy functions for metals that feature multiple oxidation states and fluctuating valence densities, and new methods to understand ion screening in complex fluids. An integral part of this effort (and part of its broader impact) will be the release of all of the algorithms and software to the public and other researchers under a permissive open source license. Dr. Gezelter organizes the Open Science Project, a website which highlights and makes available examples of useful scientific tools and research codes as well as tools that can be used by a broader audience (scientifically-inclined but non-expert).</t>
  </si>
  <si>
    <t>2017-08-01</t>
  </si>
  <si>
    <t>J. Daniel Gezelter</t>
  </si>
  <si>
    <t>http://www.nsf.gov/awardsearch/showAward?AWD_ID=1663773&amp;HistoricalAwards=false</t>
  </si>
  <si>
    <t>https://app.dimensions.ai/details/grant/grant.6934402</t>
  </si>
  <si>
    <t>grant.3130504</t>
  </si>
  <si>
    <t>1138870</t>
  </si>
  <si>
    <t>2012 Global Change Open Science Conference: Planet Under Pressure: New Knowledge Towards Solutions</t>
  </si>
  <si>
    <t>This award will provide support for The ?Planet Under Pressure: new knowledge towards solutions? conference (26-29 March 2012, London) being developed by the International Geosphere Biosphere Program (IGBP) in conjunction with the International Council for Sciences international global environmental change research partners. Building on a comprehensive update of our current knowledge of the Earth system and the pressure it is under, the conference will present and debate new insights into potential opportunities and constraints for innovative development pathways based on novel partnerships. The conference will focus on three broad themes which are critical to the scientific and societal challenges surrounding global sustainability. These themes are: 1. Meeting global needs: food, energy, water and other ecosystem services; 2. Transforming our way of living: development pathways under global environmental change; and 3. Governing across scales: innovative stewardship of the Earth system. This conference will provide a critical step toward reaching solutions to these challenges and will provide a venue to highlight the current state of our planet prior to the United Nations Conference on Sustainable Development (Rio+20) in June of 2012. The conference will bring together 2,500 global change experts from around the world in a discussion of the current status of, future predictions for and potential solutions to the issue of global change as it relates to human and environmental sustainability. The synthesis of ideas generated at the conference will advance our collective understanding of the pressures on our planet and what steps need to be taken to alleviate these pressures while maintaining and promoting quality of life. The conference will provide a venue for early career and developing country scientists and students to forge new international networks and partnerships to better understand and overcome the issues involved in providing pathways for a sustainable planet. A major component of the conference will be stakeholder engagement through plenary talks, technical sessions, workshops and seminars. In addition, the conference will include strong policy and science interactions through these mechanisms and strong public engagement through webcasts and interactive media.</t>
  </si>
  <si>
    <t>2011-09-15</t>
  </si>
  <si>
    <t>Sybil Seitzinger</t>
  </si>
  <si>
    <t>http://www.nsf.gov/awardsearch/showAward?AWD_ID=1138870&amp;HistoricalAwards=false</t>
  </si>
  <si>
    <t>https://app.dimensions.ai/details/grant/grant.3130504</t>
  </si>
  <si>
    <t>grant.3144928</t>
  </si>
  <si>
    <t>1242759</t>
  </si>
  <si>
    <t>Sustaining and Strengthening the US Desk for International Science Grid This Week</t>
  </si>
  <si>
    <t>iSGTW (International Science Grid This Week) is a unique international weekly online publication that covers distributed computing and the research it enables. They report on all aspects of distributed computing technology, such as grids and clouds. They also regularly feature articles on distributed computing-enabled research in a large variety of disciplines, including physics, biology, sociology, earth sciences, archaeology, medicine, disaster management, crime, and art. (Note that they do not cover stories that are purely about commercial technology) In its current incarnation, iSGTW is also an online destination where you can host a profile and blog, and find and disseminate announcements and information about events, deadlines, and jobs. What many people outside of particle physics may not know is that distributed computing played a crucial role in the race towards the discovery of the Higgs Boson at the Large Hadron Collider (LHC) at the CERN laboratory in Geneva, Switzerland. At present, each issue of iSGTW includes three feature articles, a visual, and a spotlight. Visuals present opportunities to showcase something graphic in nature, such as scientific visualizations, while spotlights feature a variety of links, news articles, papers, and so forth. Both items are typically written in a more casual style, with only a small amount of text. iSGTW feature articles are typically 500 - 1,500 words, but sometimes run longer. iSGTW coverage attempts to be rigorously neutral, never favoring projects affiliated with its funding source or Advisory Board, and maintaining balance across world regions. The iSGTW website, re-launched in January 2011, also has a number of new and exciting community service features. Readers can post announcements, advertise jobs, and add events to the calendar and everything appears on the front page. News feeds on related topics also appeal to readers looking for more background. Similarly, the website has basic social networking functionality: visitors can leave comments, share content, create profiles, and blog. A large proportion of the news stories covering cyberinfrastructure-enabled research do not mention the computational side of the story. By publishing well-written science stories that explain the computational aspects of the research, iSGTW ensures that taxpayers, policy makers, and other interested readers understand the role of cyberinfrastructure in scientific endeavors. As a long-established publication, iSGTW has earned the trust of a range of audiences. Furthermore, as an international collaboration with the explicit support of diverse cyberinfrastructures (such as the Open Science Grid and XSEDE), iSGTW is better able to maintain impartiality and credibility, as compared to publications from individual institutions. The general public and members of the press are more likely to give weight to the stories iSGTW runs, and news outlets are more likely to pick them up. This theory is supported by the growing number of journalists subscribing to iSGTW. In the July 2009 reader survey, only 3% of iSGTW readers identified as journalists. In the most recent survey, that rose to 7%. The subscription list currently includes approximately 130 journalists, not counting those affiliated with foreign-language media. Publications represented include The New York Times, NPR, Science/AAAS, and the Washington Post. iSGTW's email subscriber list has grown to approximately 8,180 today. Web readership is split evenly between the US and the EU, with approximately 40% of viewers hailing from each continent. Viewers from the Asia Pacific region constitute another 13%. Four percent are from the Central and South American sub-continents. The remainder are from Western Asia, the Middle East, and Africa.</t>
  </si>
  <si>
    <t>2016-08-31</t>
  </si>
  <si>
    <t>Matthew Link; William Barnett; Daphne Siefert-Herron; Paul Avery; Robert Quick</t>
  </si>
  <si>
    <t>http://www.nsf.gov/awardsearch/showAward?AWD_ID=1242759&amp;HistoricalAwards=false</t>
  </si>
  <si>
    <t>https://app.dimensions.ai/details/grant/grant.3144928</t>
  </si>
  <si>
    <t>21 History and Archaeology; 2103 Historical Studies</t>
  </si>
  <si>
    <t>grant.2995918</t>
  </si>
  <si>
    <t>0738394</t>
  </si>
  <si>
    <t>TLS: Assessing the Impact of Science Policy on the Rate and Direction of Scientific Progress: Frontier Tools &amp; Applications</t>
  </si>
  <si>
    <t>While the cumulative nature of knowledge is recognized as central to economic growth, the microeconomic and institutional foundations of cumulativeness are less understood. Although "Open Science" is widely recognized to play a central role in the production and diffusion of fundamental knowledge, few formal analyses support this understanding of the impact of policies and practices on the rate and direction of scientific progress. This study focuses on the development and implementation of novel tools for quantitative analysis of the impact of science policy interventions on the process of cumulative scientific discovery. This analysis extends prior research by exploiting the recent availability of detailed citation data with frontier methods from the program evaluation literature. The approach moves beyond traditional cross-sectional comparisons of citations associated with knowledge in different institutional or policy environments; instead, "natural experiments" are utilized, where the conditions governing access, diffusion or follow-on research funding associated with a given piece of knowledge are changing over time. This approach allows the role of institutions and policy to be disentangled in shaping scientific progress from the intrinsic variation in scientific importance across discoveries. Specifically, the study outlines three types of tools: a differences-in-differences approach to citation analysis, the explicit comparison of changes in citation behavior in different subpopulations, and the development of an approach to recover the "distribution" of the impact of policy interventions. These tools can be fruitfully applied to provide novel policy analysis for a range of science policy interventions, from choices about the level of (and restrictions on) public funding, rules governing access to scientific research materials and data, and policies regarding intellectual property rights for discoveries resulting from the scientific process. In particular, the tools allow for the evaluation of science policy intervention on the rate and direction of scientific progress, and allows for the evaluation of the distributional consequences of policy initiatives. There are three potential applications of the tools in some detail, including (a) the impact of intellectual property rights on the diffusion and use of academic science, (b) the impact of national science policies on the geography and distribution of stem cell research, and (c) the impact of institutions that facilitate the sharing of research resources on the dynamics of knowledge accumulation in life sciences research. In sum, the outputs of the research will include papers that focus on the development of the tools per se, and papers that apply the tools in the context of applications focused on important science policy challenges. This study will inform: (a) science policy analysis, by developing and implementing tools that can assess the impact of specific policies and institutions on the rate, direction, and composition of scientific activities; (b) the study of the economics of science, by elaborating the microeconomic and institutional foundations of knowledge accumulation, which supports economic growth; and (c) the sociology of science, by highlighting the roles of preexisting relationships, status, and networks in the expansion of the scientific community and explaining interactions between the features of the scientific system and its growth. More generally, the broader impact of this study is to provide a set of tools for a range of science policy questions that have so far resisted quantitative analysis, and to offer a novel domain for the application and adaptation of frontier methods for program evaluation. In particular, the results of this research will have a specific impact in the economics and sociology of science, as well as in science policy analysis per se. In addition, the study provides a bridge between the explosion of quantitative data about science as a potential new area for the application of tools in the program evaluation literature.</t>
  </si>
  <si>
    <t>2007-11-01</t>
  </si>
  <si>
    <t>Jeffrey Furman; Scott Stern; Fiona Murray</t>
  </si>
  <si>
    <t>National Bureau of Economic Research</t>
  </si>
  <si>
    <t>grid.250279.b</t>
  </si>
  <si>
    <t>http://www.nsf.gov/awardsearch/showAward?AWD_ID=0738394&amp;HistoricalAwards=false</t>
  </si>
  <si>
    <t>https://app.dimensions.ai/details/grant/grant.2995918</t>
  </si>
  <si>
    <t>1402 Applied Economics; 14 Economics</t>
  </si>
  <si>
    <t>grant.5545302</t>
  </si>
  <si>
    <t>1615848</t>
  </si>
  <si>
    <t>Collaborative Research: CDS&amp;E: Renaissance Simulations Laboratory to Model and Explore the First Galaxies in the Universe</t>
  </si>
  <si>
    <t>A great challenge in astrophysics is to understand in detail how the initial smooth distribution of matter in the early Universe formed the first galaxies. Complementing observations of real galaxies, researchers use computational simulations to model the early Universe and study the results. This process allows one to learn how these first galaxies might have formed. However, the sheer size and complexity of such galaxy simulations present their own challenge as a single research group lacks the capacity to explore them fully. As a result, maximizing the scientific value of simulations demands new tools and services designed to foster the growth of a collaborative, multi-group research community. This project aims to develop and use a new virtual laboratory to enable transformative scientific inquiry on new and existing galaxy simulations, some of which were produced by prior NSF support. Enabling public access and unrestricted analysis and fostering a collaborative environment for sharing technology and results will ensure that galaxy simulations continue to be valuable within and beyond the research group that originally conducted them. This project addresses the national imperative to develop US cyber infrastructure and to develop US leadership in scientific research in astrophysics. More technically, with prior NSF support the investigators used the Blue Waters supercomputer at the National Center for Supercomputing Applications (NCSA) to perform the Renaissance Simulations: among the largest, most detailed simulations of the formation and evolution of the first galaxies to date. The Renaissance Simulations yielded a sample of over 3,000 high redshift (20 &gt; z &gt; 7) galaxies and were specifically designed to simulate the dominant sources responsible for preheating the intergalactic medium and reionization at an unprecedented level of detail. This project plans two related activities: (1) further analysis of the Renaissance Simulations; and (2) the creation of an open-data access portal, the Renaissance Simulation Laboratory (RSL), which will provide open access to this unique data corpus along with associated data analysis tools for the astronomical research community. Driving its design and utility, the investigators will use the RSL to carry out their own research investigations. The investigators' research processes will become part of the RSL in the form of executable "Jupyter" notebooks. The Jupyter Notebook, an evolution of the iPython Notebook, is a fundamental part of the RSL and is ushering in the era of open science. The investigators' use of Docker containers is equally compelling. By containerizing Jupyter Notebooks which execute pre-programmed data analysis workflows the investigators are able to bring computation to the data and share how they obtain their scientific results, a key step toward reproducible science. Users will have the option of downloading notebooks and associated data to their own platforms or executing them on San Diego Supercomputer Center and NCSA high performance platforms.</t>
  </si>
  <si>
    <t>Michael Norman; Britton Smith; Hao Xu</t>
  </si>
  <si>
    <t>http://www.nsf.gov/awardsearch/showAward?AWD_ID=1615848&amp;HistoricalAwards=false</t>
  </si>
  <si>
    <t>https://app.dimensions.ai/details/grant/grant.5545302</t>
  </si>
  <si>
    <t>0801 Artificial Intelligence and Image Processing; 0201 Astronomical and Space Sciences; 08 Information and Computing Sciences; 02 Physical Sciences</t>
  </si>
  <si>
    <t>grant.8567930</t>
  </si>
  <si>
    <t>1912266</t>
  </si>
  <si>
    <t>Collaborative Proposal: CRCNS US-German Data Sharing Proposal: DataLad - a decentralized system for integrated discovery, management, and publication of digital objects of science</t>
  </si>
  <si>
    <t>Scientists collect terabytes of critical data every year. Recently a strong open science movement has generated traction for the beneficial practice of sharing data across laboratories, universities and research institutions. Yet, sharing data is not enough. Data must be shared using standardized formats and accompanied by curated metadata to allow for tracking, search, and organization. Metadata are essential for scientific discovery, as they are routinely used to complete all data analyses. However, to date, most brain projects focus on collecting or analyzing data, not on metadata management. Typical metadata records consist of heterogeneous study descriptions, developed at study release stage, without consistency across records or standard mechanisms to track changes. This project will increase access to brain data and improve metadata handling by combining two NSF-funded projects. It will develop a first-of-its-kind metadata management system able to track data and metadata distributed across heterogeneous geographical locations, storage systems and data formats. This portion of the project will expand the functionality of a previously funded NSF project DataLad. DataLad will also be enhanced to interoperate with major data repositories such as OSF and Figshare. Furthermore, the project will use the NSF-funded cloud computing platform brainlife.io to create a data and metadata marketplace by gathering data from multiple currently separated repositories into a single ecosystem . The goal is to improve interoperability across open science projects and make data and metadata easily searchable and available for computing on national cyberinfrastructure systems, ultimately advancing scientific discovery by increasing data discoverability, utilization, and publication. This project will generate various technological advances. The core target will be an extensible system capable of automated gathering of metadata from various domains. It will be comprised of two major components: 1) a set of metadata parser algorithms that extract metadata from datasets and individual files using a flexible JSON-LD based data structure (with the ability to encode controlled vocabularies where available) and 2) an aggregation procedure that merges the aggregated metadata across parsers and stores them into compressed files that are optimized for bandwidth-efficient exchange and can be queried directly, or used as input into SQL or graph databases for data discovery applications. Extracted metadata will be included within the same datasets under Git and git-annex version control for unambiguous referencing and versatile data logistics. In parallel development we will improve interoperability of DataLad with existing data publishing portals (such as Figshare and OSF) by taking advantage of extracted metadata (e.g., Author, Description) to prefill required fields, and also by bundling the entire Git object store within the publication to make such published datasets installable back by DataLad without any loss of information. To make such published datasets discoverable, we will establish a crowd-sourced registry (with a RESTful API) which will get announcements on the availability of new datasets upon publication and aggregate their metadata to enable querying across datasets and data hosting providers. The final development will be the integration of DataLad within the brainlife.io data marketplace. This will make it possible to search and install datasets on brainlife.io as well as to process the data utilizing the brainlife.io analyses Apps on various NSF-funded national cyberinfrastructure high-throughput computer systems. A companion project is being funded by the Federal Ministry of Education and Research, Germany (BMBF). This award reflects NSF's statutory mission and has been deemed worthy of support through evaluation using the Foundation's intellectual merit and broader impacts review criteria.</t>
  </si>
  <si>
    <t>Yaroslav Halchenko</t>
  </si>
  <si>
    <t>Dartmouth College</t>
  </si>
  <si>
    <t>grid.254880.3</t>
  </si>
  <si>
    <t>http://www.nsf.gov/awardsearch/showAward?AWD_ID=1912266&amp;HistoricalAwards=false</t>
  </si>
  <si>
    <t>https://app.dimensions.ai/details/grant/grant.8567930</t>
  </si>
  <si>
    <t>grant.8463892</t>
  </si>
  <si>
    <t>1856250</t>
  </si>
  <si>
    <t>Theory for dynamic matter: designing mechanisms for dissipative nanomaterials</t>
  </si>
  <si>
    <t>Professor Jason R. Green of the University of Massachusetts Boston is supported by an award from the Chemical Theory, Models and Computational Methods Program in the Chemistry Division to advance our fundamental understanding of how chemistry controls the form and the function of active materials. Active materials are materials designed to have one or more properties that can be significantly changed in a controlled fashion by external stimuli such as temperature, light, or chemical reactions. In the laboratory, chemical reactions are used to assemble, sustain, regulate, and destroy the structure of materials made from active, responsive molecules. By manipulating the chemical reactions, one can tune their properties. Such materials have many potential applications, for example in drug delivery and biosensing. However, the properties of these materials depend on the history and the details of how the structure was formed. As a result, it is a challenge to predict the yield and mechanical behavior from the properties of the constituent molecular building blocks. Professor Green and coworkers are developing theoretical frameworks to overcome this challenge. Their goal is to provide insight into the dynamic ability of matter to find alternative routes to stable, functional structures when fueled by chemical energy. Professor Green is also creating open-science computational notebooks that contain accessible, computationally tractable, and experimentally-relevant models for self-assembly. Self-assembly has practical promise as a simple technique to synthesize complex materials. Molecular components organize into active materials that can only sustain structure transiently as they dissipate energy. The principal challenges are understanding the time dependence of material properties and the effect of changing reaction conditions. This project is developing appropriate theoretical frameworks for understanding how non-equilibrium forces collectively drive structure formation and sculpt the vast space of assembly pathways. The goal is to predict which pathways are typical and which are rare at the macroscopic scale from stochastic chemical-kinetics that accurately model experiments. This research is making three major contributions: advancing in the modeling and simulation of the nonequilibrium assembly of active materials, advancing in the theory and practice for identifying the assembly patterns and causal mechanisms of structure formation, and collecting the stochastic-thermodynamics for a database of self-assembly models at and evolving away from equilibrium. This award reflects NSF's statutory mission and has been deemed worthy of support through evaluation using the Foundation's intellectual merit and broader impacts review criteria.</t>
  </si>
  <si>
    <t>2019-06-15</t>
  </si>
  <si>
    <t>2022-05-31</t>
  </si>
  <si>
    <t>Jason Green</t>
  </si>
  <si>
    <t>University of Massachusetts Boston</t>
  </si>
  <si>
    <t>grid.266685.9</t>
  </si>
  <si>
    <t>http://www.nsf.gov/awardsearch/showAward?AWD_ID=1856250&amp;HistoricalAwards=false</t>
  </si>
  <si>
    <t>https://app.dimensions.ai/details/grant/grant.8463892</t>
  </si>
  <si>
    <t>0307 Theoretical and Computational Chemistry; 0306 Physical Chemistry (incl. Structural); 0303 Macromolecular and Materials Chemistry; 03 Chemical Sciences; 03 Chemical Sciences; 03 Chemical Sciences</t>
  </si>
  <si>
    <t>grant.3767607</t>
  </si>
  <si>
    <t>506679</t>
  </si>
  <si>
    <t>Global Change in Mountain Regions: An Integrated Assessment of Causes and Consequences</t>
  </si>
  <si>
    <t>Many of the world's mountain ecosystems are moving along trajectories that couple high rates of environmental change with strong economic changes, whose collective effect may alter the ability of mountain regions to provide critical goods and services, both to mountain inhabitants and lowland communities. In order to address the environmental challenges facing the world's mountain regions in the 21st Century, we will develop an integrative research strategy for detecting signals of global environmental change in mountain environments, for defining the consequences of these changes for mountain regions as well as lowland areas dependent on mountain resources, and for facilitating the development of sustainable resource management regimes for mountain regions. Following a kick-off meeting, the details of the research strategy will be formulated through a series of product-oriented workshops dedicated to:
1) Long-term Monitoring,
2) Integrated Modelling,
3) Process Studies, and
4) Sustainable Development. The concepts developed in these Thematic Workshops will be revisited, refined and synthesised during a final Open Science Conference on Global Change in Mountain Regions. By gearing the research strategy toward implementation in mountain Biosphere Reserves, the project will take advantage of the existing UNESCO infrastructure and ongoing Global Change research in these areas. The structure of UNESCO mountain Biosphere Reserves provides ideal natural Global Change laboratories with core protected mountainous areas surrounded by lower-elevation buffer zones that are more strongly influenced by human activities. Adapting the research strategy for implementation in UNESCO s mountain Biosphere Reserves in both developed and developing countries will promote European scientific participation, capacity building and leadership. This will be achieved through the active participation of Biosphere Reserve managers in the development of the research strategy.'</t>
  </si>
  <si>
    <t>2003-11-01</t>
  </si>
  <si>
    <t>University of Vienna</t>
  </si>
  <si>
    <t>University of Vienna; United Nations Educational, Scientific and Cultural Organization; University of Basel; Jawaharlal Nehru University; National Research Institute of Science and Technology for Environment and Agriculture; University of the Highlands and Islands; ETH Zurich; Utrecht University; University of Zurich; University of L'Aquila; Potsdam Institute for Climate Impact Research; French National Centre for Scientific Research; Technological Educational Institute of Central Greece; Joseph Fourier University</t>
  </si>
  <si>
    <t>grid.10420.37; grid.15819.34; grid.6612.3; grid.10706.30; grid.48142.3b; grid.23378.3d; grid.5801.c; grid.5477.1; grid.7400.3; grid.158820.6; grid.4556.2; grid.4444.0; grid.466175.7; grid.9621.c</t>
  </si>
  <si>
    <t>Austria; France; Switzerland; India; France; United Kingdom; Switzerland; Netherlands; Switzerland; Italy; Germany; France; Greece; France</t>
  </si>
  <si>
    <t>http://cordis.europa.eu/project/rcn/74304_en.html</t>
  </si>
  <si>
    <t>https://app.dimensions.ai/details/grant/grant.3767607</t>
  </si>
  <si>
    <t>grant.7734494</t>
  </si>
  <si>
    <t>1826469</t>
  </si>
  <si>
    <t>Operationalizing Downstream Product Data for Improved Early Design Processes</t>
  </si>
  <si>
    <t>The design of new products and systems often requires focused and tailored design approaches that improve specific aspects of product performance. Some of these design aspects of interest are design for improved environmental sustainability, design for reduced manufacturing complexity, and design for increased reliability. These methods, called Design-for-X (DfX) approaches, are typically applied at the end of a traditional design cycle, after a chosen concept has been detailed. In this sense, DfX objectives are traditionally considered after-the-fact additions to the design process, requiring potentially costly iteration and further design refinement. This represents a drag on industrial competitiveness. This research will enable DfX decision making early in a design process by operationalizing data from these downstream DfX approaches. The resulting data-driven design approach will yield smarter early-design-phase design processes that result in higher-quality, better-performing, more-economical and environmentally sustainable engineered products. The objective of this research is to establish the relationships between design decisions, product function, and downstream DfX data of interest, and to use these relationships as a foundation for new data-driven design processes, thus encouraging smarter design processes. Objectives will be achieved by enabling the assessment of product functionality, creating both a methodology for automating functional modeling, as well as generating functional data for all products in Oregon State University?s Design Engineering Lab Product Repository. When Research Thrust 2 is completed, designers will be able directly quantify the downstream impact of design decisions made early in the design process. This will reduce costly and time-consuming iteration and provide insight into design choices that would not have been otherwise known. Research Thrust 3 will test our method by using a Design for the Environment dataset, and assess how well providing informed, upfront design decisions will reduce downstream environmental impact. Through adherence to open science doctrine, resources will be made widely available to increase their potential impact, including open-access/publicly accessible journal and conference papers, digital media, repository access, and data and code sharing. This work will advance fundamental knowledge of design by developing and applying design automation techniques to overcome a significant shortcoming in this relatively new area of research: the lack of knowledge about how quantifiable information related to DfX impacts (e.g., sustainability metrics) can be used throughout the early design process. This award reflects NSF's statutory mission and has been deemed worthy of support through evaluation using the Foundation's intellectual merit and broader impacts review criteria.</t>
  </si>
  <si>
    <t>Bryony DuPont; Robert Stone</t>
  </si>
  <si>
    <t>Oregon State University</t>
  </si>
  <si>
    <t>grid.4391.f</t>
  </si>
  <si>
    <t>http://www.nsf.gov/awardsearch/showAward?AWD_ID=1826469&amp;HistoricalAwards=false</t>
  </si>
  <si>
    <t>https://app.dimensions.ai/details/grant/grant.7734494</t>
  </si>
  <si>
    <t>grant.7553640</t>
  </si>
  <si>
    <t>1833119</t>
  </si>
  <si>
    <t>CAREER: Improving the Reuse of Open Data</t>
  </si>
  <si>
    <t>This CAREER project identifies solutions for improving the reuse of open data and assesses the demand for open government data. The research project models the open data user experience to clarify assumptions about who uses open data, what they find relevant, and their level of data literacy. Assessment tools are essential for evaluating open data investments. Years of congressional legislation and administrative projects have created a steady supply of spreadsheets, transaction logs, semi-structured documents, and other digital files released as open data. As public life increasingly depends on inferences made from data, an investigation into data literacy supports NSF's mission to advance national health, prosperity, and welfare. The findings in an open government context promote the progress of science and may be generalized to open research and open science projects. The project examines the flow of open data from suppliers to consumers in a data supply chain. Three empirical studies reflect open government data projects at different stages of maturity. The studies demonstrate relationships between digital material and data science practice. Inductive social science inquiry and ethnographically-informed deductive research validate the findings. The empirical evidence closes a gap in knowledge about data reuse and advances theory in the emerging field of data usability. Outreach activities are designed to include professionals who may not be educated in Science, Technology, Engineering or Math (STEM) but who could make valuable contributions to data-driven projects. The education plan is devoted to advancing data literacy in the classroom and in the workforce. The interdisciplinary foundations of this project are part of a broader conversation on the integrity of data science practices.</t>
  </si>
  <si>
    <t>Anne Washington</t>
  </si>
  <si>
    <t>http://www.nsf.gov/awardsearch/showAward?AWD_ID=1833119&amp;HistoricalAwards=false</t>
  </si>
  <si>
    <t>https://app.dimensions.ai/details/grant/grant.7553640</t>
  </si>
  <si>
    <t>grant.6624597</t>
  </si>
  <si>
    <t>1654464</t>
  </si>
  <si>
    <t>George Mason University</t>
  </si>
  <si>
    <t>grid.22448.38</t>
  </si>
  <si>
    <t>http://www.nsf.gov/awardsearch/showAward?AWD_ID=1654464&amp;HistoricalAwards=false</t>
  </si>
  <si>
    <t>https://app.dimensions.ai/details/grant/grant.6624597</t>
  </si>
  <si>
    <t>grant.8635073</t>
  </si>
  <si>
    <t>1919334</t>
  </si>
  <si>
    <t>MRI: Acquisition of a GPU Computing Cluster for UMass institute of Applied Life Sciences</t>
  </si>
  <si>
    <t>This effort, acquiring a Graphic Processing Unit (GPU)-enabled High-Performance Computing (HPC) cluster, enables computation intensive activities with the aim to leverage fundamental discoveries to enhance translational impacts. The Institute for Advanced Life Science (IALS) deals with big datasets where computation plays an integral role. The current cluster provided by the Massachusetts Green High Performance Computing Center (MGHPCC) is inadequate to meet current demands to support activities in many areas including atomistic and coarse-grained simulations, machine learning, and statistical analysis for next-generation bioinformatics and data science. Providing long-term stability for operation and management, the GPU cluster will serve 250 IALS-affiliated research labs across 27 departments and 7 colleges. The GPU facility offers high speed single and double precision operations as well as extreme parallelism, to enhance current activities that contribute to the open science movement. This infrastructure contributes to efforts to integrate regional education, outreach, diversity, and economic activities. The GPU facilities will be made available to researchers through Internet2 links and regional computing partnerships at MGHPCC. The hybrid GPU/CPU design, mixed precision speed, and machine learning-optimized architecture adds resources to continue development and distribution of powerful molecular modeling, ab initio dynamics and computational and statistical tools in open source packages, enabling rapid progress on problems of great societal import. Utilizing the infrastructure will most likely lead to new developments and discoveries including novel GPU-enabled modeling and simulation technologies that may elucidate molecular mechanism of drug delivery, computational design catalysts for renewable energy and chemical synthesis, advanced computational analysis tools for next generation informatics and big data, and improved understanding of risk and resistance to breast cancer. This award reflects NSF's statutory mission and has been deemed worthy of support through evaluation using the Foundation's intellectual merit and broader impacts review criteria.</t>
  </si>
  <si>
    <t>Jianhan Chen; Erin Conlon; Matthew Moore; Chungwen Liang; Peng Bai</t>
  </si>
  <si>
    <t>University of Massachusetts Amherst</t>
  </si>
  <si>
    <t>grid.266683.f</t>
  </si>
  <si>
    <t>http://www.nsf.gov/awardsearch/showAward?AWD_ID=1919334&amp;HistoricalAwards=false</t>
  </si>
  <si>
    <t>https://app.dimensions.ai/details/grant/grant.8635073</t>
  </si>
  <si>
    <t>grant.3481540</t>
  </si>
  <si>
    <t>1255062</t>
  </si>
  <si>
    <t>CAREER: Dynamic Decision Theory and Bounded Rationality</t>
  </si>
  <si>
    <t>This project improves our understanding of models of dynamic decisions and bounded rationality. The research will consider issues of dynamic stochastic choice by providing axiomatic characterizations of two types of stochastic dynamic choice rules. These two rules have many properties in common and coincide in static problems. The key distinction is whether the choice rule exhibits a preference for flexibility (preferring larger choice sets) or error aversion (preferring smaller sets). Another component of the research studies market interaction of agents operating under cognitive constraints such as limited attention, imperfect memory, and bounded ability to form contingent plans. The PI develops a new theory to explain how the market mechanism allocates agents' attention. The model yields a number of predictions: limited market participation, ex post consumption heterogeneity, and high volatility of asset prices as compared to the fundamentals. The PI also studies two dimensions of temporal preferences that can be derived from a recursive utility model. The goal is to derive and analyze the premium that an agent is willing to pay for early resolution of consumption uncertainty and to examine the exact form of the aversion to autocorrelation. The educational component of the award includes the use of a new collaborative open science approach to developing a decision theory textbook that will be made available online at no charge. The planned approach also contributes to graduate education by enlisting graduate students in textbook authorship. The project provides foundations for models that are being used in practice, thereby contributing to our understanding of their strengths and weaknesses. It also analyzes novel dimensions of preferences and choice. These models are key to understanding many fundamental issues in economics. The project yields broader impact because adding new and better tools for analysis improves our ability to formulate and evaluate economic policy.</t>
  </si>
  <si>
    <t>2013-09-01</t>
  </si>
  <si>
    <t>Tomasz Strzalecki</t>
  </si>
  <si>
    <t>http://www.nsf.gov/awardsearch/showAward?AWD_ID=1255062&amp;HistoricalAwards=false</t>
  </si>
  <si>
    <t>https://app.dimensions.ai/details/grant/grant.3481540</t>
  </si>
  <si>
    <t>grant.3110471</t>
  </si>
  <si>
    <t>0960390</t>
  </si>
  <si>
    <t>Algorithm and Web Server for Low-homology Protein Threading</t>
  </si>
  <si>
    <t>The Toyota Technological Institute at Chicago is awarded a grant to develop a long-term sustainable web server for low-homology protein threading by making use of the NSF-sponsored cyberinfrastructure Open Science Grid (OSG). The OSG has been proved to be very useful in many research areas including protein folding, protein docking, geoscience and particle physics . The specific goals of this research are: (1) To develop a public protein threading web server that can thread a single protein sequence to the whole template database within minutes and thus, provide service to a large number of users. The server will use OSG, which can easily distribute millions of jobs to the supercomputers around USA, as the back-end computing engine so that our server can run jobs on thousands of CPUs free of charge and we can also easily maintain the server in the very long term beyond the funding period of this project at almost no cost. (2) To customize the web server specifically for low-homology protein threading by incorporating a profile-entropy dependent scoring function into the server. The server will significantly improve modeling capability of low-homology proteins, for which existing protein modeling programs cannot generate good models. The server developed by this project will help both individual biologists and experienced bioinformatics teams analyze the structure and function of proteins without solved structures, especially those low-homology proteins from metagenomic data. This protein modeling web service will ultimately benefit the public by providing a necessary infrastructure for applied areas of study such as alternative energy sources and new medicines. By developing a long-term sustainable web server empowered by the OSG, this project will promote the application of the NSF-sponsored cyberinfrastructure to scientific research. The development, implementation, and evaluation of the whole project will also promote the timely and effective knowledge dissemination related to structure bioinformatics and distributed/grid computing and will train students in both basic biological sciences and advanced computing techniques.</t>
  </si>
  <si>
    <t>2010-07-01</t>
  </si>
  <si>
    <t>2013-06-30</t>
  </si>
  <si>
    <t>Jinbo Xu</t>
  </si>
  <si>
    <t>Toyota Technological Institute At Chicago</t>
  </si>
  <si>
    <t>grid.287491.1</t>
  </si>
  <si>
    <t>http://www.nsf.gov/awardsearch/showAward?AWD_ID=0960390&amp;HistoricalAwards=false</t>
  </si>
  <si>
    <t>https://app.dimensions.ai/details/grant/grant.3110471</t>
  </si>
  <si>
    <t>grant.7505606</t>
  </si>
  <si>
    <t>177504</t>
  </si>
  <si>
    <t>Development of a Swiss surveillance database for molecular epidemiology of multi-drug resistant pathogens</t>
  </si>
  <si>
    <t>Background:Multi-drug resistant (MDR) bacterial pathogens clearly pose an important challenge to our society at multiple levels: in humans, MDR pathogens are increasingly detected and associated with significant morbidity, mortality and health care costs. Similarly, in veterinary medicine, MDR bacteria lead to a high economic burden and constitute a reservoir for dangerous zoonoses representing a serious public health concern. The spread of many bacterial pathogens is complex, and understanding the most important routes of transmission is a precondition for effective countermeasures. A better understanding of transmission events and dynamics between compartments (animals and humans) would be a critical guide to containment. We anticipate that a shared surveillance database between human and veterinary medicine coupled to state-of-the-art automated phylogenetic analysis will enable a more complete and detailed surveillance of MDR pathogens and generate actionable results for public health policy.Objective of the project:The main goal is to connect human and veterinary microbiology laboratories through a shared framework for near real-time molecular epidemiology of MDR bacterial pathogens, which will allow to perform transmission and outbreak surveillance between different species and the environement.Specific aims include:- Implementation of an active surveillance system using methicillin resistant Staphylococcus aureus (MRSA) as a proof-of-concept, which can be expanded to many other one-health related MDR pathogens.- Continuous development of a highly flexible surveillance tool, which allows to incorporate molecular epidemiological data from whole genome sequencing (WGS) and important metadata information.- Development of a semi-automated modelling tool to assess transmission rates between geographic locations, hospitals, communities, and species over time and space.- Preparation for expansion with different other species including carbapenemase-producing Enterobacteriacea.- Connection to international databases for global surveillance.Approaches and methods:WGS data from different institutions (human outbreak typing data from USB, CHUV, HUG and from animals of VetSuisse) will be combined in a common database. As a basis for the development of the web interface and underlying database, http://nextstrain.org and PanGenome.ch will be adapted for bacteria and the Swiss context. We will design a database that allows upload of new sequences and metadata by different sites. This will be developed jointly by SIB experts in software development and bioinformatics, and the Neher Group at the Biozentrum who created NextStrain. The uploaded data will be automatically assessed for sequence quality and metadata consistency. In particular, USB, an ISO-accredited NGS facility for routine microbiology diagnos-tics, will provide the quality control tools and verify/biocurate the uploaded strains and metadata on a regular basis, in collaboration with SIB (via the competence center for biocuration). The award-winning phylogenetic analysis and visualization tool NextStrain (Open Science Award by NIH and Wellcome Trust) will be adapted to intuitively display metadata collected at the various study sites (e.g. time of isolation, geographical origin, species, screening vs. invasive, phenotypic resistance information). Moreover, state-of-the-art phylogenetic tools will by used to infer timetrees and transmission rates. The implementation will be tested with a broad collection of already WGSed MRSA isolates from Switzerland (WP2-3). During the project, MRSA isolates will be prospectively sequenced and added to the database while the analysis pipelines is rerun whenever new data is added (WP4).National and international cooperations envisaged: The establishement of a Swiss wide, scalable and flexible database for molecular epidemiology would allow to monitor different MDR pathogens in near real-time. Importantly, combining both animal and human isolates with geographic and phylogenic data will allow modelling the exchange rates between different hosts. Special attention will be devoted to ensure that genomes can also be analysed in a global context by comparing with existing databases such as BIGSdb, potentially contributing to global monitoring of MDR pathogens.Timeframe and mile stones:- WP1: Functional specification - assess the needs of clinical microbiologists, veterinarians &amp; researchers regarding the planned surveillance database- WP2: Knowledge and data representation with tool implantation with retrospective MRSA data - define structured database and implement the tools- WP3: Impact study with MRSA retrospective data - assess the impact of the surveillance system with MRSA retrospective data. Semi-automated tools provided by the surveillance database including time tree analysis within the cohort.- WP4: Validation studies with prospective MRSA - extend to individual prospective MRSA projects for validation- WP5: Release and dissemination to other partners - ensure the produced data are reusable by 3rd party tools and resources.Expected benefit and possible applications of results:The framework will allow exchanging relevant molecular epidemiological data - thereby enabling a one Health surveillance system for the transmission of MDR pathogens between different species and environments. The detailed information on relevant strains would be interesting for various stakeholders: (i) human and animal microbiologists could better understand transmission routes and develop new prevention strategies at the most critical cross-points, (ii) public health authorities would have a near real-time surveillance tool for a detailed assessment and tracking of single strains but also large scale outbreaks, (iii) basic researchers could access the database and use the available WGS data to develop more complex transmission models, which go beyond an automated surveillance. The proposed initial proof-of-concept study with a focus on MRSA isolates is planned to be expanded to other MDR pathogens e.g. carbapenemase or mcr-1 positive Enterobacteriacea.</t>
  </si>
  <si>
    <t>Dominique Blanc; Jacques Schrenzel; Gilbert Greub; Adrian Egli; Aitana Lebrand; Richard Neher; Vincent Perreten; Jérôme Dauvillier; Nadia Gaia; Emma Hodcroft; Daniela Lang; Javier Eduardo Fernandez; Anne Gleizes</t>
  </si>
  <si>
    <t>University Hospital of Lausanne</t>
  </si>
  <si>
    <t>University Hospital of Lausanne; University Hospital of Geneva; University of Lausanne; University of Basel; University of Bern</t>
  </si>
  <si>
    <t>grid.8515.9; grid.150338.c; grid.9851.5; grid.6612.3; grid.5734.5</t>
  </si>
  <si>
    <t>Switzerland; Switzerland; Switzerland; Switzerland; Switzerland</t>
  </si>
  <si>
    <t>http://p3.snf.ch/project-177504</t>
  </si>
  <si>
    <t>https://app.dimensions.ai/details/grant/grant.7505606</t>
  </si>
  <si>
    <t>0806 Information Systems; 1108 Medical Microbiology; 1117 Public Health and Health Services; 08 Information and Computing Sciences; 11 Medical and Health Sciences; 11 Medical and Health Sciences</t>
  </si>
  <si>
    <t>grant.7704913</t>
  </si>
  <si>
    <t>1823944</t>
  </si>
  <si>
    <t>Rationality of Harm Avoidance and Political Tolerance</t>
  </si>
  <si>
    <t>This project examines how to increase tolerance and openness to disagreement. It is based on a consideration of the fundamental human motivation to avoid harm. Not only do people avoid harm to themselves, people also think it reasonable for others to avoid harm. It is therefore expected that people will be more tolerant of opposing viewpoints when those viewpoints are seen as being motivated by the avoidance of harm. Framing social viewpoints in terms of harm avoidance may make those with opposing views seem more rational. Six studies explore how to increase tolerance using the idea of rationality of harm avoidance. The long-term goal of the research is to provide a strong foundation to inform efforts aimed at reducing intolerance, and enhancing positive interactions with those with opposing viewpoints. This project tests whether the fundamental human motivation to avoid harm can be leveraged to increase tolerance. Six studies examine people's willingness to interact with those with different views and their willingness to allow the expression of opposing views. The approach is to harness multiple methods, including laboratory experiments, archival studies, and nationally representative surveys. The experiments will be pre-registered and adhere to best practices of open science. Mediational analyses will test for the predicted pathway from harm avoidance to tolerance via perceived vulnerability and rationality. The survey and behavioral studies will test other effects of the tolerance produced by the rationality of harm avoidance intervention. By emphasizing the universal human motivation to avoid harm, this project will transform scientific understanding of tolerance, and extend the research literatures on mind perception and intergroup empathy. This award reflects NSF's statutory mission and has been deemed worthy of support through evaluation using the Foundation's intellectual merit and broader impacts review criteria.</t>
  </si>
  <si>
    <t>Kurt Gray</t>
  </si>
  <si>
    <t>http://www.nsf.gov/awardsearch/showAward?AWD_ID=1823944&amp;HistoricalAwards=false</t>
  </si>
  <si>
    <t>https://app.dimensions.ai/details/grant/grant.7704913</t>
  </si>
  <si>
    <t>grant.7826843</t>
  </si>
  <si>
    <t>W911NF1710404</t>
  </si>
  <si>
    <t>Scene Modeling through Multi-modal Geospatial Data Fusion</t>
  </si>
  <si>
    <t>Precise and realistic scene modeling is a key need for many Army endeavors and operations. Conventional ways to carry out this task are through geospatial sensing, either from overhead or ground. However, due to occlusion and access restrictions, either of the two sensing approaches alone cannot fulfill this critical need. Fusion is therefore needed to combine such multi-modal sensing data collected from different platforms at varying distances. Due to the growing popularity 
of low-cost imaging or ranging sensors, e.g., the ones embedded in handheld smartphones or aboard off-the-shelf UAVs, as well as the public availability of such ubiquitous sensing data, we propose to integrate them with overhead sensing data to achieve a complete and realistic scene modeling. Our effort intends to address the fundamental difficulties in such endeavor. The proposed work consists of four challenging tasks referring to multi-modal geospatial data fusion. First, we will 
optimize image networking and triangulation to precisely and reliably determine the sensor geometry and locations. Our second task is to create a point cloud representation of the scene by an improved dense matching for ground level images. The next task is to accurately combine overhead point clouds with the ground ones to form a complete, coherent scene representation.  Finally, interest objects will be detected and modeled from the combined point clouds under the constraints 
of geometric correctness and topologic consistence. The intrinsic challenge of the proposed study is due to the co-existence of large redundant sensing on one hand and large incomplete coverage on the other. We expect our work would promote the general concept of citizen science and open science in the ever growing geospatial domain. Our study will not only provide a theoretical solution to the technical difficulties in the domain-specific problem but also demonstrate the capability and 
potential of citizen data in a broader scope. The bulk of our work will be based on open source tools and some of our outcome will also be shared as open source.</t>
  </si>
  <si>
    <t>2017-08-14</t>
  </si>
  <si>
    <t>2020-08-13</t>
  </si>
  <si>
    <t>Jie Shan</t>
  </si>
  <si>
    <t>United States Army</t>
  </si>
  <si>
    <t>https://app.dimensions.ai/details/grant/grant.7826843</t>
  </si>
  <si>
    <t>grant.8524319</t>
  </si>
  <si>
    <t>1925716</t>
  </si>
  <si>
    <t>CC* Compute: Shared Computing Infrastructure for Large-scale Science Problems</t>
  </si>
  <si>
    <t>Advances in scientific instrumentation over the past decade have led to phenomenal growth in both the size and complexity of data across a wide variety of scientific domains. Researchers at the University of Connecticut are expanding the capabilities of the existing shared high-performance computer facility to meet this challenge by the addition of a 28-node cluster, each node with 40 Intel cores and 192 GB of memory, and 1000 TB of shared storage. This balance of resources has been chosen to accommodate applications in the areas of particle physics, astrophysics, geophysics, and statistics in use by UConn researchers, with a view to meet a rising need for data-intensive computing across all of science and engineering at the University. Furthermore, the cluster will be configured as a shared scientific computing resource on the Open Science Grid (OSG). OSG is a consortium of universities and national research facilities who are using grid technology to aggregate their individual computer clusters into a single unified national compute infrastructure for science. In joining this cluster to the OSG, UConn researchers will see a much higher throughput than they would see running on local resources alone, granting them faster turn-around and access to bigger data than could be stored and processed locally. The cluster will enable the introduction of a new big data component within an existing course on scientific computing at the graduate level. It will also be used to produce visualizations of astronomical observations that will be used in K-12 outreach. This award reflects NSF's statutory mission and has been deemed worthy of support through evaluation using the Foundation's intellectual merit and broader impacts review criteria.</t>
  </si>
  <si>
    <t>2021-07-31</t>
  </si>
  <si>
    <t>Richard Jones; Vernon Cormier; Kyungseon Joo; Jun Yan; Cara Battersby</t>
  </si>
  <si>
    <t>http://www.nsf.gov/awardsearch/showAward?AWD_ID=1925716&amp;HistoricalAwards=false</t>
  </si>
  <si>
    <t>https://app.dimensions.ai/details/grant/grant.8524319</t>
  </si>
  <si>
    <t>grant.8524282</t>
  </si>
  <si>
    <t>1925192</t>
  </si>
  <si>
    <t>CC* Compute: Building a state-of-the-art campus compute resource at Franklin &amp; Marshall College</t>
  </si>
  <si>
    <t>Franklin &amp; Marshall College (F&amp;M) is building and deploying a campus cluster resource to better meet the needs of our researchers and their students who need greater access to high performance compute resources to support intensive data analysis and computation. This project provides much needed local compute nodes for F&amp;M's researchers and students while also contributing to the growing fabric of shared computing clusters across the country. This project contributes these new resources to the Open Science Grid (OSG) which is a national, distributed computing partnership that allows participants to share their resources with other researchers to maximize the impact these investments have on scientific research and discovery. As an institution, F&amp;M has many top-tier scientific researchers who also partner with students in research that is regularly funded by public and private agencies. Providing substantially improved infrastructure to support this research will advance and expand the institution's capacity to support important investigations, from the search for pulsars to brain science. F&amp;M has a demonstrated commitment to recruiting and supporting STEM students and this infrastructure improvement and investment allows the institution to continue to be a leader in this arena, providing access to the best resources and opportunities for future scientists. This project, similar to other recent initiatives, demonstrates how it is possible to design and implement significant research infrastructure, even at a smaller institution, that advances scientific discovery both on and beyond our campus. The compute cluster maximizes available resources for research that requires both HPC and HTC solutions, comprised of a master node running dual Xeon Gold 6130 2.10GHz CPUs with 192GB of 2666 MHz ECC memory, dual 480GB SSD drives configured in RAID 1, and 38TB of usable SSD storage in a Raid 6 array. There are 12 standard compute nodes each using dual Xeon Gold 6130 2.10 GHz CPUs each node with 192GB of 2666 MHz ECC memory and 480GB SSD. There is one GPU node for use with software that takes advantage of cuda compiled software and GPU co-processing. It mirrors the same specs as standard compute node, but includes two Nvidia V100 GPU cards featuring 32 GB HBM2 memory and 5120 stream processors. This award reflects NSF's statutory mission and has been deemed worthy of support through evaluation using the Foundation's intellectual merit and broader impacts review criteria.</t>
  </si>
  <si>
    <t>Carrie Rampp; Peter Fields; Christina Weaver; Fronefield Crawford; Joshua Booth</t>
  </si>
  <si>
    <t>Franklin &amp; Marshall College</t>
  </si>
  <si>
    <t>grid.256069.e</t>
  </si>
  <si>
    <t>http://www.nsf.gov/awardsearch/showAward?AWD_ID=1925192&amp;HistoricalAwards=false</t>
  </si>
  <si>
    <t>https://app.dimensions.ai/details/grant/grant.8524282</t>
  </si>
  <si>
    <t>grant.8463860</t>
  </si>
  <si>
    <t>1925645</t>
  </si>
  <si>
    <t>CC* Compute: CAML - Accelerating Machine Learning via Campus and Grid</t>
  </si>
  <si>
    <t>Machine learning, a subset of the field of artificial intelligence, has enabled impressive progress on a range of problems from identifying objects in images to translating French into English. At the University of Notre Dame, the Cyberinfrastructure to Accelerate Machine Learning (CAML) resource allows faculty across the university to leverage machine learning to address problems within their disciplines. CAML uses graphical processing units (GPUs) to provide a significant boost in the speed of training machine learning algorithms, enabling researching to solve problems faster and to train more complex models capable of addressing more difficult problems. CAML benefits a wide range of research activities, from searching for new particles at the Large Hadron Collider to exploring new chemicals leading to medical breakthroughs. CAML also benefits the broader community as part of the Open Science Grid, serving researchers from universities and labs across the US. Furthermore, CAML is used for education and outreach involving students ranging from high school to graduate school, helping to train the next generation to tackle data science challenges in the public and private sector. CAML provides GPU resources for accelerating machine learning to the research community both locally at the University of Notre Dame and nationally through the Open Science Grid (OSG). CAML physically hosts GPU resources suitable for accelerating the training of models from standard Deep Learning libraries, but also enables on-demand cloud access to more experimental architectures like FPGA resources. Configured for both interactive and batch access, CAML supports both small-scale explorations to large-scale discovery science. This award reflects NSF's statutory mission and has been deemed worthy of support through evaluation using the Foundation's intellectual merit and broader impacts review criteria.</t>
  </si>
  <si>
    <t>Kevin Lannon; Olaf Wiest; Paul Brenner; Jun Li; Geoffrey Siwo</t>
  </si>
  <si>
    <t>http://www.nsf.gov/awardsearch/showAward?AWD_ID=1925645&amp;HistoricalAwards=false</t>
  </si>
  <si>
    <t>https://app.dimensions.ai/details/grant/grant.8463860</t>
  </si>
  <si>
    <t>grant.7734807</t>
  </si>
  <si>
    <t>1828779</t>
  </si>
  <si>
    <t>MRI: Acquisition of a High-Performance Computing Cluster for Research and Teaching at UC Irvine</t>
  </si>
  <si>
    <t>This acquisition provides a modern, energy-efficient, campus-wide, High-Performance Computing Community Cluster (HPC3) enabling research and research training in areas ranging from elementary particle physics and quantum chemistry through earth-system modeling and engineering to social ecology. HPC3 is expected to deliver a combination of high flexibility and user friendliness with high efficiency for both massively parallel and shared memory applications that is not always achievable by centralized supercomputing or cloud computing facilities. The acquisition is a mixed CPU/GPU cluster that provides substantial computing power to a diverse, high-performance computing (HPC) community of 13 major user research groups as well as other researchers and students at the institution and three local partnering campuses of California State University. The acquisition will also be used by researchers across the Nation by virtue of HPC3's integration with the Open Science Grid (OSG) and eXtreme Science and Engineering Discovery Environment (XSEDE). Examples of research projects that will use HPC3 include: new elementary particle discovery, first-principles simulations of high-temperature superconductors and quantum spin liquids, simulations of warm dense matter, electronic structure of small-gap compounds, nonadiabatic molecular dynamics simulations of photocatalysts and light-driven materials, Monte Carlo simulations of crowded protein solutions, thermodynamic properties of pharmaceuticals, RNA sequencing, alignment of biological networks, ice-sheet modeling, global climate modeling including cloud effects, geophysical climate data analysis, multiscale materials modeling, and simulations of turbulent flow. All partnering universities are Hispanic-serving institutions, and minorities underrepresented in the Science, Technology, Engineering, and Mathematics (STEM) fields will be actively recruited through mentoring and outreach on campus and to local high schools in underserved areas. HPC3 will also support the development of highly optimized HPC software used by scientists worldwide for simulations in condensed matter physics, quantum chemistry, computational fluid dynamics, and earth system science. This award reflects NSF's statutory mission and has been deemed worthy of support through evaluation using the Foundation's intellectual merit and broader impacts review criteria.</t>
  </si>
  <si>
    <t>Aparna Chandramowlishwaran; Filipp Furche; Dana Roode</t>
  </si>
  <si>
    <t>University of California, Irvine</t>
  </si>
  <si>
    <t>grid.266093.8</t>
  </si>
  <si>
    <t>http://www.nsf.gov/awardsearch/showAward?AWD_ID=1828779&amp;HistoricalAwards=false</t>
  </si>
  <si>
    <t>https://app.dimensions.ai/details/grant/grant.7734807</t>
  </si>
  <si>
    <t>0803 Computer Software; 0202 Atomic, Molecular, Nuclear, Particle and Plasma Physics; 0307 Theoretical and Computational Chemistry; 08 Information and Computing Sciences; 02 Physical Sciences; 03 Chemical Sciences</t>
  </si>
  <si>
    <t>grant.7734513</t>
  </si>
  <si>
    <t>1841487</t>
  </si>
  <si>
    <t>Robert Gardner</t>
  </si>
  <si>
    <t>http://www.nsf.gov/awardsearch/showAward?AWD_ID=1841487&amp;HistoricalAwards=false</t>
  </si>
  <si>
    <t>https://app.dimensions.ai/details/grant/grant.7734513</t>
  </si>
  <si>
    <t>grant.3107497</t>
  </si>
  <si>
    <t>0943168</t>
  </si>
  <si>
    <t>Socio-technical ecosystems for scientific software development</t>
  </si>
  <si>
    <t>This award is funded under the American Recovery and Reinvestment Act of 2009 (Public Law 111-5). This research examines practices of software development, co-creation and sharing in collaborative scientific research based on a sample of multiple virtual organizations using the Open Science Grid. Almost every workflow that generates scientific results involves software, from configuration and control of instruments, to statistical analysis, simulation and visualization. Creating and maintaining software is a significant activity in scientific laboratories, including science and engineering virtual organizations. Success depends upon overcoming both the challenges of collaboration and the complex coordination problems of distributed software development. A key challenge is that while science is collaborative, it is not selfless; scientists face competitive pressures throughout their careers and maintaining ongoing control over the software they write may be related to their career success. Consequently, common software development models like traditional open source projects may be less appropriate for scientific software as alternative models drawn from open software ecosystems, such as Eclipse, that support collaboration between groups that are also competitors. Without adequate understanding of the complex issues of both coordination and incentive challenges, scientific funding agencies cannot provide clear guidance on appropriate policy to promote and sustain effective software development in collaborative science. This research extends theories of architectural alignment in distributed software development and hypothesizes a central role for technical architectures in establishing the framework within which coordination, cooperation, and competition take place. In particular we hypothesize an enabling role for architectures that are appropriately aligned to support collaboration, particularly as incentives change over time. To examine existing practices and these hypotheses the research team will collect data through interviews, the Open Science Grid's software usage data, software source code and development repositories over three years. The results will build understanding of how scientists create and share their software. Such understanding will help to improve collaboration practices in scientific research as well as helping science-funding bodies support scientists through policy, guidelines and education on software development in funded scientific research.</t>
  </si>
  <si>
    <t>2009-11-01</t>
  </si>
  <si>
    <t>James Herbsleb; James Howison</t>
  </si>
  <si>
    <t>http://www.nsf.gov/awardsearch/showAward?AWD_ID=0943168&amp;HistoricalAwards=false</t>
  </si>
  <si>
    <t>https://app.dimensions.ai/details/grant/grant.3107497</t>
  </si>
  <si>
    <t>grant.8463856</t>
  </si>
  <si>
    <t>1925541</t>
  </si>
  <si>
    <t>CC* Compute: Integrating Georgia Tech into the Open Science Grid for Multi-Messenger Astrophysics</t>
  </si>
  <si>
    <t>Studying the Universe with all possible sources of information is the objective of multi-messenger astrophysics. Groundbreaking gravitational wave observations with LIGO, high-energy neutrino observations with IceCube, and very high-energy gamma-ray observations with VERITAS enable multi-messenger astrophysics. These and future instruments like CTA enable a complete view of the most violent and energetic phenomena in the Universe, such as the merger of black holes and neutron stars or the processes near the supermassive black holes at the center of large galaxies. All these efforts are computationally intensive, both in data analysis and in simulations. The Open Science Grid (OSG) infrastructure and services are an ideal platform to meet the computational requirements of Multi-messenger Astrophysics. This project acquires cyber infrastructure resources to connect Georgia Tech to the OSG and integrate these resources into computational efforts of the previously-mentioned NSF funded facilities. The High Throughput Computing Cluster acquired under this award includes 12 compute nodes with 40-core Intel Skylakes with 192 GB memory to support LIGO project requirements and others. IceCube and LIGO are supported with 4 GPU nodes, each equipped with 16-core Intel Skylakes and 4 NVIDIA TeslaV100 GPUs with 96GB memory. A special OSG StashCache has 432TB of storage in direct support of projects such as CTA. The system is 10Gbps connected in the Georgia Tech data center which in turn has 100Gbps+ to Southern Crossroads R&amp;E exchange point. This project's resources serve as a catalyst for Georgia Tech's long-term integration into the OSG, as a standard service offered to all researchers on campus. An important component of this proposal is a significant number of Graphical Processing Units, used to accelerate simulations. This project makes Atlanta the first StashCache provider in the Southeast, as a service that enables fast access to distributed OSG datasets by regional institutions that participate in this national grid. This award reflects NSF's statutory mission and has been deemed worthy of support through evaluation using the Foundation's intellectual merit and broader impacts review criteria.</t>
  </si>
  <si>
    <t>Mehmet Belgin; Laura Cadonati; Ignacio Taboada; Nepomuk Otte; Semir Sarajlic</t>
  </si>
  <si>
    <t>Georgia Institute of Technology</t>
  </si>
  <si>
    <t>grid.213917.f</t>
  </si>
  <si>
    <t>http://www.nsf.gov/awardsearch/showAward?AWD_ID=1925541&amp;HistoricalAwards=false</t>
  </si>
  <si>
    <t>https://app.dimensions.ai/details/grant/grant.8463856</t>
  </si>
  <si>
    <t>0201 Astronomical and Space Sciences; 02 Physical Sciences</t>
  </si>
  <si>
    <t>grant.3096990</t>
  </si>
  <si>
    <t>0850557</t>
  </si>
  <si>
    <t>CILogon: Secure Access to National-Scale CyberInfrastructure</t>
  </si>
  <si>
    <t>"This award is funded under the American Recovery and Reinvestment Act of 2009 (Public Law 111-5)." The emergence of Cyberinfrastructure (CI) that supports the global research community by linking together researchers, computational resources,instruments, and data, has had a significant impact on the science and engineering research communities. At the heart of CI is trust, between collaborators, organizations, providers, users, applications and services. Security services, specifically authentication and authorization, are foundational services that facilitate trust between those entities. Without the establishment and maintenance of trust, collaborative relationships served by CI are jeopardized. The goals of the proposed CILogon project are to maintain and provide critical enhancements for CI security technologies developed at the National Center for Supercomputing Applications (NCSA) and to foster science and engineering by helping additional communities build secure CI on these services. Intellectual merit: The security services of the CILogon project address critical security needs of scientific and engineering researchers, as evidenced by their wide use. The project team has a proven track record of providing quality software services to a variety of science communities, along with strategic leadership in the area of security. Team members are active participants in the NSF TeraGrid and Open Science Grid projects and are actively engaged with other NSF grid projects including LTER, OOI, NVO, LIGO, and WATERS. Broader impacts: The CILogon project proposes to enhance the NSF CI for research and education by providing robust, well-supported software services that facilitate secure access to CI. These services are used in communities such as magnetic fusion (NFC), climate research (ESG), high-energy physics (WLCG), and computational chemistry (GridChem), as well as in CI provided by TeraGrid, EGEE, Open Science Grid, NERSC and NCSA. The project has a strong collaboration with Internet2 regarding the integration of Shibboleth with grid security (via GridShib) to bridge security of higher education campuses to computational grids, broadening the impact of grid infrastructure to the educational community.</t>
  </si>
  <si>
    <t>2009-06-01</t>
  </si>
  <si>
    <t>2011-05-31</t>
  </si>
  <si>
    <t>James Basney; Randal Butler; Von Welch</t>
  </si>
  <si>
    <t>http://www.nsf.gov/awardsearch/showAward?AWD_ID=0850557&amp;HistoricalAwards=false</t>
  </si>
  <si>
    <t>https://app.dimensions.ai/details/grant/grant.3096990</t>
  </si>
  <si>
    <t>0803 Computer Software; 0804 Data Format; 0806 Information Systems; 08 Information and Computing Sciences; 08 Information and Computing Sciences; 08 Information and Computing Sciences</t>
  </si>
  <si>
    <t>grant.7874050</t>
  </si>
  <si>
    <t>1849902</t>
  </si>
  <si>
    <t>Who Likes Computer Science? How Gender Stereotypes about Interest Shape Children's Motivation</t>
  </si>
  <si>
    <t>This project will advance efforts of the Innovative Technology Experiences for Students and Teachers (ITEST) program to better understand and promote practices that increase students' motivation and capacities to pursue careers in the fields of science, technology, engineering, and mathematics (STEM) by preparing and interesting elementary- and middle-school students for STEM courses/programs in high school and eventually in STEM careers. This project is significant because it will deepen the understanding of the importance of interest stereotypes (stereotypes about who shows interest in STEM) and how they influence students' motivation to pursue STEM. The project seeks to address the following objectives: (1) to examine how interest stereotypes affect girls' motivation; (2) to study whether interest stereotypes have a stronger negative impact than ability stereotypes on motivation for computer science; and (3) explore whether it is possible to intervene to reduce the impact of interest stereotypes. The findings will have implications for many fields conducting research that aims to reduce educational inequalities linked to stereotypes. This research has the potential to lead to more powerful interventions to help children resist such stereotypes and remain open to pursuing interests in STEM. Another major contribution of this work is to advance social identity theory beyond stereotype threat research on ability stereotypes. The project impact broadens the focus in STEM education by designing real-world interventions that can intervene at the root of the problem to counteract stereotypes and promote STEM motivation. In addition, the project will promote the use of the Open Science Framework to allow free sharing of the data and materials. It will help give students the tools they need to resist interest stereotypes and promote their interest in STEM, help teachers identify the most powerful messages to send their students to boost their motivation for STEM, and use an educational outreach network to connect and share findings broadly, with educators, policymakers, and the entire community of stakeholders working to promote students' motivation in STEM. The research will examine how interest stereotypes influence 8-12-year-old children's motivation for computer science. The focus on computer science is due to its low representation of women and highly stereotyped nature. Several experiments will test (a) how interest stereotypes about gender groups impact girls' motivation for novel activities, (b) the impact of interest stereotypes vs. ability stereotypes for computer science activities with girls and boys, and (c) a novel intervention to reduce the impact of interest stereotypes and promote girls' computer science motivation, by linking existing gender differences to environmental structures rather than inherent group differences. The project provides rigorous, theoretically-based research, which is evident through the inclusion of power analysis, reference to previously validated instruments, and reporting of psychometrics. The results will deepen understanding of the importance of interest stereotypes and how they influence children's motivation to pursue STEM, and will lay the groundwork for future interventions that directly target interest stereotypes to boost girls' motivation in computer science. This award reflects NSF's statutory mission and has been deemed worthy of support through evaluation using the Foundation's intellectual merit and broader impacts review criteria.</t>
  </si>
  <si>
    <t>2018-12-15</t>
  </si>
  <si>
    <t>Allison Master; Andrew Meltzoff; Sapna Cheryan</t>
  </si>
  <si>
    <t>http://www.nsf.gov/awardsearch/showAward?AWD_ID=1849902&amp;HistoricalAwards=false</t>
  </si>
  <si>
    <t>https://app.dimensions.ai/details/grant/grant.7874050</t>
  </si>
  <si>
    <t>1303 Specialist Studies In Education; 1701 Psychology; 13 Education; 17 Psychology and Cognitive Sciences</t>
  </si>
  <si>
    <t>grant.8567485</t>
  </si>
  <si>
    <t>1925766</t>
  </si>
  <si>
    <t>CC* Compute: A Hybrid Cloud Environment for the Rocky Mountain Advanced Computing Consortium</t>
  </si>
  <si>
    <t>The Research Computing group at the University of Colorado Boulder provides a hybrid cloud infrastructure to support computing, data, and science gateway needs that are currently not met by the existing high-performance and high-throughput computing infrastructure. The system is also integrated into the Open Science Grid (OSG) to enable full utilization of the deployed on-premise hardware using otherwise idle compute capacity. The hybrid cloud system provides one integrated system view of the on-premise and public cloud to researchers so they can select the right resource to support their work. This new capability eases the burden of finding appropriate computational tools for their work, allowing researchers to focus on new discoveries and the advancement of their fields. Major emphasis areas of the research supported are in the geosciences, hydrological modeling, natural language processing, machine learning, and earth analytics. Members of the Rocky Mountain Advanced Computing Consortium (RMACC) have access to 20% of the provided cloud resources with a focus on smaller institutions. This hybrid cloud provides: virtual machines either from a library or customized by the researcher; execution and orchestration of containers; serverless computing; and hosting for persistent science gateways and other science services. This project heavily leverages the NSF award #1659425 "CC* Cyber Team: Creating a Community of Regional Data and Workflow Cyberinfrastructure Facilitators" by reusing training materials on containerization and capitalizing on relationships established during focus groups and one-on-one consults. This award reflects NSF's statutory mission and has been deemed worthy of support through evaluation using the Foundation's intellectual merit and broader impacts review criteria.</t>
  </si>
  <si>
    <t>Thomas Hauser; Shelley Knuth; Brian Johnson; Jonathon Anderson; Thea Lindquist</t>
  </si>
  <si>
    <t>http://www.nsf.gov/awardsearch/showAward?AWD_ID=1925766&amp;HistoricalAwards=false</t>
  </si>
  <si>
    <t>https://app.dimensions.ai/details/grant/grant.8567485</t>
  </si>
  <si>
    <t>grant.8630970</t>
  </si>
  <si>
    <t>U24EB028990</t>
  </si>
  <si>
    <t>Accelerating collaborative, cumulative, and open intervention science with an e-intervention authoring platform</t>
  </si>
  <si>
    <t>Background. Research has identified a wide range of evidence-based interventions for key behavioral health risks such as poor diet, smoking, unhealthy alcohol use, or a sedentary lifestyle. However, to be truly successful, behavioral intervention science should fulfill at least three key criteria: (1) demonstration of cumulative increases in intervention efficacy; (2) provision of interventions that reach a high proportion of those in need; and (3) demonstration of a meaningful population impact/reduction in disease burden. It currently meets none of these. Some reasons for this include (1) over-reliance on an imprecise delivery mechanism (people; usually therapists or coaches of some kind) that is difficult to train to fidelity on a large scale, and that cannot be manipulated with precision; (2) use of sample sizes that may be far below what is needed to accurately characterize heterogeneity of response; and (3) cross-study variability in therapist characteristics, sample characteristics, and measurement strategy. All of this combines to create a science that lacks evidence of cumulative improvements upon prior benchmarks. Proposed solution. Mobile technology shows significant promise as an intervention delivery mechanism that is replicable, transparent, modular, and precise. However, progress in the development and implementation of mobile interventions has been slowed by factors such as the tremendous time and money needed to develop an intervention; limitations in cross-platform compatibility and interoperability; and lack of a consistent system around which to collaborate. To address these needs, the PI developed the Computerized Intervention Authoring System (CIAS), which facilitates behavioral intervention science by allowing investigators to directly develop sophisticated and interactive mobile applications without programming. CIAS is already being used by investigators outside of the PI?s own lab, a process that has revealed significant interest in this software from a wide range of NIH-funded investigators, as well as significant limitations. Current aims. The proposed application will address these limitations, making CIAS into a significant, open-source, and virtually unique non-commercial research resource. In Aim 1, we will engage in sustained user experience testing designed to make the tool far more intuitive to use. This process is expected to result in a dramatic reorganization of the investigator interface, as well as in a complete set of evidence-based user training and support materials. In Aim 2, we will add a range of features and capabilities to make CIAS more powerful, flexible, and interoperable (e.g., by building to SMART Health IT standards, as well as FHIR open specifications to facilitate integration with Electronic Health Records). In Aim 3, we will engage in focused efforts to promote the use of CIAS as part of multi-lab collaborations using open science practices (e.g., via integration with the Open Science Framework). Importantly, we will engage in all of the above with the assistance of a highly accomplished panel of advisors who will help ensure that the final product is broadly relevant, future-facing, and usable to a broad range of behavioral scientists.</t>
  </si>
  <si>
    <t>2019-09-24</t>
  </si>
  <si>
    <t>STEVEN J ONDERSMA</t>
  </si>
  <si>
    <t>Wayne State University</t>
  </si>
  <si>
    <t>grid.254444.7</t>
  </si>
  <si>
    <t>http://projectreporter.nih.gov/project_info_description.cfm?aid=9882671</t>
  </si>
  <si>
    <t>https://app.dimensions.ai/details/grant/grant.8630970</t>
  </si>
  <si>
    <t>11 Medical and Health Sciences; 08 Information and Computing Sciences; 1117 Public Health and Health Services; 0806 Information Systems</t>
  </si>
  <si>
    <t>grant.8524307</t>
  </si>
  <si>
    <t>1925590</t>
  </si>
  <si>
    <t>CC* Compute: High Performance Campus Computing for Institutional Research at the American Museum of Natural History</t>
  </si>
  <si>
    <t>Through the National Science Foundation CC* program, the American Museum of Natural History (AMNH) expands the High-Performance Computing (HPC) capabilities that directly support the Museum's research. AMNH conducts scientific research and educational activities across astrophysics, anthropology, biology, and geosciences. The increasingly data-intensive nature of this research requires greater access to computational resources and to ever more sophisticated tools, including local and remote HPC clusters. In this project, AMNH is expanding its on-premise computing cluster capacity and consolidating all existing clusters into a unified open-source software framework. These clusters are connected to the Museum's Science DMZ, a high-performance network specifically designed for research data flows, which provides high-speed network access between the Internet2 and the AMNH on-premise clusters. Additionally, AMNH researchers can execute complex workloads at scale using cloud resources at Amazon via the same local HPC management framework. Federation with InCommon provides both AMNH researchers and outside collaborators with secure access to these resources via a common authentication and authorization framework. Finally, the AMNH clusters are integrated with the Open Science Grid allowing AMNH to offer idle computing cycles to the wider research community while providing AMNH researchers with the same access to remote computing resources. These improvements greatly expand the overall HPC capacity available to AMNH scientists, increasing the speed and effectiveness of their research and decreasing time to discovery. Additionally, the work of AMNH scientists informs the Museum's educational and curatorial programs, directly benefiting AMNH students and the public. This award reflects NSF's statutory mission and has been deemed worthy of support through evaluation using the Foundation's intellectual merit and broader impacts review criteria.</t>
  </si>
  <si>
    <t>Juan Montes; Cheryl Hayashi; Michael Benedetto; Samuel Tran</t>
  </si>
  <si>
    <t>American Museum of Natural History</t>
  </si>
  <si>
    <t>grid.241963.b</t>
  </si>
  <si>
    <t>http://www.nsf.gov/awardsearch/showAward?AWD_ID=1925590&amp;HistoricalAwards=false</t>
  </si>
  <si>
    <t>https://app.dimensions.ai/details/grant/grant.8524307</t>
  </si>
  <si>
    <t>grant.4727576</t>
  </si>
  <si>
    <t>1541296</t>
  </si>
  <si>
    <t>CC*DNI Engineer: Enabling Research by Optimizing Cyberinfrastructure at NMSU and Beyond</t>
  </si>
  <si>
    <t>The Cyber Infrastructure Engineer (CI Engineer) is a new role at NMSU. This role accelerates scientific discovery by bridging the gap between researchers, other CI professionals, and institutional leadership. This role helps researchers overcome technical barriers in areas like data acquisition, network throughput, computational analysis, software management, and the storage/retrieval of research data. To create sustainable and scalable solutions, the CI Engineer leverages two central IT divisions (Networking and Computer Systems), and also partners with faculty and graduate students within the various research projects. These partnerships increase scientific computing skills across campus. The CI Engineer role reports directly to the Chief Information Officer who has established a greater priority for CI to support research at NMSU. Additionally this new role is also uniquely positioned to give voice to research priorities within the broader University IT Governance process. NMSU's Cyber Infrastructure Engineer role is expected to expand and improve CI solutions for faculty researchers, graduate students, and undergraduates. This includes greater access to high performance computing, open science grid computing, high throughput networks, and better data storage/retrieval systems. CI solutions both on and off campus will be used to accelerate scientific discovery. Moreover, the University expects the CI Engineer to help broaden the general understanding of best practices for research-focused cyber infrastructure by participating in the growing community of CI engineers at universities throughout the country, and sharing CI solutions with other education institutions in New Mexico.</t>
  </si>
  <si>
    <t>Norma Grijalva; Brook Milligan; Piyasat Nilkaew</t>
  </si>
  <si>
    <t>New Mexico State University</t>
  </si>
  <si>
    <t>grid.24805.3b</t>
  </si>
  <si>
    <t>http://www.nsf.gov/awardsearch/showAward?AWD_ID=1541296&amp;HistoricalAwards=false</t>
  </si>
  <si>
    <t>https://app.dimensions.ai/details/grant/grant.4727576</t>
  </si>
  <si>
    <t>grant.8463857</t>
  </si>
  <si>
    <t>1925596</t>
  </si>
  <si>
    <t>CC* Compute: Accelerating Computational Research for Engineering and Science (ACRES) at Clarkson University, A Campus Cluster Proposal</t>
  </si>
  <si>
    <t>Clarkson University is building a computational cluster (ACRES: Accelerating Computation Research for Engineering and Science) to support data and computationally intensive projects aligned with Clarkson's four interdisciplinary research themes: Data Analytics, Healthy World Solutions, Advanced Materials Development, and Next Generation Healthcare. ACRES facilitates the conduct of high-impact, collaborative research that requires access to high-performance computing (HPC) resources, enables research currently not practical/feasible, and also supports student-learning opportunities through credit-bearing courses, undergraduate research, and an existing NSF REU site focusing on HPC. As a campus resource, ACRES is made available to any faculty member or student at the University according to queueing policies implemented to ensure fair-access. And, ACRES supports Clarkson's increased focus on computational research and a cluster hire of computationally active faculty. The ACRES compute cluster replaces an existing, five-year-old high-performance compute cluster whose computational capacity provided 1.05M core-h/yr. Research need for computational capacity has grown to an identified total of 8.5M core-h/yr. ACRES is sized to meet current demands and modest near-term growth with unused computational capacity being shared via the Open Science Grid (OSG) to benefit the broader scientific community. This new computational resource provides 9.8M core-h/year through 1120 cores, high-speed Infiniband interconnect, four NVIDIA Tesla V100 GPUs, and 40 TB of scratch storage. This award reflects NSF's statutory mission and has been deemed worthy of support through evaluation using the Foundation's intellectual merit and broader impacts review criteria.</t>
  </si>
  <si>
    <t>Joshua Fiske; Brian Helenbrook</t>
  </si>
  <si>
    <t>Clarkson University</t>
  </si>
  <si>
    <t>grid.254280.9</t>
  </si>
  <si>
    <t>http://www.nsf.gov/awardsearch/showAward?AWD_ID=1925596&amp;HistoricalAwards=false</t>
  </si>
  <si>
    <t>https://app.dimensions.ai/details/grant/grant.8463857</t>
  </si>
  <si>
    <t>grant.3099632</t>
  </si>
  <si>
    <t>0904145</t>
  </si>
  <si>
    <t>VOSS: Delegating Organizational Work to Virtual Organization Technologies: Beyond the Communicational Paradigm</t>
  </si>
  <si>
    <t>Virtual organizations (VOs) are increasingly significant to research and teaching. Traditional tools to support VOs (e.g., electronic mail) enable communication and coordination at a distance and across institutional barriers. In such cases, the organizational work of forming and sustaining VOs focuses on the use of these tools to foster trust and to negotiate equitable and efficient resource utilization. More recently, research in computer science has sought to delegate such organizational work to a new class of VO tools, collectively termed ?Grid? technologies. Grid technologies are envisioned to provide new modes of collaboration, improved allocation of scarce resources, and novel pathways for discovery and innovation. While past research has successfully addressed questions of long-distance communication and coordination involving traditional tools, much less is known about how new tools may transform VOs. Open questions include: the consequences of delegating trust, access and resource distribution to Grid-based systems; the challenges of sustaining computationally-supported VOs; and the new kinds of organizational roles and responsibilities necessary for the upkeep and maintenance of VOs. This project undertakes a comparative study of VO formation and maintenance in two leading collaborative science networks: the Long Term Ecological Research Network (LTER) and the Open Science Grid (OSG). Both LTER and OSG are mature enterprises for supporting multidisciplinary scientific research; however, they differ in the nature of their VO tool use. Whereas LTER uses a broad variety of conventional tools to augment organizational communication (exhibiting the communicational paradigm, or a 'weakly technically delegated' VO), OSG delegates key components of organizational life and maintenance to Grid-based mechanisms (i.e., a ?strongly technically delegated VO, exemplifying the computational paradigm). Using ethnographic and comparative methods, and drawing on theories from science and technology studies (STS), organization science, and human-computer interaction, this study will compare the different approaches taken by LTER and OSG to: i) provide a better and more sophisticated mapping of the characteristics of individuals, groups and organizations that embrace VOs; and ii) develop rigorous comparative models for the differential human and technical work which sustain VOs.</t>
  </si>
  <si>
    <t>2009-01-15</t>
  </si>
  <si>
    <t>David Ribes</t>
  </si>
  <si>
    <t>Georgetown University</t>
  </si>
  <si>
    <t>grid.213910.8</t>
  </si>
  <si>
    <t>http://www.nsf.gov/awardsearch/showAward?AWD_ID=0904145&amp;HistoricalAwards=false</t>
  </si>
  <si>
    <t>https://app.dimensions.ai/details/grant/grant.3099632</t>
  </si>
  <si>
    <t>grant.3094188</t>
  </si>
  <si>
    <t>0838383</t>
  </si>
  <si>
    <t>2008-10-01</t>
  </si>
  <si>
    <t>2009-05-31</t>
  </si>
  <si>
    <t>David Ribes; Steven Jackson; Thomas Finholt</t>
  </si>
  <si>
    <t>University of Michigan</t>
  </si>
  <si>
    <t>grid.214458.e</t>
  </si>
  <si>
    <t>http://www.nsf.gov/awardsearch/showAward?AWD_ID=0838383&amp;HistoricalAwards=false</t>
  </si>
  <si>
    <t>https://app.dimensions.ai/details/grant/grant.3094188</t>
  </si>
  <si>
    <t>grant.8463851</t>
  </si>
  <si>
    <t>1925267</t>
  </si>
  <si>
    <t>CC* Compute: Improved Computing for Advanced Research and Education (ICARE)</t>
  </si>
  <si>
    <t>University researchers and educators require access to high performance computing, high bandwidth connections, sharable storage, and high-throughput data transfers. Unfortunately, institutional cyberinfrastructures can be silos of dissimilar and unconnected computing resources, with limited functionality, and inconsistent service delivery. The Improved Computing for Advanced Research and Education (ICARE) team addresses these issues and advances discovery and understanding by serving as a shared high-throughput computing site. Information Technology (IT) professionals and the scientific research community work together to coordinate campus-level cyberinfrastructure improvements based on project-driven needs. These include scientific research projects that improve natural disaster forecasting, produce innovative modeling tools used for maintaining biodiversity, impact the design of nuclear receptor drugs used to treat many diseases, develop deep learning approaches to DNA sequencing, and explore genomic responses to climate change. The main feature of ICARE is the UM Shared Computing Cluster (UMSCC). UMSCC is configured with 8 computing nodes, 3 GPU nodes, and 2 storage nodes. Open source software solutions and participation in the Open Science Grid (OSG) facilitates data intensive research and extends computing resources to internal and external research groups, graduate and undergraduate researchers, and the nation. This effort strengthens collaboration between diverse groups of researchers and provides a vehicle for ongoing discussion and planning between IT professionals, educators, and researchers. A special aspect of this project is the direct relationship between IT professionals and the campus scientific research community, which is providing sound IT solutions that are critical for future competitiveness in grant funding and academic contribution. This award reflects NSF's statutory mission and has been deemed worthy of support through evaluation using the Foundation's intellectual merit and broader impacts review criteria.</t>
  </si>
  <si>
    <t>Zachary Rossmiller; Erin Landguth; Jeffrey Good; Travis Wheeler; Hilary Martens</t>
  </si>
  <si>
    <t>University of Montana</t>
  </si>
  <si>
    <t>grid.253613.0</t>
  </si>
  <si>
    <t>http://www.nsf.gov/awardsearch/showAward?AWD_ID=1925267&amp;HistoricalAwards=false</t>
  </si>
  <si>
    <t>https://app.dimensions.ai/details/grant/grant.8463851</t>
  </si>
  <si>
    <t>grant.6504479</t>
  </si>
  <si>
    <t>1634167</t>
  </si>
  <si>
    <t>http://www.nsf.gov/awardsearch/showAward?AWD_ID=1634167&amp;HistoricalAwards=false</t>
  </si>
  <si>
    <t>https://app.dimensions.ai/details/grant/grant.6504479</t>
  </si>
  <si>
    <t>grant.7825346</t>
  </si>
  <si>
    <t>V 699</t>
  </si>
  <si>
    <t>Open data practices in computational social sciences</t>
  </si>
  <si>
    <t>Open access to research data promises far more than transparency and participation in the research process. The better usability of the data should increase the productivity of the scientific system. Science policy thus embraces the vision of innovation and the possibility of more effective commercialization of scientific results. In science, however, opening research data is often met with concern. There is, for example, the fear of being scooped. Others see a threat for their scientific careers or want to avoid inappropriate or unethical use of scientific knowledge.  The research project aims to investigate how openness is envisioned, negotiated and enacted in data practices in the computational social sciences. The focus allows us to explore openness in the context of rapid digitization and novel data forms, like social media, on the grounds of social scientific practice and daily research routines. What about the data streams we leave on the web every day? How do they feed into social research? What ethical principles do researchers follow? What data from public archives are available to the researchers, and how are they using it? How do they open their own research data for further use, or even for ones under study? To what extent can participative approaches enable openness in the research process? All these questions guide the investigation of the transformative potential of open research data in the computational social sciences. The objective is to analyse and further discuss how computational social scientists can engage reflexively with the realities they wish to create.   At the crossroads of science, technology and society, this habilitation project is oriented towards approaches from the fields of "critical data studies" and science and technology studies. Based on ethnographic case studies, interviews, group discussions and data workshops, I will reflect on the potential of open data practices to increase our capacities to act or react in the context of big data, algorithmic regimes and data-driven decision making. The aim of this approach is to generate the broadest possible understanding of open research data and the related practices in the computational social sciences. The results of the project will be disseminated to discourses and debate in open science policy making as well as in research ethics governance. Furthermore, they should contribute to foster the critical discussion and uptake of openness in the computational social sciences.</t>
  </si>
  <si>
    <t>2025-02-28</t>
  </si>
  <si>
    <t>Katja MAYER</t>
  </si>
  <si>
    <t>grid.10420.37</t>
  </si>
  <si>
    <t>Austria</t>
  </si>
  <si>
    <t>FWF Austrian Science Fund</t>
  </si>
  <si>
    <t>https://pf.fwf.ac.at/en/research-in-practice/project-finder/43781</t>
  </si>
  <si>
    <t>https://app.dimensions.ai/details/grant/grant.7825346</t>
  </si>
  <si>
    <t>grant.2755540</t>
  </si>
  <si>
    <t>G9723500</t>
  </si>
  <si>
    <t>Imprinting in health and disease</t>
  </si>
  <si>
    <t>Correct growth of babies in the womb and after birth is of great importance to health and prospects later in life. The particular interactive grouping of investigators on this MRC cooperative, combines basic science (mouse models, cell physiology, molecular genetics) approaches with clinical work (patient cohorts) to work out how a particular class of genes (the imprinted genes) are involved in the control of growth of the baby, the function of and relationship with its placenta, and how mistakes and mutations in these genes can lead to growth and developmental abnormalities and neural disorders. Each of the participating institutes encourages communication of research activities and results to the lay public. This includes proactive and responsive policies for producing press releases and talking to journalists and the media about any research of possible interest to the public. Specific public forums include a Schools Open Science day and participation in National Science Week and talks by scientists about research to school students, adult evening classes and community groups.
Technical Summary
Genomic imprinting is a process that causes genes to be expressed according to their parental origin. This Cooperative Grouping was established in 1999 with the aim of fostering interaction between experimental and clinical studies on genomic imprinting. The key objectives of identifying new imprinted genes, establishing detailed analyses of physiological and developmental pathways of their action in fetal growth, and of identifying imprinting gene defects in the human population, were all achieved. This has put the Cooperative in an excellent position to increase the number of PIs in complementary areas evolving from the existing studies and to tackle a new set of objectives. These are:
(1) the application of critical analysis into growth control from mouse knockout models to normal and aberrant human intrauterine growth, 
(2) to explore the action of imprinted signalling pathways in adaptations to early postnatal life, 
(3) to explore the action of imprinted genes in brain and behaviour and 
(4) to investigate epigenetic mechanisms of imprinted gene expression associated with growth, developmental and behavioural phenotypes. 
The new name of the Cooperative, ?Imprinting in Health and Disease? reflects its wider remit while it remains committed to a multidisciplinary approach linking experimental with clinical studies.</t>
  </si>
  <si>
    <t>2000-01-31</t>
  </si>
  <si>
    <t>2010-02-28</t>
  </si>
  <si>
    <t>Anne Ferguson-Smith; Eamonn Richard Maher; Lawrence Stephen Wilkinson; Gavin Kelsey; Josephine Peters; Philip Stanier; Myriam Hemberger; Colin Peter Sibley; Gudrun Moore; Abigail Lesley Fowden; Wolf Reik</t>
  </si>
  <si>
    <t>University of Cambridge; St. Jude Children's Research Hospital; University of Birmingham; Babraham Institute; Medical Research Council Harwell; University College London; University of Manchester</t>
  </si>
  <si>
    <t>grid.5335.0; grid.240871.8; grid.6572.6; grid.418195.0; grid.420006.0; grid.83440.3b; grid.5379.8</t>
  </si>
  <si>
    <t>United Kingdom; United States; United Kingdom; United Kingdom; United Kingdom; United Kingdom; United Kingdom</t>
  </si>
  <si>
    <t>http://gtr.rcuk.ac.uk/project/298676B1-9C62-43F8-AF06-C04016E108E9</t>
  </si>
  <si>
    <t>https://app.dimensions.ai/details/grant/grant.2755540</t>
  </si>
  <si>
    <t>grant.8425735</t>
  </si>
  <si>
    <t>19H00621</t>
  </si>
  <si>
    <t>Re-designing University-Science System in the age of Open Science</t>
  </si>
  <si>
    <t>JPY</t>
  </si>
  <si>
    <t>Shinichi KOBAYASHI; Yasunori YAMANOUCHI; Takashi HATA; 達博 神里; Satoshi WATANABE; Masaru KAWASAKI; Yuko FUJIGAKI; Yoshiko SAITOH; Akiko MOROZUMI; Masataka MURASAWA; Masashi FUJIMURA; Miho FUNAMORI; Reiko YAMADA; Tadashi KOBAYASHI; Aya YOSHIDA; Michiko TSUBAKI</t>
  </si>
  <si>
    <t>Hiroshima University</t>
  </si>
  <si>
    <t>grid.257022.0</t>
  </si>
  <si>
    <t>Japan</t>
  </si>
  <si>
    <t>Japan Society for the Promotion of Science</t>
  </si>
  <si>
    <t>https://kaken.nii.ac.jp/grant/KAKENHI-PROJECT-19H00621</t>
  </si>
  <si>
    <t>https://app.dimensions.ai/details/grant/grant.8425735</t>
  </si>
  <si>
    <t>grant.3094826</t>
  </si>
  <si>
    <t>0840946</t>
  </si>
  <si>
    <t>(RCN-UBE) Open Science: An education network in Ethnobiology to coordinate the development of a new culture in the undergraduate science classroom</t>
  </si>
  <si>
    <t>The Botanical Research Institute of Texas will develop an interdisciplinary network of scientists and other professionals to explore the use of emergent web-based technologies to facilitate continual exchange of educational techniques, materials, and experiences in ethnobiology. The Research Coordination Network (RCN) will integrate the diverse works of multiple researchers into a coherent set of educational materials to share with other faculty and with students. Initial materials developed by the RCN core participants will be made generally available through a unified portal/database system with open-network, open-access structures, such as wikis. New and existing technologies will be incorporated into the RCN web portal, including an open courseware management system, several established biodiversity and botanical research databases, videos, and adaptation of common devices (such as cell phones) for scientific inquiry. The resulting web resources will serve both as a repository of knowledge and as a developing system that can grow and evolve as the community of users provide new contributions. The RCN will hold two summit meetings each year, one in conjunction with the annual meeting of the Society for Economic Botany and the other via video conference. Eight working groups will be assigned tasks related to specific stages of curriculum development, including assessment. These working groups will each meet four times per year. Plans to expand the community of users of the web portal, as well as to expand the core research coordination network include an initial workshop and direct invitations to the members of several professional societies and to science faculty at relevant minority-serving institutions. The intellectual merit of the project lies in the likelihood that it will catalyze significant improvements in undergraduate biology education, especially in the emerging area of ethnobiology, and in the development of an "open-philosophy" model for the teaching of biology. The broader impact of the project results from the development of an open-access system for widely sharing educational materials in an emerging interdisciplinary area. The curricular materials and the lessons learned will be distributed widely via the professional affiliations of RCN members.</t>
  </si>
  <si>
    <t>2009-03-01</t>
  </si>
  <si>
    <t>2016-02-29</t>
  </si>
  <si>
    <t>Patricia Harrison; Will McClatchey; Rainer Bussmann; Sunshine Brosi; Gail Wagner</t>
  </si>
  <si>
    <t>Botanical Research Institute of Texas</t>
  </si>
  <si>
    <t>grid.423145.5</t>
  </si>
  <si>
    <t>http://www.nsf.gov/awardsearch/showAward?AWD_ID=0840946&amp;HistoricalAwards=false</t>
  </si>
  <si>
    <t>https://app.dimensions.ai/details/grant/grant.3094826</t>
  </si>
  <si>
    <t>grant.3137120</t>
  </si>
  <si>
    <t>1204944</t>
  </si>
  <si>
    <t>Searching for Long-Lasting Gravitational-Wave Signals with Second-Generation Gravitational-Wave Detectors</t>
  </si>
  <si>
    <t>Predicted by Einstein's Theory of General Relativity, gravitational waves have evaded direct detection for nearly a century due to their exquisitely small amplitudes. However, with the arrival of the second-generation gravitational-wave detectors, such as Advanced LIGO and Advanced Virgo, first detections of gravitational waves produced in astrophysical and cosmological processes are expected to be made over the next decade. This project focuses on gravitational waves emitted on long time scales, such as the stationary stochastic gravitational-wave background (SGWB) generated by an incoherent superposition of signals from many independent sources. The project also targets transient gravitational-wave signals on the time-scales of minutes, hours or longer, generated by a variety of astrophysical processes such as dynamically formed black-hole binaries or fragmentation in accretion disks around black holes. Cross-correlation techniques will be applied to the first data to be acquired by the second-generation detectors in search for these long-lasting signals. With over 1000 times better sensitivity than the latest published results, these searches will probe and constrain a number of proposed SGWB models. Furthermore, the SGWB models will be systematically studied to precisely identify the open science questions within these models that could be pursued by the second-generation detectors. Examples of such open questions include: What is the equation of state in neutron stars? What is the coalescence rate of binary neutron stars? Which cosmological models of SGWB are accessible to the second-generation detectors? This project is expected to have a strong impact on cosmology and astrophysics. For example, the SGWB is expected to be generated just moments after the Big Bang, and hence may contain unique information about the first moments in the evolution of the universe and about the physics of highest energy scales, which is otherwise not accessible in laboratories. Similarly, the SGWB could be of astrophysical origin: for example, summing up contributions from all binary neutron stars, binary black holes, magnetars, or Supernovae in the universe leads to a stochastic gravitational-wave "foreground" that contains information about these most violent objects and events in the universe. The long-lasting transient gravitational-wave signals will also provide information about the astrophysical objects and processes that generated them. For example, direct detection of gravitational-wave signals produced by dynamically formed black hole binaries would shed light on the population of black holes that lurk in the inner regions of nearby galaxies, revealing their density and velocity distribution.</t>
  </si>
  <si>
    <t>2012-06-15</t>
  </si>
  <si>
    <t>2015-05-31</t>
  </si>
  <si>
    <t>Vuk Mandic</t>
  </si>
  <si>
    <t>University of Minnesota</t>
  </si>
  <si>
    <t>grid.17635.36</t>
  </si>
  <si>
    <t>http://www.nsf.gov/awardsearch/showAward?AWD_ID=1204944&amp;HistoricalAwards=false</t>
  </si>
  <si>
    <t>https://app.dimensions.ai/details/grant/grant.3137120</t>
  </si>
  <si>
    <t>grant.6504713</t>
  </si>
  <si>
    <t>1659702</t>
  </si>
  <si>
    <t>REU Site: INCLUSION - Incubating a New Community of Leaders Using Software, Inclusion, Innovation, Interdisciplinary and OpeN-Science</t>
  </si>
  <si>
    <t>Research laboratories are no longer rooms full of test tubes or microscopes; computers have taken center stage and research across all fields is becoming increasingly digital. This research, including modeling, simulation, data collection, and data analysis is dependent on software, some of which is written or adopted from existing code. However, this software is mostly developed and used by researchers who are not trained in software development, leading to software that is functional but not well-structured, well-documented, robust, or reusable. To promote the progress of science, the Incubating a New Community of Leaders Using Software, Inclusion, Innovation, Interdisciplinary and Open Science (INCLUSION) project immerses a highly motivated and diverse cohort of students in a guided research process that enables them to experience the thrill of discovery and to adopt the role of scientists as one which is authentically theirs. It aims to inspire students to pursue research careers using open source software and equips them with the skills and knowledge to prepare them for graduate school and employment opportunities, where they will help advance the national health, prosperity, and welfare, and secure the national defense. INCLUSION trains pairs of students in software skills leveraging and building upon state-of-art lessons. The students work with pairs of mentors on interdisciplinary socially-impactful research projects that develop and use open source software across a wide variety of STEM fields. Their work can lead to research advances and the project contributes open source tools to the larger scientific community, leading to additional advances. By doing so, INCLUSION provides interdisciplinary training for undergraduate researchers, facilitates students' professional growth, and prepares them for the STEM workplace, increasing diversity in the STEM pipeline through engagement in research. INCLUSION is a 10-week summer program comprising general software-in-research training and focused research projects. Its goals are to: 1) Stimulate enrollment in graduate studies of a diverse student body through involvement of pairs of students in scientific investigation under the mentorship of at least two University of Illinois faculty members from different disciplines; 2) Develop students' ability to apply open source software (OSS) technologies to real-world problems; 3) Promote collaborative ties between the student's institution and University of Illinois faculty, staff and students and provide a basis for future collaborative studies; 4) Develop well documented and tested software for the science and engineering research community; and 5) Build intercultural competences that make minority and underrepresented students competitive in the global marketplace. INCLUSION students are undergraduates from underrepresented groups from all types of institutions, focused on Minority Serving Institutions. Mentors develop skills for creating both formal and informal mentoring relationships. The students participate in research and professional development activities that are designed to achieve the goal of retaining and graduating undergraduate students in science and engineering who might not have similar opportunities for research experiences at their own institutions. Challenging research problems prompt students' guided development of research skills: investigation, presentation, and publication: one-on-one introductions by mentors transition to student-led talks and culminate with publications and conference experiences during or after the summer.</t>
  </si>
  <si>
    <t>Daniel Katz; Olena Kindratenko</t>
  </si>
  <si>
    <t>http://www.nsf.gov/awardsearch/showAward?AWD_ID=1659702&amp;HistoricalAwards=false</t>
  </si>
  <si>
    <t>https://app.dimensions.ai/details/grant/grant.6504713</t>
  </si>
  <si>
    <t>grant.7939515</t>
  </si>
  <si>
    <t>01FP1721</t>
  </si>
  <si>
    <t>Verbundvorhaben: 'Gendering MINT digital - Open Science aktiv gestalten', Teilvorhaben I: Interaktive Webdokumentationen für Open-Science-Module</t>
  </si>
  <si>
    <t>Collaborative project: 'Gendering MINT digital - actively shaping open science', subproject I: interactive web documentation for open science modules</t>
  </si>
  <si>
    <t>University of Freiburg</t>
  </si>
  <si>
    <t>grid.5963.9</t>
  </si>
  <si>
    <t>https://foerderportal.bund.de/foekat/jsp/SucheAction.do?actionMode=view&amp;fkz=01FP1721</t>
  </si>
  <si>
    <t>https://app.dimensions.ai/details/grant/grant.7939515</t>
  </si>
  <si>
    <t>grant.7734639</t>
  </si>
  <si>
    <t>1827598</t>
  </si>
  <si>
    <t>Collaborative research: An integrated model of phonetic analysis and lexical access based on individual acoustic cues to features</t>
  </si>
  <si>
    <t>One of the greatest mysteries in the cognitive and neural sciences is how humans achieve robust speech perception given extreme variation in the precise acoustics produced for any given speech sound or word. For example, people can produce different acoustics for the same vowel sound, while in other cases the acoustics for two different vowels may be nearly identical. The acoustic patterns also change depending on the rate at which the sounds are spoken. Listeners may also perceive a sound that was not actually produced due to massive reductions in speech pronunciation (e.g., the "t" and "y" sounds in "don't you" are often reduced to "doncha"). Most theories assume that listeners recognize words in continuous speech by extracting consonants and vowels in a strictly sequential order. However, previous research has failed to find evidence for invariant cues in the acoustic signal that would allow listeners to extract the important information. This project uses a new tool for the study of language processing, LEXI (for Linguistic-Event EXtraction and Interpretation), to test the hypothesis that individual acoustic cues for consonants and vowels can in fact be extracted from the signal and can be used to determine the speaker's intended words. When some acoustic cues for speech sounds are modified or missing, LEXI can detect the remaining cues and evaluate them as evidence for the intended sounds and words. This research has potentially broad societal benefits, including optimization of human-machine interactions to accommodate atypical speech patterns seen in speech disorders or accented speech. This project supports training of 1-2 doctoral students and 8-10 undergraduate students through hands-on experience in experimental and computational research. All data, including code for computational models, the LEXI system, and speech databases labeled for acoustic cues will be publicly available through the Open Science Framework; preprints of all publications will be publicly available at PsyArxiv and NSF-PAR. This interdisciplinary project unites signal analysis, psycholinguistic experimentation, and computational modeling to (1) survey the ways that acoustic cues vary in different contexts, (2) experimentally test how listeners use these cues through distributional learning for speech, and (3) use computational modeling to evaluate competing theories of how listeners recognize spoken words. The work will identify cue patterns in the signal that listeners use to recognize massive reductions in pronunciation and will experimentally test how listeners keep track of this systematic variation. This knowledge will be used to model how listeners "tune in" to the different ways speakers produce speech sounds. By using cues detected by LEXI as input to competing models of word recognition, the work provides an opportunity to examine the fine-grained time course of human speech recognition with large sets of spoken words; this is an important innovation because most cognitive models of speech do not work with speech input directly. Theoretical benefits include a strong test of the cue-based model of word recognition and the development of tools to allow virtually any model of speech recognition to work on real speech input, with practical implications for optimizing automatic speech recognition. This award reflects NSF's statutory mission and has been deemed worthy of support through evaluation using the Foundation's intellectual merit and broader impacts review criteria.</t>
  </si>
  <si>
    <t>Stefanie Shattuck-Hufnagel; Jeung-Yoon Choi</t>
  </si>
  <si>
    <t>Massachusetts Institute of Technology</t>
  </si>
  <si>
    <t>grid.116068.8</t>
  </si>
  <si>
    <t>http://www.nsf.gov/awardsearch/showAward?AWD_ID=1827598&amp;HistoricalAwards=false</t>
  </si>
  <si>
    <t>https://app.dimensions.ai/details/grant/grant.7734639</t>
  </si>
  <si>
    <t>grant.5300778</t>
  </si>
  <si>
    <t>1557610</t>
  </si>
  <si>
    <t>Collaborative Proposal: No Brainer: Cognitive-like Behaviors in a Unicellular Slime Mold</t>
  </si>
  <si>
    <t>Most of life is brainless and the vast majority of organisms on Earth lack neurons altogether. These organisms include plants, fungi, and bacteria (both non-pathogenic and disease-causing types), who all must cope with the same problem as humans - make the best choices in an ever changing world or risk dying - but without the help of a brain or even a simple nervous system. This project will explore the decision-making abilities of one of these neuron-less organisms, the slime mold Physarum polycephalum. Of particular interest is (1) how P. polycephalum integrates noisy and sometimes contradictory information when selecting a food source; and (2) the role of its past experiences (e.g. the resources it has previously visited) on the outcome of its future choices. Because P. polycephalum is a macroscopic unicellular organism, it can be easily manipulated and observed, while retaining similar characteristics to other neuron-less, microscopic creatures. It is therefore a perfect model system to understand how most living beings integrate complex and dynamical information. The project will train 2 graduate students and at least 15 undergraduate and high school students in integrative research at one of the most diverse campuses in the US (Rutgers-Newark and NJIT, both located in Newark, NJ) and at a collaborating lab in Sydney, Australia. "Hands-on", open sourced demonstration kits for K-12 classes to experiment with slime mold locomotion and decision-making will be developed to encourage the study of cognitive processes in neuron-less organisms and other non-traditional model organisms. The proposed project will set up a comprehensive experimental and theoretical framework that can be used beyond the scope of this project to study decision-making in other neuron-less organisms and to establish comparisons with brained animals, thereby advancing our comprehension of the emergence of cognitive processes in biological systems. Cell micromanipulation and calcium imaging combined with analytical tools from neurophysiology and statistical physics will be used to first investigate the role of contractile oscillations of P. polycephalum's cellular plasma membrane in its decision-making process. In particular, the transfer and integration of information from different stimuli will be examined. The efficiency of the slime mold decision-making mechanism when the available information is noisy or contradictory will also be tested. Finally, whether the slime mold's natural positive geotaxis (motion in the direction of gravity) can be conditioned (i.e., reversed here) if food is always present uphill will be determined. This would indicate that the slime mold is capable of spatial associative learning (a first in the slime mold), and that its decision-making process is capable of adapting to the characteristics of the environment through which it moves. All methods, results and software developed during this project will be made freely available on a repository hosted by the Open Science Framework.</t>
  </si>
  <si>
    <t>2016-07-01</t>
  </si>
  <si>
    <t>Simon Garnier</t>
  </si>
  <si>
    <t>New Jersey Institute of Technology</t>
  </si>
  <si>
    <t>grid.260896.3</t>
  </si>
  <si>
    <t>http://www.nsf.gov/awardsearch/showAward?AWD_ID=1557610&amp;HistoricalAwards=false</t>
  </si>
  <si>
    <t>https://app.dimensions.ai/details/grant/grant.5300778</t>
  </si>
  <si>
    <t>grant.7756501</t>
  </si>
  <si>
    <t>2018-00318</t>
  </si>
  <si>
    <t>Definiteness marking in modern West Iranian languages: Extending the typology of definiteness</t>
  </si>
  <si>
    <t>This project explores the development of grammatical markers for definiteness in Iranian languages. These markers are unique among Iranian languages and have hitherto not figured in the extensive literature on definiteness. The origin of these markers is probably a diminutive suffix, which is a rare source for articles cross-linguistically. The various markers are all historically related, which allows us to reconstruct the historical development, presumably: diminutive to endearment, to proximity, to identifiability, to definiteness.In the first two years, taking five languages as a sample, we will combine a questionnaire-based method with quantitative analysis of existing digitized text corpora (milestone 1). The resulting cross-section of the various definiteness profiles will enable us to test the validity of widely-held assumptions on grammaticalization of definiteness and correct existing views on historical developments, which were lacking sufficient data (milestone 2).In the last year, the results will be published in the form of a book and journal papers. According to the principles of Open Science, the collected data will also be made available in the Multi-CAST archive developed at Bamberg (milestone 3). The data from a poorly-represented set of languages form an indispensable contribution to the research project on grammaticalization at Bamberg University. The findings will be relevant to Iranian linguistics, grammaticalization theory, and language typology.</t>
  </si>
  <si>
    <t>Maryam Nourzaei</t>
  </si>
  <si>
    <t>Uppsala University</t>
  </si>
  <si>
    <t>grid.8993.b</t>
  </si>
  <si>
    <t>https://www.swecris.se/betasearch/details/project/201800318VR</t>
  </si>
  <si>
    <t>https://app.dimensions.ai/details/grant/grant.7756501</t>
  </si>
  <si>
    <t>20 Language, Communication and Culture; 2004 Linguistics</t>
  </si>
  <si>
    <t>grant.3075830</t>
  </si>
  <si>
    <t>0653536</t>
  </si>
  <si>
    <t>Collaborative Research: Open Access Amplitude Analysis on a Grid</t>
  </si>
  <si>
    <t>The goal of this project is the development of an innovative data analysis framework that will advance our understanding of the forces between quarks, constituents of familiar particles like protons. The theory of quantum chromodynamics (QCD) describes how quarks are bound together by particles called gluons and suggests that the glouns holding the quarks together manifest themselves in small bundles or tubes between the quarks. Excitations of these "flux tubes," which can be visualized like a jump rope rotating between the quarks, lead to a new family of particles called exotic hybrids that exhibit both the properties of quarks and gluons. The experimental observation and study of these exotic particles is the goal of several current and planned experiments and will ultimately require utilization of computer grids to analyze the petabyte-scale data sets that will be produced by future experiments. Exotic hybrids have unique sets of so-called quantum numbers that characterize their intrinsic spin, differences in how the matter and antimatter partners behave, and what happens to their properties when one examines them in a mirror. The identification of a particle's quantum numbers is done by using detectors to collect large samples of decays of the particle and then describing the patterns of decays using a procedure called an "amplitude analysis." The observed distributions that characterize decay patterns are then fitted to mathematical functions that depend on the particle's quantum numbers and other theoretical assumptions. The unambiguous identification of exotic hybrids requires a systematic application of this amplitude analysis and this, in turn, calls for a close collaboration between experimentalists and phenomenologists to understand how experimental and theoretical biases could affect conclusions. This project will develop a suite of analysis tools built on the backbone of the Open Science Grid, that would allow transparent analysis of current and future experimental data. The open access analysis paradigm being developed in this project will facilitate direct access to data by phenomenologists and their students for testing theoretical models that underpin the amplitude analysis technique. The tools developed will be open-source and will be utilized by future projects or experiments that plan to provide open access to data. Our analysis framework, coupled with new high quality data, will address problems that hindered earlier analyses that sometimes led to ambiguous or erroneous conclusions.</t>
  </si>
  <si>
    <t>2007-06-15</t>
  </si>
  <si>
    <t>2012-11-30</t>
  </si>
  <si>
    <t>Richard Jones</t>
  </si>
  <si>
    <t>http://www.nsf.gov/awardsearch/showAward?AWD_ID=0653536&amp;HistoricalAwards=false</t>
  </si>
  <si>
    <t>https://app.dimensions.ai/details/grant/grant.3075830</t>
  </si>
  <si>
    <t>02 Physical Sciences; 0202 Atomic, Molecular, Nuclear, Particle and Plasma Physics</t>
  </si>
  <si>
    <t>grant.7819898</t>
  </si>
  <si>
    <t>823937</t>
  </si>
  <si>
    <t>Hydrodynamical approach to light turbulence</t>
  </si>
  <si>
    <t>HALT (Hydrodynamic Approach to Light Turbulence) is a research focussed training initiative consisting of world-leading institutions in the multidisciplinary fields of nonlinear optics, classical hydrodynamics, and statistical physics. Through the proposed network, the overarching research objective is to develop new pathways in the understanding of one of the most important unsolved problems in physics: the structure of turbulence, while simultaneously training a new generation of early-stage researchers in scientific and non-scientific topics such as the media relations, scientific communication, modern open-science polices, website design, intellectual property rights, and various research knowledge and skills related to the HALT programme. 
Using nonlinear optics as a testbed, due to its inherent analogies to idealised compressible fluid flow, both theoreticians and experimentalists will, under close collaboration with each other, produce an array of novel optical and condensed matter experiments and systematically develop new revolutionary theoretical kinetic approaches to probe and understand the hydrodynamic nature of light. Through new advances in the understanding of optical turbulence, the ambition of the consortium, composed of European partners coupled with institutions from Brazil, Russia, China and Japan, is to make meaningful connections to classical hydrodynamic turbulence to push the frontiers of the global turbulence research community. The global HALT network will forge strong collaborative relationships between theoreticians and experimentalists and lead to a new sustainable era of collective research in the turbulence community.</t>
  </si>
  <si>
    <t>Guillaume Huyet; SERGEY NAZARENKO; Mathilde Fouche; Karl Lydon; Vladimir Osipov; Jason Laurie; Vladislav Dvoyrin</t>
  </si>
  <si>
    <t>Aston University; Novosibirsk State University; University of Sao Paulo; ITMO University; RIKEN; Weizmann Institute of Science; Huazhong University of Science and Technology; University of Auckland; French National Centre for Scientific Research</t>
  </si>
  <si>
    <t>grid.7273.1; grid.4605.7; grid.11899.38; grid.35915.3b; grid.7597.c; grid.13992.30; grid.33199.31; grid.9654.e; grid.4444.0</t>
  </si>
  <si>
    <t>United Kingdom; Russia; Brazil; Russia; Japan; Israel; China; New Zealand; France</t>
  </si>
  <si>
    <t>http://cordis.europa.eu/project/rcn/218262_en.html</t>
  </si>
  <si>
    <t>https://app.dimensions.ai/details/grant/grant.7819898</t>
  </si>
  <si>
    <t>0915 Interdisciplinary Engineering; 09 Engineering</t>
  </si>
  <si>
    <t>grant.3484786</t>
  </si>
  <si>
    <t>1308087</t>
  </si>
  <si>
    <t>Program management support for the integrated, multidisciplinary Bering Sea Project: Maximizing return on investment</t>
  </si>
  <si>
    <t>This award will support program office and synergistic activities to conclude an integrated, multidisciplinary research program in the eastern Bering Sea, funded through a partnership between the National Science Foundation and the North Pacific Research Board (NPRB). Underway since 2007, the Bering Sea Project has involved dozens of individual research projects and more than 100 investigators, all working toward the goal of improving our understanding of how this highly productive (and economically critical) marine ecosystem may respond to climate change, particularly as mediated through changes in seasonal ice cover. This award seeks to maximize the return on NSF?s and NPRB?s investment during the final two years of the program, through several key activities deemed most critical to capturing and communicating the program's scientific accomplishments. The project would provide funds for 1) publication of thematic special issues of the scientific journal Deep-Sea Research II, 2) travel for members of the Bering Sea Project Science Advisory Board (SAB) to one in-person meeting in Arlington, Virginia and a scientific meeting (the 2014 Alaska Marine Science Symposium), and 3) travel and meeting expenses associated with a capstone open science meeting in 2014. From the start, the Bering Sea Project has incorporated a diverse suite of communication, outreach, and education activities to convey the scientific discoveries of the program to stakeholders, teachers, students, and the public. Funding would support print and electronic publication of short "headlines" scientific synopses, a longer Bering Sea Project magazine, and a programmatic "lessons learned" article.</t>
  </si>
  <si>
    <t>2013-05-01</t>
  </si>
  <si>
    <t>2017-04-30</t>
  </si>
  <si>
    <t>Denby Lloyd; John Hilsinger; Thomas VanPelt; Francis Wiese</t>
  </si>
  <si>
    <t>Alaska SeaLife Center</t>
  </si>
  <si>
    <t>grid.431887.1</t>
  </si>
  <si>
    <t>http://www.nsf.gov/awardsearch/showAward?AWD_ID=1308087&amp;HistoricalAwards=false</t>
  </si>
  <si>
    <t>https://app.dimensions.ai/details/grant/grant.3484786</t>
  </si>
  <si>
    <t>06 Biological Sciences; 0602 Ecology</t>
  </si>
  <si>
    <t>grant.7405996</t>
  </si>
  <si>
    <t>117-Z</t>
  </si>
  <si>
    <t>Muzeum w polskiej kulturze pamięci (do 1918 roku): wczesne instytucje muzealne wobec muzeologii cyfrowej.</t>
  </si>
  <si>
    <t>Museum in the Polish culture of memory (until 1918): early museum institutions towards digital museology.</t>
  </si>
  <si>
    <t>Streszczenie Celem projektu Muzeum w polskiej kulturze pamięci (do 1918 roku): wczesne instytucje muzealne wobec muzeologii cyfrowej jest analiza i kompleksowe badanie roli wczesnych muzeów (założeń protomuzealnych oraz publicznych i prywatnych muzeów, jak też kolekcji prywatnych funkcjonujących w sferze publicznej do 1918 r.) jako instytucji stanowiących zwierciadło przemian kulturowych, oddziałujących zarówno w przeszłości, jak i obecnie na kierunki przekazywania przyszłym pokoleniom oraz kształtowania szeroko pojętej tożsamości i pamięci kulturowej.
W prowadzonych badaniach na obszarze teoretycznej muzeologii zostaną wykorzystanie narzędzia cyfrowe stosowane w najnowszych prądach humanistyki. Wiązać się z tym będzie próba sformułowania subdyscypliny badań nad muzealnictwem, opartych na założeniach humanistyki cyfrowej, co można by określić „muzeologią cyfrową”. Na potrzeby projektu stworzony zostanie portal naukowy z wielopoziomową bazą danych, ogólnodostępny, zgodny z ideą otwartej nauki i kultury. Pełnić on będzie funkcję laboratorium badawczego, gdzie zastosowanie znajdą narzędzia cyfrowe i metody partycypacyjne (crowdsourcing, social media). Projekt nastawiony jest na działanie długofalowe i rozwojowe. Stanowi pierwszą fazę badań nad muzealnictwem polskim, w założeniach obejmującym także okres międzywojenny, PRL-u i czasy współczesne.</t>
  </si>
  <si>
    <t>Summary The aim of the Museum project in the Polish culture of memory (until 1918): early museum institutions in the field of digital museology is the analysis and comprehensive study of the role of early museums (proto-museums and public and private museums, as well as private collections functioning in the public sphere until 1918) as institutions constituting the mirror of cultural transformations, influencing both in the past and now on the directions of communication to future generations and shaping broadly understood identity and cultural memory.
In the conducted research, the digital tools used in the latest trends in the humanities will be used in the area of ​​theoretical museology. This will be connected with the attempt to formulate a sub-discipline of research on museology, based on the assumptions of the digital humanities, which could be described as "digital museology." For the purposes of the project, a science portal will be created with a multi-level database, widely available, in line with the idea of ​​open science and culture. It will be a research laboratory, where digital tools and participatory methods (crowdsourcing, social media) will be used. The project is focused on long-term and development. It is the first phase of research on Polish museology, in assumptions including the interwar period, the PRL and modern times.</t>
  </si>
  <si>
    <t>2016-05-31</t>
  </si>
  <si>
    <t>2019-05-30</t>
  </si>
  <si>
    <t>Tomasz Feliks Rosset</t>
  </si>
  <si>
    <t>Nicolaus Copernicus University</t>
  </si>
  <si>
    <t>grid.5374.5</t>
  </si>
  <si>
    <t>https://app.dimensions.ai/details/grant/grant.7405996</t>
  </si>
  <si>
    <t>2002 Cultural Studies; 2102 Curatorial and Related Studies; 20 Language, Communication and Culture; 21 History and Archaeology</t>
  </si>
  <si>
    <t>grant.3019416</t>
  </si>
  <si>
    <t>0112962</t>
  </si>
  <si>
    <t>Economic Organization and Viability of Open Source Software</t>
  </si>
  <si>
    <t>Open source software relies on the expertise of developers around the world, who volunteer to produce software collaboratively. Their mode of collaboration requires participants to share the results of their work freely with others. By revealing the source code of the programs on which they work, developers participating in these collaborations are able to design new features, fix bugs in programs, and tailor the software to suit their own needs. The attractiveness of engaging in this method of producing software in the Internet environment has led to the emergence and growth of specialized, online virtual communities whose members follow rather clearly established procedures in performing their professional tasks, but are otherwise bound together by loose rules of association. This project inquires into the sustainability of such organizations, and the likely extent of their domain of viability-in terms of the kinds of goods and services that might reliably be supplied in this way. The investigation has three more proximate empirical objectives. The first is to identify typical patterns in the evolution of these communities' informal organizational structures and their norms of conduct. The development of procedural authority, and other means of resolving conflicts among individuals in regard to the substance of their work, and of verifying and validating their contributions, are subjects for special study. The second objective is to characterize the distribution of effort input within these communities and its relationship to the structure and distribution of internal "rewards," and derived external benefits for different levels of participation. These tasks will be approached through analysis of passively collected data, participant responses to email survey questionnaires, and in-depth case histories of particular communities. A third and larger goal is to understand the dynamics of these "virtual communities" and the similarities and differences they exhibit in comparisons with collaborative organizations involving spatially distributed academic ("open science") researchers whose work is enabled by computer-mediated telecommunications</t>
  </si>
  <si>
    <t>2001-08-15</t>
  </si>
  <si>
    <t>2004-07-31</t>
  </si>
  <si>
    <t>Paul David</t>
  </si>
  <si>
    <t>Stanford University</t>
  </si>
  <si>
    <t>grid.168010.e</t>
  </si>
  <si>
    <t>http://www.nsf.gov/awardsearch/showAward?AWD_ID=0112962&amp;HistoricalAwards=false</t>
  </si>
  <si>
    <t>https://app.dimensions.ai/details/grant/grant.3019416</t>
  </si>
  <si>
    <t>grant.6711180</t>
  </si>
  <si>
    <t>ES/R001847/1</t>
  </si>
  <si>
    <t>28+ perspectives on Brexit: a guide to the multi-stakeholder negotiations</t>
  </si>
  <si>
    <t>This project proposes to inform the Brexit negotiations in real time via up-to-date, research-informed knowledge about the EU Member States' Brexit positions and the Brussels negotiating environment. 
The task in the months ahead for any policy-maker or researcher is not just to identify the interests and positions of the EU member states, but, crucially, to understand how these will be amalgamated to produce the EU's interests and strategies in the Brexit negotiations. The knowledge to be generated, transferred and disseminated in this proposal will, accordingly, take two main forms. First, via qualitative research methods, the project will track the Brexit negotiating positions and in particular the 'red lines' of selected member states (Netherlands, France, Germany, Italy) which during the project lifespan (April 2017 to September 2018) are due to hold national elections. The countries have in common a potentially strong presence of populist parties with a Eurosceptic agenda, and our specific contribution will be to offer a framework for understanding the pressures of populist parties on the member states' Brexit negotiating positions (and in particular on the drawing of their 'red lines'). We will draw on existing academic literatures and add findings from new fieldwork conducted in real time during these electoral contests. 
Second, the project will draw on existing understandings of how 'Brussels' (not only the Council of the EU but also European Commission and the European Parliament) typically aggregates national preferences, in order to show the forces at work behind the formation of the EU's negotiating position following the invoking of Article 50. The research here will principally constitute a synthesis and commentary of state-of-the art academic research, with particular reference to the emerging field of the role of emotions in diplomatic and multi-stakeholder negotiations. Limited additional fieldwork (a review of official documents by Member States and institutions) conducted in real-time during the project will consolidate this meta-analysis. 
This project proposes to build a dynamic knowledge base on these subjects for transfer to a maximum number and broadest diversity of stakeholders in real time, and also for future use by policy-makers and other Brexit stakeholders. As such, the project will operate on the guiding principle of 'open science' which aims to 'make research more open, global, collaborative, creative and closer to society' (https://ec.europa.eu/digital-single-market/en/open-science). In particular, it will engage in a systematic and rolling exercise of stakeholder identification and needs analysis with the support of the project partners and in conjunction with the UK in a Changing Europe evidence hub. This will enable the project to construct a living map of interested stakeholders and their needs, designed to chart a dynamic reality, and to be made publicly available to benefit policy makers and other users, as per our commitment outlined above. With the support of its partners, the project will also generate multi-media information for wider dissemination via a diversity of interventions. The team of investigators itself is designed for resilience and to build capacity into the project, the Brexit environment, and the academic profession. It is multi-generational, multi-disciplinary and multi-skilled and is housed in a stable and supportive UK higher educational institution (Loughborough University). Loughborough has been a hub of expertise in European Studies since 1973 and principal investigator Drake is currently holder of a European Commission Jean Monnet Chair award (2013-17) in European integration. Many PhD alumni from Loughborough are currently working in professional capacities relevant to this proposal, and Hardacre and Pomorska are included in this bid in partner and consultancy roles.</t>
  </si>
  <si>
    <t>2017-03-31</t>
  </si>
  <si>
    <t>2019-09-29</t>
  </si>
  <si>
    <t>Helen Drake; Stijn Theodoor Van Kessel; Borja Garcia Garcia; Nicola Chelotti; Elena Georgiadou</t>
  </si>
  <si>
    <t>Loughborough University; University of London Institute in Paris; Maastricht University</t>
  </si>
  <si>
    <t>grid.6571.5; grid.449847.2; grid.5012.6</t>
  </si>
  <si>
    <t>United Kingdom; France; Netherlands</t>
  </si>
  <si>
    <t>http://gtr.rcuk.ac.uk/project/4D8CC832-4478-49EF-8BA6-22450382ED11</t>
  </si>
  <si>
    <t>https://app.dimensions.ai/details/grant/grant.6711180</t>
  </si>
  <si>
    <t>grant.7570585</t>
  </si>
  <si>
    <t>798348</t>
  </si>
  <si>
    <t>Diabetes Immunoengineering: Redesigning Encapsulated Cell Transplant Therapies</t>
  </si>
  <si>
    <t>Diabetes Immunoengineering: Redesigning Encapsulated Cell Transplant Therapies
Diabetes remains a global healthcare challenge, affecting 370 million people worldwide. Islet transplantation offers
the potential to restore insulin function in diabetes-1 patients, and is proving successful in human clinical trials.
However a major limitation is the requirement for patients to take global immunosuppressive drugs, often daily, for the remainder of their lives. These drugs can impact the quality of life for the patient, and may lead to an impaired immune system at risk of opportunistic pathogens. The scientific aim of this project is to develop innovative multifunctional materials for diabetes-1 cell therapies; those that can better support islet function and also direct the host immune system, removing the need for global immune suppression and enhancing transplant lifetimes.
This project connects a talented young researcher with a background in chemistry, biomaterials science and
immunoengineering, to a host institution with expertise in drug delivery and tissue engineering (Nottingham), and an
internationally renowned outgoing institution (Boston Children's Hospital, Harvard Medical School) with expertise in transplant encapsulation and diabetes therapies.
Combining the localised drug delivery expertise of the host institution, the diabetes-1 cell therapy transplant knowledge of
the outgoing institution, and the researcher’s own expertise in immunoengineering presents a unique opportunity and new
approach to addressing this healthcare challenge, and facilitates development of the researcher's career through a specified
training-in-research program. Bridging the gap between the transplant immunology, biomaterials and drug delivery fields in
this way meets the “Open Innovation, Open Science, Open to the World” EU vision towards Open Science and follows the
road map for integrative research proposed by the UK Medical Research Councils for regenerative medicine research.</t>
  </si>
  <si>
    <t>Derfogail DELCASSIAN</t>
  </si>
  <si>
    <t>University of Nottingham</t>
  </si>
  <si>
    <t>University of Nottingham; Boston Children's Hospital</t>
  </si>
  <si>
    <t>grid.4563.4; grid.2515.3</t>
  </si>
  <si>
    <t>http://cordis.europa.eu/project/rcn/215633_en.html</t>
  </si>
  <si>
    <t>https://app.dimensions.ai/details/grant/grant.7570585</t>
  </si>
  <si>
    <t>1107 Immunology; 0903 Biomedical Engineering; 11 Medical and Health Sciences; 09 Engineering</t>
  </si>
  <si>
    <t>grant.3123112</t>
  </si>
  <si>
    <t>1141887</t>
  </si>
  <si>
    <t>XXXII SCAR and Open Science Conference</t>
  </si>
  <si>
    <t>This award supports an international community Open Science Conference (OSC) that will be held in conjunction with the Scientific Committee for Antarctic Research (SCAR) XXXII meeting scheduled for July 13?25, 2012 in Portland, OR. The overarching theme of the OSC is to address the current status and future prospects of the Antarctic and Southern Ocean sciences and help developing scientific capacity in the SCAR member countries, emerging national and international Antarctic programs, students and early career scientists. The United States has as an important role today in setting the agenda and carrying it forward as it has had in past decades. The NSF's Office of Polar Programs, NRC's Polar Research Board, U.S. delegation to SCAR, and individual research scientists all participate in that effort. The SCAR/OSC provides an exceptional platform for information sharing and networking among the diverse and disparate U.S. and international Antarctic science communities. The location of the meeting in North America promises to attract the largest U.S. scientists' participation in the meeting's history.</t>
  </si>
  <si>
    <t>2016-06-30</t>
  </si>
  <si>
    <t>Christina Hulbe; Andrew Fountain</t>
  </si>
  <si>
    <t>Portland State University</t>
  </si>
  <si>
    <t>grid.262075.4</t>
  </si>
  <si>
    <t>http://www.nsf.gov/awardsearch/showAward?AWD_ID=1141887&amp;HistoricalAwards=false</t>
  </si>
  <si>
    <t>https://app.dimensions.ai/details/grant/grant.3123112</t>
  </si>
  <si>
    <t>grant.3850858</t>
  </si>
  <si>
    <t>1440728</t>
  </si>
  <si>
    <t>CC*IIE IAM: Secure Access for Everyone (SAFE)</t>
  </si>
  <si>
    <t>Multi-institutional distributed scientific research collaborations involving the sharing of resources are challenging and fraught with a lot of effort in obtaining and managing multiple identities. Secure Access for Everyone (SAFE) creates an Identity and Access Management (IAM) infrastructure that facilitates easy access to campus Cyberinfrastructure (CI) resources for local, state, regional and national researchers. SAFE will achieve this by implementing the following three-part strategy: (1) Integrating CI resources with opensource IAM software; (2) Facilitating collaboration and coordination of multi-institutional resources; and (3) Leveraging custom gateways using InCommon for federated access. The gateways to these resources are enhanced to include multiple access methods, including web and command line and integrate the use of HPC schedulers and access from the Open Science Grid. The SAFE architecture initially provides federated access to library databases, High Performance Computing resources, Virtual Computing Lab (a cloud based compute reservation environment), and the Sunshine State Educational and Research Computing Alliance?s (SSERCA) collaborative storage ecosystem. CI resources such as these perform a key role in supporting scientific collaborations across campuses, regional, national, international and virtual organizations, and spanning scientific communities. These multi-institutional science research collaborations involving the sharing of resources are challenging and fraught with a lot of effort in obtaining and managing multiple identities. SAFE solves this by allowing researchers to login to CI resources with their local institutions credentials for trusted access. Secure Access for Everyone (SAFE) is a well coordinated usable federated identity and access management system that leverages and enhances campus CI in order to support trusted collaboration and sharing of compute and data resources that is now essential to facilitate multi-institutional scientific research collaborations.</t>
  </si>
  <si>
    <t>Julio Ibarra; Heidi L. Morgan; Michael Kirgan</t>
  </si>
  <si>
    <t>http://www.nsf.gov/awardsearch/showAward?AWD_ID=1440728&amp;HistoricalAwards=false</t>
  </si>
  <si>
    <t>https://app.dimensions.ai/details/grant/grant.3850858</t>
  </si>
  <si>
    <t>grant.3479804</t>
  </si>
  <si>
    <t>1229652</t>
  </si>
  <si>
    <t>MRI: Development of an Instrument for Assured Cloud Computing</t>
  </si>
  <si>
    <t>Proposal #: 12-29652 PI(s): Kahn, Latifur R.; Hamlen, Kevin; Kantarcioglu, Murat Institution: University of Texas - Dallas Title: MRI/Dev.: An Instrument for Assured Cloud Computing Project Proposed: This project, building an assured cloud computing instrument, serves as an assured cloud to store, manage, query, and analyze massive amounts of relational, as well as textual, imagery, and video data. The instrument, consisting of secure virtual machine monitoring, secure storage management, and secure data management services, provides support for scaling applications such as - Secure social networking, - Malware detection, - Data provenance management, - Policy management, - Privacy preserving analysis, - Ontology alignment, and - Assured information sharing. It supports fine-grained access control, storage of encrypted and sensitive data, complex query processing for massive data sets, and authentication mechanisms. The instrumentation will be mainly utilized by research projects on privacy, assured information sharing, and reference monitoring in the School of Engineering and Computer Science in collaboration with scientist from Economics, Policy and Political Science, Management, Natural Science, and Mathematics at the institution. Additionally, the instrument will be available for use by researchers in the combined technology program between School of Arts and Humanities and Engineering. Moreover, it will be available to researchers in national and international academic, industrial, and governmental institutions. Broader Impacts: Researchers at the institution currently work in the area sponsored by NSF, AFOSR, NIH, DARPA, and Army. All this sponsored research can gain by having the cloud instrument be secured for many applications. Both research and education projects have a strong need to process massive amounts of data securely, for example, encrypted data for research on secure multi-party computation techniques, where large amounts of semantic web data have to be exchanged securely among multiple parties for assured information sharing among coalition partners. The education courses involve experimentation with malware detection tools and distributed forensics on the cloud. The instrument will be made available to multiple departments and have applications in several domains including science and engineering, healthcare, homeland security, defense and intelligence, law enforcement, space, banking and finance, power management, and environmental protection. Consequently, it will benefit the national community such as the open science research community.</t>
  </si>
  <si>
    <t>Latifur Khan; Murat Kantarcioglu; Kevin Hamlen</t>
  </si>
  <si>
    <t>The University of Texas at Dallas</t>
  </si>
  <si>
    <t>grid.267323.1</t>
  </si>
  <si>
    <t>http://www.nsf.gov/awardsearch/showAward?AWD_ID=1229652&amp;HistoricalAwards=false</t>
  </si>
  <si>
    <t>https://app.dimensions.ai/details/grant/grant.3479804</t>
  </si>
  <si>
    <t>0802 Computation Theory and Mathematics; 0804 Data Format; 0806 Information Systems; 0801 Artificial Intelligence and Image Processing; 08 Information and Computing Sciences; 08 Information and Computing Sciences; 08 Information and Computing Sciences; 08 Information and Computing Sciences</t>
  </si>
  <si>
    <t>grant.3489015</t>
  </si>
  <si>
    <t>1339508</t>
  </si>
  <si>
    <t>EAGER: Fundamental Issues in International Data Placement for Data-Intensive Applications, a Laboratory Approach</t>
  </si>
  <si>
    <t>Researchers in an expanding number of scientific disciplines, ranging from astronomy to medicine and from economics, to botany, would like to move large volumes of data across institutional and national boundaries. Placing data at different locations expands data processing capacity, facilitates collaborative analysis and accelerates translation of gained insight into scientific discoveries. Yet, we have little understanding of how a complex ensemble of interrelated factors affect the cost, performance, and resource consumption of these data movements. Factors include the number and size distributions of files in a data set, performance characteristics of the source and destination file/storage systems, time-of-day/week fluctuations of the network carrying capacity between sites, availability of IPv6 paths. This project will explore models that capture both the characteristics and interplay of facets that are involved in placing data at locations separated by local, national, or international networks. Exploratory work will take place to establish organizational and functional foundations for an international data placement laboratory (iDPL) to support at-scale end-to-end data placement experiments. The iDPL will be constructed with international partners and is intended to be an extensible facility. The UCSD and UW-Madison team bring together extensive experience in software tools (HTCondor, Open Science Grid, Rocks Clustering), high-performance campus-area networks (Quartzite and Prism@UCSD), storage systems (Data Oasis), and engaged science communities. The iDPL core software architecture is to treat data placement experiments as workflows and then use HTCondor?s DAGMan and Metronome continuous testing framework to author, instantiate and manage experiments. Synthetic data sets will be offered to facilitate diagnostics. Whenever possible, international networking providers will be engaged to correlate infrastructure view of the network with user experiences. The broad and long term impact is to lay the groundwork for a persistent, data and information sharing vehicle that can be easily expanded beyond the initial international group of institutions</t>
  </si>
  <si>
    <t>Philip Papadopoulos</t>
  </si>
  <si>
    <t>http://www.nsf.gov/awardsearch/showAward?AWD_ID=1339508&amp;HistoricalAwards=false</t>
  </si>
  <si>
    <t>https://app.dimensions.ai/details/grant/grant.3489015</t>
  </si>
  <si>
    <t>grant.7705988</t>
  </si>
  <si>
    <t>1839013</t>
  </si>
  <si>
    <t>EAGER: Enhanced Robust Persistent Identification of Data (E-RPID)</t>
  </si>
  <si>
    <t>An increasing challenge in modern research is the rapid growth in ability to collect and store research data; this growth is much more rapid than the ability to catalog, make accessible, and reuse these data. Major challenges facing the scientific research enterprise include making data discoverable, accessible, and re-usable at Internet scales; and making it possible to use data to replicate analyses done in published research. The importance of this issue is at the center of many recent initiatives in Open Science and Open Data. The objective of this project is to address these deficiencies and to enable more options for data interoperability and reusability in the current research data landscape. One aim is to demonstrate how technical solutions for data accessibility and management should be designed, implemented, operated, and usable by a broad range of researchers. Another aim is to ultimately increase the publication, discovery, and reuse of data, thus contributing to the greater integrity of the scientific enterprise. This project aims to create a full implementation of the Digital Object Architecture (DOA) concept to improve data interoperability and reusability and potentially transform the way research in many disciplines is conducted. The approach is to integrate existing and new software components into the Robust Persistent Identification of Data (RPID) testbed which itself is a 2-year pilot project supported by NSF (Project ID 1659310). Components to be added include a Digital Object Interface Protocol (DOIP) which defines common operations performed on digital objects; and a Repository Mapping Service which would allow mapping the contents of existing repositories to the Digital Object Architecture (DOA) environment. With the new components, the ensemble "Enhanced-RPID" (E-RPID) testbed will allow managing of data objects by assigning individual identifiers toward making data FAIR (findable, accessible, interoperable, and reusable). This technical effort along with planned educational material are designed to lower the barrier for adoption of Persistent Identification (PID)-centric data management throughout the data lifecycle, from initial data collection to long-term use and reuse. The E-RPID testbed will be housed on the NSF-funded Jetstream computational resource, will be applied to a number of important scientific use cases, and will contribute to activities fostered by the Research Data Alliance (RDA). The outcomes of this project are aimed to broadly benefit disciplinary and multi-disciplinary research and to facilitate better access to and utilization of existing data repositories. This project is supported by the National Science Foundation's Public Access Initiative which is managed by the NSF Office of Advanced Cyberinfrastructure on behalf of the Foundation. This award reflects NSF's statutory mission and has been deemed worthy of support through evaluation using the Foundation's intellectual merit and broader impacts review criteria.</t>
  </si>
  <si>
    <t>Robert Quick; Laurence Lannom; Marlon Pierce</t>
  </si>
  <si>
    <t>http://www.nsf.gov/awardsearch/showAward?AWD_ID=1839013&amp;HistoricalAwards=false</t>
  </si>
  <si>
    <t>https://app.dimensions.ai/details/grant/grant.7705988</t>
  </si>
  <si>
    <t>grant.3046526</t>
  </si>
  <si>
    <t>0401688</t>
  </si>
  <si>
    <t>This proposal requests funds for a program of experimental particle physics research at the world's highest energy hadron colliders. The Johns Hopkins University (JHU) group would continue their collaboration in the CDF experiment at the Fermilab Tevatron and the CMS experiment at the CERN Large Hadron Collider (LHC). CDF is currently in a data-taking phase and is expected to run for a number of years. CMS is expected to begin operation in 2008. The specific scientific goals of the proposed program are to determine the source of electroweak spontaneous symmetry breaking and to make precise heavy quark measurements that constrain physics beyond the Standard Model. The initial program is concentrated at the Tevatron, where the short-term goal is to study heavy quark physics, since many theoretical mechanisms of spontaneous symmetry breaking include states that preferentially decay into heavy quarks or other long-lived states. The most accepted theoretical ideas currently suggest that mechanisms of spontaneous symmetry breaking should manifest themselves at the LHC. The JHU group contributes to the silicon-based vertex tracking of both experiments. This technology will permit the identification of long-lived states by searching for secondary vertices displaced from the primary vertex. The proposed work on silicon pixel detector technology has application to instrumentation used at synchrotron light sources to study materials and biological systems. In addition, the pixel simulation code may be applicable to infrared pixel sensors used in satellite-borne telescopes. The proposed work on distributed databases has strong overlap with work being done for several large astronomy projects and could also have far-reaching application in all sectors of society. The proposed research would provide direct support and training for a number of graduate and undergraduate students. JHU hosts a QuarkNet center and the group plans to work on a user-friendly web interface that will permit high school students to submit particle physics queries to the Open Science Grid. QuarkNet teachers will help in the design and debugging of the system with the longer-term goal of making the system available to the general public.</t>
  </si>
  <si>
    <t>2004-09-15</t>
  </si>
  <si>
    <t>2005-02-28</t>
  </si>
  <si>
    <t>http://www.nsf.gov/awardsearch/showAward?AWD_ID=0401688&amp;HistoricalAwards=false</t>
  </si>
  <si>
    <t>https://app.dimensions.ai/details/grant/grant.3046526</t>
  </si>
  <si>
    <t>grant.3081369</t>
  </si>
  <si>
    <t>0726023</t>
  </si>
  <si>
    <t>RE@L: Research Environments Associated with Learning through Social Networks</t>
  </si>
  <si>
    <t>0726023 - Clemson University Krishna Madhavan RE@L: Research Environments Associated with Learning through Social Networks Cyberinfrastructure has revolutionized the world of knowledge production and creation by allowing an increasingly large number of millennial students to participate in this process through extremely easy methods. The project?s vision is to strategically apply middleware technologies in such a way that it provides students at all levels with an unprecedented level of interactivity and access to cyberinfrastructure resources, educational tools, and social support structures. The goal is to utilize middleware tools such that research and education are presented to students within the context of their daily lives, their technology choices, and their lifestyles ? yet in pedagogically sound ways. This will be achieved by integrating current generation of middleware in the context of social networks and by applying middleware technologies for engineering the educational experience. There seems to be a significant divide behind what students today expect of interactive scientific resources for learning and what is provided to them through cyber-environments also known as science gateways. One of the biggest concerns that is raised by the current generation of science gateways is the minimal importance that they place on real-time social, behavioral functions that students as consumers are so used to on a daily basis. Given the exponentially increasing number of wireless, gaming, and interactive commodity services available to consumers and the rapid growth of socially-oriented virtual environments such as Second LifeTM, mySpaceTM, and FacebookTM, the current generation of environments that attempt to bridge discovery and learning seem to lag significantly behind what the millennial students ? and even scientists ? are regularly comfortable with in their daily lives. The potential use of the current generation of middleware technologies within social networks has not been fully understood yet, mostly because middleware has so far been developed mostly from a high performance computing perspective. This project undertakes the comprehensive application and extension of current middleware technologies within the context of social networks. It is proposed to create a virtual organization for education called RE@L within the social network Second LifeTM. RE@L will serve as a prototype to study how compute, data, and other remote resources can be utilized to place learning within environments familiar to students. Cyberinfrastructure itself will be the subject matter of RE@L, students will learn CI using and building CI. We will leverage existing middleware to build a service-oriented architecture to tie in not only compute resources offered by TeraGrid (TG), Open Science Grid (OSG), and the Clemson Campus Grid (running Condor) within the environment, but also link the assessment engine called Samigo, available through the open-source Sakai Collaboration and Learning Environment. Furthermore, Second LifeTM offers a robust set of APIs that enable us to expand tools and services easily within its virtual environment. In architecting this integration effort, we utilize results of the NMI award that was made to Goasguen et al. (OCI-0438246), while simultaneously extending it in new directions. Intellectual Merit: The successful completion of this project will demonstrate the application of current middleware technologies within the context of social networks that are not only gaining in popularity, but also are playing a critical role in political and social power. While the results will show that cyberinfrastructure can help us engineer educational environments better, it will demonstrate that work in virtual organizations for education and pedagogy can indeed drive middleware efforts in new directions. This project is for the very first time building appropriate pedagogically focused middleware tools and techniques that will allow us to tailor educational content to specific student learning styles. Broader Impact: This work builds on the philosophy that teaching and learning environments need to leverage cyberinfrastructure more effectively to engineer educational experiences in ways that are more appropriate for the millennial generation. This project could be easily adapted to form the foundation of a cyberinfrastructure-enabled educational strategy that has all the critical ingredients of cutting-edge research at most US institutions of higher education. Moreover, by using a social network that attracts the millennia students, this project has the potential to increase interest and spark new careers in computer science and engineering.</t>
  </si>
  <si>
    <t>2009-08-31</t>
  </si>
  <si>
    <t>Krishna Madhavan; Sebastien Goasguen</t>
  </si>
  <si>
    <t>http://www.nsf.gov/awardsearch/showAward?AWD_ID=0726023&amp;HistoricalAwards=false</t>
  </si>
  <si>
    <t>https://app.dimensions.ai/details/grant/grant.3081369</t>
  </si>
  <si>
    <t>0803 Computer Software; 0801 Artificial Intelligence and Image Processing; 1303 Specialist Studies In Education; 0806 Information Systems; 08 Information and Computing Sciences; 08 Information and Computing Sciences; 13 Education; 08 Information and Computing Sciences</t>
  </si>
  <si>
    <t>grant.8709733</t>
  </si>
  <si>
    <t>838237</t>
  </si>
  <si>
    <t>Open data: improving transparency, reproducibility and collaboration in science</t>
  </si>
  <si>
    <t>Science is facing a reproducibility crisis, whereby many research results, including landmark studies, cannot be independently reproduced. As a consequence, scientific progress is slowed and entire research fields can be misguided. Finding a meaningful solution to this crisis requires increasing transparency and collaboration among researchers to ‘OPTIMISE’ how we conduct science. I will study the role and importance of open data as a means of achieving this goal. Making research data openly accessible to other scientists and the public has many societal benefits, including validating research results and accelerating discoveries. However, open data is controversial among researchers, mainly because of perceived individual costs. Furthermore, we lack empirical research on the efficacy of open data practices at resolving the reproducibility crisis. By combining approaches in social and natural sciences, this action will address this knowledge gap in an interdisciplinary fashion via two overarching objectives: A) Assess whether open data policies result in high-quality data sharing and reduce poor scientific practices; B) Investigate the barriers and motivations behind decisions to adopt open data practices. I will focus on the field of ecology and evolution (my background) and examine: 1) the efficacy of editorial policies mandating open data, 2) the influence of open data practices on the quality of research results, 3) challenges and solutions to sharing sensitive data, 4) barriers to good open data practices, and 5) individual motivations for sharing data. The data to answer these questions are readily collectable and reciprocal knowledge transfer will directly benefit both the hosts and the candidate. Deliverables will help elucidate the barriers and benefits of open science practices to improve research transparency, reproducibility and discovery. These goals support H2020’s objective to facilitate innovation and growth while maintaining scientific integrity.</t>
  </si>
  <si>
    <t>University of Neuchâtel</t>
  </si>
  <si>
    <t>University of Neuchâtel; Carleton University</t>
  </si>
  <si>
    <t>grid.10711.36; grid.34428.39</t>
  </si>
  <si>
    <t>Switzerland; Canada</t>
  </si>
  <si>
    <t>http://cordis.europa.eu/project/rcn/225303_en.html</t>
  </si>
  <si>
    <t>https://app.dimensions.ai/details/grant/grant.8709733</t>
  </si>
  <si>
    <t>grant.7706367</t>
  </si>
  <si>
    <t>1845958</t>
  </si>
  <si>
    <t>NCS-FO: Using fMRI to revise psychological variables</t>
  </si>
  <si>
    <t>One of the greatest challenges to understanding variability in human behavior and cognition, in both health and disease, is the relative disconnection between scientific psychology and neurobiological knowledge. Not much is known of how personality, intelligence, and other variables are related, and we do not know how they arise from brain activity. The overarching, high-risk goal of this NSF-EAGER project is to use neuroscience data to discover the architecture of the mind: can we build a new psychology from knowledge about the brain? The starting point of this work is the notion that instead of personality, intelligence, positive mood, attention and other current psychological constructs, none of which were derived based on neuroscience data, one might end up with a very different inventory if these psychological variables were derived in a data-driven fashion from neuroimaging data. This project is exploratory, since there are no extant paths for approaching this issue. The project will use approaches from the field of causal discovery, essentially asking if we can identify features in neuroimaging data that best explain new, revised psychological variables. The results will be a proof-of-principle that such an approach could yield new psychological constructs, and if successful will provide an initial direction in which this new field could evolve. The project will also use open science practices throughout its activities. This EAGER project investigates individual differences in psychology and brain function to address a high-risk, high-payoff question: can we use neuroscience to revise psychology? It will focus on probing two domains of utmost importance to functioning in the real world: personality and intelligence. There has been success in predicting classical derivations of personality dimensions and intelligence from neuroimaging data, but this approach is inherently limited by the particular psychological constructs used in the first place. The further step taken here is to optimally combine test results in light of neural predictability, based on causal graphs that are estimated from resting-state fMRI data. The project will also use a novel, entirely data-driven approach, Causal Feature Learning (CFL), to automatically derive candidate causal variables from the fMRI measurements that may explain the behavioral and psychometric measures used to determine personality and intelligence. CFL has been used successfully in this fashion to analyze climate data, but it has never been applied to neuroscience. The project intends to make substantial contributions to philosophical and psychological conceptualizations of mental variables and cognitive architecture. This award reflects NSF's statutory mission and has been deemed worthy of support through evaluation using the Foundation's intellectual merit and broader impacts review criteria.</t>
  </si>
  <si>
    <t>Ralph Adolphs; Frederick Eberhardt</t>
  </si>
  <si>
    <t>http://www.nsf.gov/awardsearch/showAward?AWD_ID=1845958&amp;HistoricalAwards=false</t>
  </si>
  <si>
    <t>https://app.dimensions.ai/details/grant/grant.7706367</t>
  </si>
  <si>
    <t>grant.8566940</t>
  </si>
  <si>
    <t>1941481</t>
  </si>
  <si>
    <t>EAGER: An Exaflop-hour simulation in AWS to advance Multi-messenger Astrophysics with IceCube</t>
  </si>
  <si>
    <t>Exascale High Throughput Computing (HTC) demonstrates burst capability to advance multi-messenger astrophysics (MMA) with the IceCube detector. At peak, the equivalent of 1.2 Exaflops of 32 bit floating-point compute power is used. This is equivalent to approximately 3 times the scale of the #1 in the Top500 Supercomputer listing as of June 2019. In one hour, roughly 125 terabytes of input data is used to produce 250 terabytes of simulated data that is stored at the University of Wisconsin, Madison to be used to advance IceCube science. This data amounts to about 5% of the annual simulation data produced by the IceCube collaboration in 2018. This demonstration tests and evaluates the ability of HTC-focused applications to effectively utilize availability bursts of Exascale-class resources to produce scientifically valuable output and explores the first 32-bit floating point Exaflop science application. The application concerns IceCube simulations of photon propagation through the ice at its South Pole detector. IceCube is the pre-eminent neutrino experiment for the detection of cosmic neutrinos, and thus an essential part of the MMA program listed among the NSF's 10 Big Ideas. The simulation capacity of the IceCube collaboration is significantly enhanced by efficiently harnessing the power of short-notice Exascale processing capacity at leadership class High Performance Computing systems and commercial clouds. Investigating these capabilities is important to facilitate time-critical follow-up studies in MMA, as well as increasing the overall annual capacity in aggregate by exploiting opportunities for short bursts. The demonstration is powered primarily by Amazon Web Services (AWS) and takes place in the Fall of 2019 during the International Conference for High Performance Computing, Networking, Storage, and Analysis (SC19) in Denver, Colorado. It is a collaboration between the IceCube Maintenance &amp; Operations program and a diverse set of Cyberinfrastructure projects, including the Pacific Research Platform, the Open Science Grid, and HTCondor. By further collaborating with Internet2 and AWS, the experimental project also explores more generally, large high-bandwidth data flows in and out of AWS. The outcomes of this project will thus have broad applicability across a wide range of domains sciences, and scales, ranging from small colleges to national and international scale facilities. This project is supported by the Office of Advanced Cyberinfrastructure in the Directorate for Computer &amp; Information Science &amp; Engineering and the Division of Physics in the Directorate of Mathematical and Physical Sciences. This award reflects NSF's statutory mission and has been deemed worthy of support through evaluation using the Foundation's intellectual merit and broader impacts review criteria.</t>
  </si>
  <si>
    <t>http://www.nsf.gov/awardsearch/showAward?AWD_ID=1941481&amp;HistoricalAwards=false</t>
  </si>
  <si>
    <t>https://app.dimensions.ai/details/grant/grant.8566940</t>
  </si>
  <si>
    <t>grant.5542688</t>
  </si>
  <si>
    <t>1627993</t>
  </si>
  <si>
    <t>NSF/SBE-BSF: Neural patterns underlying the development of planning in action production and anticipation in action perception</t>
  </si>
  <si>
    <t>A remarkable aspect of motor skill is the ability to plan actions flexibly and purposefully using a variety of objects. We achieve this by planning our initial contact with the object with the end goal in mind, even when the end goal requires multiple steps to be achieved. Thus, the process of action planning involves integration of perception, cognition, and motor behavior. Presumably, a similar integrative process occurs when we anticipate other people's goals while observing them perform actions. Previous work shows that action planning begins in infancy and improves with age, but little is known about the accompanying brain activity that underlies these age-related improvements. This interdisciplinary study combines concepts, methods, and analytic techniques from developmental psychology, neuroscience, and computer science to understand age-related changes in action planning while children 1) perform an action with multiple steps to the goal and 2) while they observe someone else perform the action. The research uses a novel combination of recording methods for children: Video, eye tracking, motion tracking, and electroencephalography (EEG) will be recorded simultaneously. The methods and data will advance the field through open sharing of the research videos and physiological data in the Databrary repository. Algorithms and analysis techniques will be shared in the Open Science Framework. The investigators combine behavioral measures, neural activity recordings, and machine-learning techniques in order to understand how children and adults 1) perform complex motor tasks that involve anticipation of the end-goal and 2) passively observe others performing tasks that involve multi-step action planning in anticipation of the end-goal. Analyses of action performance will focus on the neural correlates of behavior at different stages of planning and will assess whether neural activity prior to beginning a movement can predict trial-to-trial behavioral variability in young children's ability to plan. Analyses of action observation will investigate age differences in neural activity while observing others performing actions that do, or do not, show evidence of long-range planning. The investigators will also compare the neurophysiological signatures of anticipation during passive action observation and during action performance. These findings will inform our understanding of the development of action planning across childhood. The multi-modal recording methods and the advanced multivariate analytic techniques will pave the way for research in STEM and other disciplines to explore developmental changes in children's brain and behavior. This award is made as part of the NSF/BSF Opportunity for Collaborations in Economics and Psychology.</t>
  </si>
  <si>
    <t>2016-09-15</t>
  </si>
  <si>
    <t>Karen Adolph</t>
  </si>
  <si>
    <t>http://www.nsf.gov/awardsearch/showAward?AWD_ID=1627993&amp;HistoricalAwards=false</t>
  </si>
  <si>
    <t>https://app.dimensions.ai/details/grant/grant.5542688</t>
  </si>
  <si>
    <t>1109 Neurosciences; 0801 Artificial Intelligence and Image Processing; 1701 Psychology; 11 Medical and Health Sciences; 08 Information and Computing Sciences; 17 Psychology and Cognitive Sciences</t>
  </si>
  <si>
    <t>grant.3111327</t>
  </si>
  <si>
    <t>0965289</t>
  </si>
  <si>
    <t>Specific, General, and Target Sharing of Information Among Academic Researchers</t>
  </si>
  <si>
    <t>Information sharing is essential to scientific progress. In principle, unconditional sharing of knowledge among academics is enforced by the priority-based scientific reward system in which the first person to discover a result gets credit for the discovery. There is, however, a tension between communal sharing and the competitive incentives for researchers during the research process itself. A scientist who shares results provides stepping stones for discovery by others who may not acknowledge the contribution. This tension, as well as commercial potential for academic work has led to concerns over misappropriation of scientific research and increased reluctance to share information ad materials. Intellectual Merit: The project involves theory and a survey to support empirical research on what drives academic researchers to share information. The theory considers three contexts in which researchers share: one-on-one situations in which one researcher is asked by another to share specific data or materials; public sharing, such as conference participation where researchers present work that is neither published nor patented at the time of presentation; and target sharing in which they share certain types of information with trusted colleagues prior to public dissemination. Preliminary results suggest that information sharing depends on the conditions in which the research process is embedded, and these conditions themselves depend upon dimensions of scientific policy (e.g., journal and federal funding agency policies). The models also provide hypotheses about the extent to which researchers share (and with whom) as a function of individual characteristics including type of research, age, and rank as well as other environmental factors. The theory provides the context for a survey of academics across a wide array of fields to include engineering, social sciences, biological and medical sciences, mathematics, physics and statistics. Broader Impact: Combined with econometric analysis, the research provides a new framework for understanding of the ways in which open science operates or not across a broad spectrum of academia.</t>
  </si>
  <si>
    <t>2010-05-15</t>
  </si>
  <si>
    <t>2014-10-31</t>
  </si>
  <si>
    <t>Marie Thursby; Jerry Thursby</t>
  </si>
  <si>
    <t>http://www.nsf.gov/awardsearch/showAward?AWD_ID=0965289&amp;HistoricalAwards=false</t>
  </si>
  <si>
    <t>https://app.dimensions.ai/details/grant/grant.3111327</t>
  </si>
  <si>
    <t>grant.3850918</t>
  </si>
  <si>
    <t>1441376</t>
  </si>
  <si>
    <t>EAGER: Exploring Federations of Campus and National Cyberinfrastructure as Scalable Platforms for Science: A Case Study using Open Science Grid</t>
  </si>
  <si>
    <t>Advanced computing and data cyberinfrastructure (ACI) is playing an increasingly important role in all areas of computational and data-enabled science and engineering (CDS&amp;E), and has become a key enabler of scientific insights and innovation. As a result, it is critical that researchers and students have access to adequate campus ACI (e.g., computing and data resources). However, it is also critical that such a campus ACI aligns and is integrated with national initiatives, to connect with and share advanced computing/data resources and expertise, enable collaborative and end-to-end science, and build upon and leverage existing federal investments in high end infrastructure. This EAGER focus on three main thrusts: (1) develop the expertise and experience at Rutgers for establishing a campus ACI for CDS&amp;E research, and to align it with the national ACI by integrating this campus ACI as part of a national resource, i.e., Open Science Grid (OSG); (2) develop the necessary research partnerships based on the OSG federated ACI to address important research problems in an end-to-end manner and lead to significant insights; and (3) document processes, experiences, and lesson learnt during this process to share these findings with the broader community, providing a "cook- book". Establishing campus ACI ecosystems is a common practice that Universities follow in order to support their research and education missions. However, these campus ACI ecosystems typically operate in isolation, restricting the access to resources and therefore the potential impact that they can offer to the community beyond their own campuses. The outcomes of this research will provide important insights into the feasibility of leveraging national investments to create resource pools where the whole is greater than the sum of its parts. As a result, it can have significant impact on the mindset of faculty, campus IT, and administrators, and on the overall ability of campus IT groups to support the advanced computing needs of researchers. The resulting models for collaboration will be seeded through shared ACI to incentivize resource and expertise sharing that can enable faculty and students to leverage a much larger and more robust set of resources. It will also help foster the creation of necessary support teams to support science and scholarship.</t>
  </si>
  <si>
    <t>Manish Parashar; Donald Smith; Javier Diaz-Montes</t>
  </si>
  <si>
    <t>http://www.nsf.gov/awardsearch/showAward?AWD_ID=1441376&amp;HistoricalAwards=false</t>
  </si>
  <si>
    <t>https://app.dimensions.ai/details/grant/grant.3850918</t>
  </si>
  <si>
    <t>grant.3482584</t>
  </si>
  <si>
    <t>1262270</t>
  </si>
  <si>
    <t>The Initial Career Transitions of Science &amp; Engineering PhDs</t>
  </si>
  <si>
    <t>Although academic research has traditionally been regarded as the most desirable career path for science and engineering PhDs, the U.S. has witnessed an increasing share of PhDs entering employment in the private sector. While some observers suggest that challenges in securing a tenure-track faculty position push graduates away from academia, others argue that the private sector attracts PhDs by offering higher pay, access to leading edge technologies, and an "open science" atmosphere. Using a novel longitudinal survey, this project follows a national sample of science and engineering PhDs over the course of their graduate training and into their first post-graduate positions to examine why some PhDs enter research careers in academia, while others pursue careers in industry. The first study in this project investigates PhDs' training experiences over the course of their program to assess changes in graduate students' career preferences over time and to examine potential drivers of such changes. The second study contrasts PhDs' career preferences prior to graduation with the positions they actually obtain after graduation. It also probes more deeply which PhDs are able to pursue their preferred career (or not) by examining how individual preferences, ability, and labor market conditions shape initial career transitions. This project contributes to the research on scientific labor markets and innovative human capital in several ways. First, prior literature often relies on the notion that PhD scientists are socialized during graduate training to aspire to an academic research career. This notion, however, seems at odds with emerging evidence showing that students' interest in academic science declines over the course of graduate training. This project empirically assesses changes in students' career preferences over time and examines how career preferences are shaped by a broad range of factors such as peers and advisors, learning about one's own skills, labor market conditions, and the job attributes associated with particular career paths. Second, this study complements prior work that has described aggregate patterns of labor flows by providing micro-level insights into how scientists' and engineers' initial career trajectories are shaped by their own preferences and ability as well as by labor market opportunities. Broader impact. By examining the career preferences and career transitions of science and engineering PhDs, this research provides an important empirical basis for the ongoing debate regarding science and engineering labor market conditions, including the potential "mismatch" between graduates' career aspirations and the positions actually available to them. The results also provide insights regarding how graduate curricula can be improved to better prepare students for a range of academic as well as non-academic career paths. The project's findings regarding changes in career preferences during graduate training have implications for university administrators, graduate student advisors, and policy makers who are concerned with shaping graduate student experiences. They are also important for students, who can benefit from thinking more explicitly about their career goals and from learning about the career opportunities available in different sectors of the economy.</t>
  </si>
  <si>
    <t>2013-03-15</t>
  </si>
  <si>
    <t>Henry Sauermann</t>
  </si>
  <si>
    <t>http://www.nsf.gov/awardsearch/showAward?AWD_ID=1262270&amp;HistoricalAwards=false</t>
  </si>
  <si>
    <t>https://app.dimensions.ai/details/grant/grant.3482584</t>
  </si>
  <si>
    <t>grant.3489075</t>
  </si>
  <si>
    <t>1339881</t>
  </si>
  <si>
    <t>Charles Hansen</t>
  </si>
  <si>
    <t>University of Utah</t>
  </si>
  <si>
    <t>grid.223827.e</t>
  </si>
  <si>
    <t>http://www.nsf.gov/awardsearch/showAward?AWD_ID=1339881&amp;HistoricalAwards=false</t>
  </si>
  <si>
    <t>https://app.dimensions.ai/details/grant/grant.3489075</t>
  </si>
  <si>
    <t>grant.8522143</t>
  </si>
  <si>
    <t>1928303</t>
  </si>
  <si>
    <t>Collaborative Research: Establishing the Hydrogen Isotopic Window into Archaeal Lipid Biomarkers</t>
  </si>
  <si>
    <t>Life has three major groups - the eukaryotes, bacteria and archaea. This work focuses on the often-overlooked archaea. They are microbes critical to the cycling of matter and energy on Earth. They have played this important role throughout the history of the planet. Like all life on Earth, archaea are made up of elements such as carbon, oxygen and hydrogen. These elements form larger organic molecules that are required by all life such as DNA, proteins, and lipids. Geobiologists study these organic molecules to learn about life on Earth today and in the past. However, not all of these are preserved over long periods of time. Most DNA and proteins break down quickly and can only be used to study Earth today. Lipids are often much hardier and so are useful to geobiologists because they can be preserved in rocks for millennia. Lipids from archaea are particularly hardy and do not break down easily. This means that they can store information about the place in which the microbe lived. Long after they die, the lipids made by archaea can be extracted from muds, oils, and rocks. Geobiologists examine the structures and atoms of these lipids built by archaea millions of years ago to learn about Earth's past. However, it is not easy to decode the information in the lipids of long dead microbes correctly. To do this well, it is important to study these same lipids in modern systems and in the lab. This project will study several important archaea in the lab and shed light on how the different kinds of hydrogen atoms are used by archaea to build their lipids. The results will lead to advances in interpreting what lipids from archaea can tell us about the places they lived recently, and millions of years in the past. The proposed project emphasizes training of students at all levels and this includes advanced graduate (PhD and MS trainees) as well as undergraduate, high-school and middle school students. To engage high-school and middle school students in underserved districts, project members will use a graduate and undergraduate led peer-to-peer mentoring network called ManyMentors. This is an app-based mentoring platform that matches students in underserved classrooms who show interest in STEM with undergraduate and graduate students seeking STEM degrees. Specific teaching activities are all aimed at fostering transferrable skills. This includes critical thinking, written and verbal communication, and coding-literacy. All project members will participate in these activities. Archaea are a domain of life central to the cycling of matter and energy in low temperature (&lt;150 Celsius) environments today and throughout Earth's history. The primary objective of this project is to uncover how the hydrogen (H) isotopic composition of archaeal lipid biomarkers records geochemical and geomicrobial processes and may be used to reconstruct modern environmental systems and the recent geologic past. To read these records requires controlled experimental calibration of archaeal biomarker H isotope fractionation, which does not yet exist. This work will address this knowledge gap by calibrating the lipid H-isotopic signature of representative archaea across different redox regimes, carbon sources and energy fluxes reflecting the full suite of environments encountered in nature. Specifically, it will test the hypothesis that the structural and H-isotopic composition of archaeal lipids records the main hypothesized geochemical drivers of variability in archaeal biomarkers (energy and carbon availability, as well as nutrient/energy flux). To achieve this, the proposed work will employ a mixture of culturing methods including rate-controlled steady-state (chemostatic) experiments, combined with archaeal lipid characterization, compound-specific H isotope analysis, and a modeling effort. The output of this work will be a process- and mechanism-based interpretive framework for archaeal lipid H isotope fractionation in response to environmental forcings. That is, the proposed work will allow for (re)interpretations of past and present biogeochemical processes across wide temporal and spatial scales, from planetary (exosphere redox) to regional (basinal redox) to interfacial (pore-water redox). This project will train two PhD students in low temperature geochemistry and geomicrobiology and provide myriad opportunities to engage undergraduate students from diverse backgrounds in basic scientific research. Student engagement will be guided by an emphasis on critical thinking, lab and analytical skills building, and exposure to new ideas and questions in geomicrobiology. This will allow student to gain transferrable skills, such as rational experimental design, hypothesis construction and testing, and coding-literacy in the geosciences. These are requisite skills in the 21st century workforce, both in and out of the geosciences. Co-PI Kopf has a demonstrated commitment to open-source code, data collection and analysis software and has deployed such modules in the classroom as part of a larger effort to increase coding-literacy in geoscience courses. To expand the impact of coding modules developed at CU Boulder, Co-PI Leavitt will test and implement them in geomicrobiology and biogeochemistry courses at Dartmouth. Both PIs are committed to experimental pre-registration (via Open Science Framework) and the long-term archiving and preservation of all data products. All PIs and team members will participate in the ManyMentors network. This award reflects NSF's statutory mission and has been deemed worthy of support through evaluation using the Foundation's intellectual merit and broader impacts review criteria.</t>
  </si>
  <si>
    <t>Sebastian Kopf</t>
  </si>
  <si>
    <t>http://www.nsf.gov/awardsearch/showAward?AWD_ID=1928303&amp;HistoricalAwards=false</t>
  </si>
  <si>
    <t>https://app.dimensions.ai/details/grant/grant.8522143</t>
  </si>
  <si>
    <t>0402 Geochemistry; 04 Earth Sciences</t>
  </si>
  <si>
    <t>grant.8522532</t>
  </si>
  <si>
    <t>1928309</t>
  </si>
  <si>
    <t>William Leavitt</t>
  </si>
  <si>
    <t>http://www.nsf.gov/awardsearch/showAward?AWD_ID=1928309&amp;HistoricalAwards=false</t>
  </si>
  <si>
    <t>https://app.dimensions.ai/details/grant/grant.8522532</t>
  </si>
  <si>
    <t>grant.3494649</t>
  </si>
  <si>
    <t>1360189</t>
  </si>
  <si>
    <t>Collaborative Research: Models and Analyses of Industrial Laboratories: Returns, Risks, and Structural Efficiency, with Implications for Sustainability and Science Policy</t>
  </si>
  <si>
    <t>During the past century, industrial laboratories, as exemplified by Bell Labs, DuPont Research, IBM Research and Xerox PARC, have made lasting contributions to scientific knowledge and technological innovations, which have benefited society, our nation's economy and the lives of its citizens. Industrial laboratories are integral to a feedback loop that couples them with engineering and business practices, with the result that researchers in the laboratories benefit from streams of new questions and challenges from the field in one direction, while solutions, prototypes and products flow in the opposite direction. This environment defines use-inspired research that complements ?open science? research performed in academic institutions. While recent experience may justifiably raise doubts on the survivability of industrial research laboratories in the current highly-competitive market environment, there are also encouraging signs: laboratories that experienced major declines are now focusing on revitalizing themselves, while newer players have arrived and are pioneering new models of industrial research. It is therefore timely to take a deep and broad look at how science and innovation policies can foster an environment in which industrial laboratories will continue to produce discoveries and inventions with broad scientific value and transformative technological impact. Intellectual Merit This project will develop our understanding of the operation of industrial laboratories by taking an "engineering-oriented" approach that employs analytical models and quantitative methods to systematically dissect and analyze the essential features of operation, financing, and growth of industrial laboratories and draw conclusions by carrying out logic experiments that vary policy inputs and examine their impact. In particular, the research will concentrate on three areas: 1) develop and solve an optimization problem to determine the theoretical rate of return of the investment in industrial research that can be used to identify principles for optimizing laboratory management and make conditional assessments regarding the viability of the laboratories; 2) analyze the investment risk of financing industrial laboratories, study the interaction between investment and operational decisions, and identify investment strategies that provide much-needed long-term stability for laboratories to engage in fundamental research; and 3) determine how laboratory management structure affects incentive, scale of operations, and research outputs by conducting comparative studies between the traditional integrated sequential structure and newly emerging structures of industrial research management. Broader Impacts The project will provide new insights that will help industrial laboratories to improve and re-invent themselves by creating the tools laboratory managers require to adopt better organizational structures, manage the financial risk of investing in the laboratory, and maximize the rate of return. The project will inform policymakers about the impact of Science policy, and other types of policy, e.g., financial regulation, on laboratory investments and operations. Finally, while the analysis is carried out at the level of laboratories, the insights and results from comparisons between the traditional vertically-integrated structure and newly emerging structures will carry-over from industrial laboratories to the discussion on the national innovation ecosystem, especially in relation to the trade-offs in coordination cost, focus of incentives, ability to conduct fundamental research, and investment mechanisms.</t>
  </si>
  <si>
    <t>2014-05-01</t>
  </si>
  <si>
    <t>Debasis Mitra</t>
  </si>
  <si>
    <t>http://www.nsf.gov/awardsearch/showAward?AWD_ID=1360189&amp;HistoricalAwards=false</t>
  </si>
  <si>
    <t>https://app.dimensions.ai/details/grant/grant.3494649</t>
  </si>
  <si>
    <t>grant.3859933</t>
  </si>
  <si>
    <t>R43MH106225</t>
  </si>
  <si>
    <t>Open Source Tools and Standards to Facilitate the Reuse of Electronic Data Capture Instruments in Mental Health Research</t>
  </si>
  <si>
    <t>? DESCRIPTION (provided by applicant): Electronic data capture (EDC) systems have increasingly replaced paper--based methods of collecting mental health research data. As EDC systems have proliferated, however, so has the number of incompatible formats for storing EDC instruments (form configurations). The lack of interoperability among EDC formats makes it difficult to reuse, share, or find previously configured instruments unless they were configured for the same EDC system. Currently, the primary approach to this problem is to manually reconfigure the instruments in the target EDC system, a highly inefficient use of human and financial resources. Ideally, each research instrument would need to be configured only once, would be stored in an easily accessible place for others to use, and would work seamlessly with its users' EDC tools. The proposed project will bring this ideal closer to reality by laying the groundwork for an interoperable ecosystem of mental health research instruments. The first step is to create the Portable Research Instrument Standard for Mental Health (PRISMH), an open metadata standard for representing mental health research instruments that does not depend on any EDC system or device (Aim 1). PRISMH will make it possible to develop software that can convert instruments between PRISMH and the formats used by four specific EDC systems: Research Electronic Data Capture (REDCap), Qualtrics, and Prometheus Research's EDC systems, RexEntry and RexSurvey (Aim 2). We will collaborate with the Center for Open Science (COS) to bundle PRISMH and the format conversion tools into an add--on module for the COS's free, web--based scientific collaboration platform, the Open Science Framework (OSF). This will connect PRISMH and the conversion tools to the OSF's existing infrastructure for finding, curating, and sharing collections of digital research artifacts, such a instrument configuration files (Aim 3). Finally, we will modify the EDC form--building tool embedded in RexDB, our web--based data management platform for mental health researchers, so users can search for accessible instrument configurations stored in OSF projects, import those of interest into RexDB for editing and reuse, and share locally--configured instruments with accessible OSF projects. The standards and tools that Prometheus Research and the COS will build through this project will have transformative potential for mental health research. It will give the mental health research community access to freely available tools that empower them to reuse, share, and find mental health research instruments, accelerating research by saving time, money, and frustration. Use of this network of standards and tools will remove critical bottlenecks in the execution of NIMH--funded research, increasing the NIH's and the public's return on investment while improving the ability of scientists to focus on collecting high--quality data. Finally, this project will improve Prometheus Research's commercialization potential by funding the development of features critical to a low--cost, self-service version of the RexDB that will be marketable to a broad segment of the research data management market.</t>
  </si>
  <si>
    <t>2015-01-15</t>
  </si>
  <si>
    <t>2016-01-14</t>
  </si>
  <si>
    <t>LEON ROZENBLIT</t>
  </si>
  <si>
    <t>Prometheus Research (United States)</t>
  </si>
  <si>
    <t>grid.430116.1</t>
  </si>
  <si>
    <t>http://projectreporter.nih.gov/project_info_description.cfm?aid=8831347</t>
  </si>
  <si>
    <t>https://app.dimensions.ai/details/grant/grant.3859933</t>
  </si>
  <si>
    <t>grant.3494648</t>
  </si>
  <si>
    <t>1360188</t>
  </si>
  <si>
    <t>Qiong Wang</t>
  </si>
  <si>
    <t>http://www.nsf.gov/awardsearch/showAward?AWD_ID=1360188&amp;HistoricalAwards=false</t>
  </si>
  <si>
    <t>https://app.dimensions.ai/details/grant/grant.3494648</t>
  </si>
  <si>
    <t>grant.7025931</t>
  </si>
  <si>
    <t>R25OD023777</t>
  </si>
  <si>
    <t>WENDY A. SUZUKI</t>
  </si>
  <si>
    <t>http://projectreporter.nih.gov/project_info_description.cfm?aid=9303057</t>
  </si>
  <si>
    <t>https://app.dimensions.ai/details/grant/grant.7025931</t>
  </si>
  <si>
    <t>grant.3001161</t>
  </si>
  <si>
    <t>1131139</t>
  </si>
  <si>
    <t>Collaborative Research: Understanding the Role of Picocyanobacteria in the Marine Silicate Cycle</t>
  </si>
  <si>
    <t>INTELECTUAL MERIT: The investigators will follow-up on their discovery of significant accumulation of silicon by marine picocyanobacteria of the genus Synechococcus to assess the contribution of these organisms to the cycling of biogenic silica in the ocean. Oceanographers have long assumed that diatoms are the dominant marine organisms controlling the cycling of silica in the ocean. Recently, however, single-cell analyses of picocyanobacterial cells from field samples surprisingly revealed the presence of substantial amounts of silicon within Synechococcus. The contribution of Synechococcus to biogenic silica often rivaled that of living diatoms in the two systems examined. Moreover, size fractionation of biogenic silica indicates that up to 25% of biogenic silica can exist in the picoplanktonic size fraction. Given that picocyanobacteria dominate phytoplankton biomass and primary production over much of the world?s ocean, these findings raise significant questions about the factors controlling the marine silica cycle globally, as well as the proper interpretation of biogenic silica measurements, Si: N ratios in particulate matter, and ratios of silicate and nitrate depletion. It also suggests that picocyanobacterial populations may be subject to previously unknown constraints on their productivity. The project will have both laboratory and field components. Because cellular Si varies substantially among the field-collected samples and laboratory strains so far analyzed, the laboratory component will document variability in Si uptake and cellular Si concentrations, while determining what role physiological and phylogenetic factors play in this variability. The investigators will use strains of Synechococcus for which there are already genome sequences. Laboratory experiments will 1) use 32Si radiotracer uptake experiments to assess the degree of variability in Si content and Si uptake kinetics among strains of Synechococcus acclimated to different levels of silicate, 2) characterize the intracellular distribution and chemistry of silicon within cells using fractionation techniques, density centrifugation, electron microscopy and x-ray absorption spectroscopy, and 3) use bioinformatic analyses of published genomes to determine whether uptake of Si can be predicted based on phylogenetic relationships, to identify candidate genes involved in cyanobacterial Si metabolism, and to develop probes for community structure that can be related to cellular Si content. Field work at the Bermuda Atlantic Time Series (BATS) site will assess the contribution of Synechococcus and diatoms to total biogenic silica in surface waters at times of the year when the former are typically dominant. Field measurements will include size fractionation of biogenic silica biomass and Si uptake, and synchrotron-based x-ray fluorescence microscopy, and the phylogenetic composition of the Synechococcus assemblage. BROADER IMPACTS: This project has the potential to drive a major paradigm shift in our understanding of the marine silicon cycle. In addition, one PhD student will be trained at Stony Brook. Each PI will provide research experience to a number of undergraduates working on original research projects for credit, as a part of an REU program or as the basis for undergraduate theses. Stony Brook research programs for undergraduates are supported with summer research money from the Undergraduate Research and Creative Activities (URECA) program, and draw on its very diverse student body. The investigators will also engage promising high school level students through several residential programs that the PIs have been a part of in the past. These include the BLOOM program at Bigelow and the Simons Summer Research Fellowship Program at Stony Brook. The PI has continuing relationship with a regional high school (Brentwood) with a high proportion of underrepresented minorities. PI Twining is involved in the Café Scientifique program at Bigelow. Baines will engage in similar outreach through the Center for Science and Mathematics Education (CESAME) sponsored Open Science Nights. Finally, PI Baines will cooperate with CESAMEs teacher education programs, with the aim of incorporating biological oceanography into K-12 curricula. PIs Krause and Brzezinski will incorporate aspects of phytoplankton ecology into UCSB's Oceans to Classroom Program that brings marine research at UCSB to life for over 18,000 K-12 students each year.</t>
  </si>
  <si>
    <t>Stephen Baines; Jackie Collier</t>
  </si>
  <si>
    <t>Stony Brook University</t>
  </si>
  <si>
    <t>grid.36425.36</t>
  </si>
  <si>
    <t>http://www.nsf.gov/awardsearch/showAward?AWD_ID=1131139&amp;HistoricalAwards=false</t>
  </si>
  <si>
    <t>https://app.dimensions.ai/details/grant/grant.3001161</t>
  </si>
  <si>
    <t>grant.3660275</t>
  </si>
  <si>
    <t>1430954</t>
  </si>
  <si>
    <t>Investigating The Origins Of Social Inequality</t>
  </si>
  <si>
    <t>With support from the National Science Foundation, co-PI's Dr. Brigitte Kovacevich and Dr. Michael Callaghan will carry out a two-year research project including archaeological field and laboratory work focused on the site of Holtun, Guatemala with an international team of scholars. This research will focus on the development and maintenance of social inequality. Inequality is a defining characteristic of all prehistoric complex societies and and is of contemporary relevance because it characterizes all societies which exist in the world today. Archaeologists speculate that it first became formalized within and between households, although little is currently known about how households contributed to emergent ideologies and were innovators and creators of that ideology. The objective of this research is to determine how households contributed to social inequality at the Preclassic-period (900 BCE-150 CE) site of Holtun, Guatemala. The investigators central hypothesis is that social inequality developed at Holtun circa 300 BCE, and social complexity circa CE 25, with the support of both emergent elite and commoner households at the site through the medium of communal ritual and the economy associated with it. The central hypothesis will be tested by, 1) identifying and studying the development of social inequality through variation in Middle Preclassic-period (600-300 BCE) household inventories, 2) identifying and studying the differential contribution of households to communal ritual and economic activity through time, and 3) identifying the source and changes in ritual practice and symbols within and between households through time. Principal methods include excavation into domestic and monumental architecture, and analysis of artifacts using both traditional and contemporary approaches including: ceramic and lithic typological classification, petrography, lithic microwear analysis and replication studies, faunal analysis, X-ray Fluorescence, stable-isotope analysis of human bone, Instrumental Neutron Activation Analysis, and soil geo-chemistry studies. This project will promote teaching, training, and learning by employing graduate, undergraduate, and Dallas-area high school students to engage in archaeological research, training, and experimental studies. The research includes underrepresented groups, specifically women in science. While the number of women attaining doctoral degrees in the social sciences has risen, women in archaeology still have not achieved equal employment and representation in the field. The research also incorporates Latino high school students from one of Dallas Counties poorest cities and provides training for an international team including Guatemalan undergraduates. The results of this research will be broadly disseminated to the international community at conferences and meetings. Results will be published in annual archaeological site reports and available online at a project website through SMU's server with data available to the public on tDAR and/or the Open Science Framework.</t>
  </si>
  <si>
    <t>2016-03-31</t>
  </si>
  <si>
    <t>Brigitte Kovacevich; Michael Callaghan</t>
  </si>
  <si>
    <t>Southern Methodist University</t>
  </si>
  <si>
    <t>grid.263864.d</t>
  </si>
  <si>
    <t>http://www.nsf.gov/awardsearch/showAward?AWD_ID=1430954&amp;HistoricalAwards=false</t>
  </si>
  <si>
    <t>https://app.dimensions.ai/details/grant/grant.3660275</t>
  </si>
  <si>
    <t>1608 Sociology; 2101 Archaeology; 16 Studies in Human Society; 21 History and Archaeology</t>
  </si>
  <si>
    <t>grant.3001177</t>
  </si>
  <si>
    <t>1131788</t>
  </si>
  <si>
    <t>2013-05-31</t>
  </si>
  <si>
    <t>Jeffrey Krause; Mark Brzezinski</t>
  </si>
  <si>
    <t>http://www.nsf.gov/awardsearch/showAward?AWD_ID=1131788&amp;HistoricalAwards=false</t>
  </si>
  <si>
    <t>https://app.dimensions.ai/details/grant/grant.3001177</t>
  </si>
  <si>
    <t>grant.3075783</t>
  </si>
  <si>
    <t>0653405</t>
  </si>
  <si>
    <t>2012-05-31</t>
  </si>
  <si>
    <t>Alex Dzierba; Ryan Mitchell; Geoffrey Fox; Matthew Shepherd</t>
  </si>
  <si>
    <t>http://www.nsf.gov/awardsearch/showAward?AWD_ID=0653405&amp;HistoricalAwards=false</t>
  </si>
  <si>
    <t>https://app.dimensions.ai/details/grant/grant.3075783</t>
  </si>
  <si>
    <t>grant.3560006</t>
  </si>
  <si>
    <t>NE/L010429/1</t>
  </si>
  <si>
    <t>Developing a drought narrative resource in a multi-stakeholder decision-making tool for drought risk management</t>
  </si>
  <si>
    <t>1. To develop a robust innovative interdisciplinary methodology for integrating drought science and scenario-modelling with stakeholder engagement/narrative research. Through a systems-based approach, this method will lead to the production of an online resource of multi-stakeholder drought science-narrative data to input into decision-making in drought risk management.
2. To develop hydrological modelling of drought impacts at nested spatial scales (mesocosms, catchments) so evaluate present/future water resource availability, focussing on past, present and future drought periods across N-S and W-E climatic gradients. This will provide gap quantification between present/future water supply/demand for 7 case study catchments.
3. To develop several new mesocosm experiments in urban and rural environments, interwoven creatively in their delivery to progress expert drought science, and promote citizen science/multi-stakeholder awareness of drought impacts.
4. To develop a sequential participatory methodology that interweaves expert drought science with lay knowledge as a means of responding to gap quantification between present/future water supply/demand for case study catchments. This involves developing multi-stakeholder 'science-engaged' narrative enquiry so that it provides feedback on impact thresholds and adaptation/mitigation options in varied domains that can be input as parameters to 'expert' hydrological modelling.
5. To provide a critical interdisciplinary analysis of multi-stakeholder drought narratives explored within a robust systems framework. This will involve using systems thinking in analysing relationships between different stakeholder perceptions of trigger thresholds/tipping points for drought awareness/action, and physical thresholds for water/temperature stress.
6. To provide a detailed critique of potential synergies between story/telling/narrative enquiry and science communication in promoting the exchange of expert/lay science about drought risk and mitigation, and to capitalise on these insights in the development of the project's interdisciplinary methodology and science communication protocols. An 'open science' protocol will be designed to maximise stakeholder engagement/ capacity building through and beyond the research project's lifespan.
7. To develop an accessible engaging web-based utility for bringing narrative data into drought risk decision making. This will include developing a cutting-edge social media web-platform to share project resources/ensure longer-term sustainability of the narrative resource.
8. To provide an evaluation of water-use conflicts, synergies and trade-offs, drawing on historic drought experiences and integrating both expert/lay knowledge to develop drought indices for use in water resource planning. The project resources will be mined to construct a database of species responses/management options to mitigate drought/post-drought recovery at different scales; and to produce management guidelines/advice on coping with drought/water scarcity at different scales based on narratives from different stakeholder domains.
9. To undertake thorough project scoping for wider sharing: (A) structured international literature reviews on use of narrative in risk settings nationally/internationally; (B) scoping reports providing literature /secondary data on different UK drought risk settings from physical, historical, water-use by stakeholders, socio-economic and cultural character, and narrative perspectives, as a precursor to final selection of case-study catchments; (C) 7 catchment reports from literature review/ stakeholder engagement to determine the characteristics/functioning of each case-study catchment. These will draw together data on water use, water resources planning (demand, licensed abstractions, minimum flow data etc.) for observed and future conditions for each catchment.</t>
  </si>
  <si>
    <t>2019-11-22</t>
  </si>
  <si>
    <t>Ivan Geoffrey Grove; James Monaghan</t>
  </si>
  <si>
    <t>Harper Adams University</t>
  </si>
  <si>
    <t>grid.417899.a</t>
  </si>
  <si>
    <t>http://gtr.rcuk.ac.uk/project/39BD7285-B1BD-4D23-8C83-3CB2BA49B4FA</t>
  </si>
  <si>
    <t>https://app.dimensions.ai/details/grant/grant.3560006</t>
  </si>
  <si>
    <t>04 Earth Sciences; 0406 Physical Geography and Environmental Geoscience</t>
  </si>
  <si>
    <t>grant.3075751</t>
  </si>
  <si>
    <t>0653316</t>
  </si>
  <si>
    <t>Colaborative Research: Open Access Amplitude Analysis on a Grid</t>
  </si>
  <si>
    <t>Curtis Meyer</t>
  </si>
  <si>
    <t>http://www.nsf.gov/awardsearch/showAward?AWD_ID=0653316&amp;HistoricalAwards=false</t>
  </si>
  <si>
    <t>https://app.dimensions.ai/details/grant/grant.3075751</t>
  </si>
  <si>
    <t>grant.7547073</t>
  </si>
  <si>
    <t>6661</t>
  </si>
  <si>
    <t>To define the main issues and challenges of enabling a large-scale science commons and an achievable strategic plan for Creative Commons</t>
  </si>
  <si>
    <t>The licenses developed by Creative Commons have become an essential set of tools to patch gaps in the international system of copyright, creating a parallel, opt?in intellectual property regime that doesn't require country?by?country legislative change to implement.  With those licenses fairly well integrated into modern practice, Creative Commons is embarking on a year?long process of strategic planning to determine where and how they can best have an impact in new areas, including science.  This grant provides partial support to Creative Commons as it undertakes this process.  Funds will augment a November meeting focused on "open science" and nine months of subsequent work on three key themes:  licenses for open-access scholarship, legal and technical infrastructure for open data sharing, and the role of patent licensing in science.</t>
  </si>
  <si>
    <t>2011-10-01</t>
  </si>
  <si>
    <t>Catherine Casserly</t>
  </si>
  <si>
    <t>Creative Commons</t>
  </si>
  <si>
    <t>grid.497299.8</t>
  </si>
  <si>
    <t>https://sloan.org/grant-detail/6661</t>
  </si>
  <si>
    <t>https://app.dimensions.ai/details/grant/grant.7547073</t>
  </si>
  <si>
    <t>18 Law and Legal Studies; 1801 Law</t>
  </si>
  <si>
    <t>grant.8603103</t>
  </si>
  <si>
    <t>74178</t>
  </si>
  <si>
    <t>Developing tools and systems for the efficient collection and sharing of phenotypic data for human health research</t>
  </si>
  <si>
    <t>The Foundation's Reinventing Discovery initiative was designed to explore: (1) new collaborative models of patients, researchers, practitioners, and funders; and (2) the platforms and tools being created for shared data and open science, and to demonstrate the value of the models, platforms, and tools in accelerating medical discovery.  This project will develop tools and systems that enable people to collect their phenotypic data and actively contribute it to data resources and share it with specific research efforts and studies. Trait phenotypic data are seen as vital to human health research, yet current methods to collect the data are costly and time-consuming. Under this project, investigators will identify the best methods for phenotype data collection and aggregation; develop and deploy the data collection system; publicize a  new collection tool; collect data; and refine the method. The data collection tool will be open access. The deliverable will be a working system for participants and researchers that enables the upload and download of participant phenotypes for analysis. Data acquired under this project would be available in an IRB-approved, open-access manner.</t>
  </si>
  <si>
    <t>2016-12-15</t>
  </si>
  <si>
    <t>2018-12-14</t>
  </si>
  <si>
    <t>George M. Church</t>
  </si>
  <si>
    <t>https://www.rwjf.org/en/how-we-work/grants-explorer.html#k=74178</t>
  </si>
  <si>
    <t>https://app.dimensions.ai/details/grant/grant.8603103</t>
  </si>
  <si>
    <t>grant.8539739</t>
  </si>
  <si>
    <t>1927644</t>
  </si>
  <si>
    <t>NNA Track 2: Developing Arctic village resilience to changes in the water cycle, river systems, and coasts</t>
  </si>
  <si>
    <t>Navigating the New Arctic (NNA) is one of NSF's 10 Big Ideas. NNA projects address convergence scientific challenges in the rapidly changing Arctic. The Arctic research is needed to inform the economy, security and resilience of the Nation, the larger region and the globe. NNA empowers new research partnerships from local to international scales, diversifies the next generation of Arctic researchers, and integrates the co-production of knowledge. This award fulfills part of that aim. The Arctic is responding rapidly to global climate change, which is driving Arctic temperature increases at twice the rate of the rest of the planet. Sea ice is retreating, permafrost is thawing, sea level is rising, and the timing of precipitation cycles in rain and snow are changing. As the Arctic continues to warm, it is essential that scientists and Arctic residents develop plans that holistically consider how communities might adapt to changes in their physical world.This new warmer Arctic presents challenges to Arctic peoples and ecosystems as traditional ways of life are altered. Adaptation requires knowledge of how, and at what rate, the Arctic is changing. To do so, this project will deepen existing partnerships with Arctic people in western coastal Alaska through the Alaska Native Tribal Health Council (ANTHC) and to collaborate with communities at risk. The research will grow a comprehensive view of community needs and prepare community members for responding to three important areas of concern to society: the impact of a changing climate on municipal water use; the impacts of coastal erosion and river derived sediment delivery to harbor facilities, infrastructure, and health; and the future of access to abundant and clean community water resources. This planning process will set the foundation for a larger project in the future. While the content and intellectual merit of this future science plan is purposefully not set given the need for community planning and dialogue, it is expected that the three focus areas will yield hypotheses and science goals that will answer important open science questions, while at the same time serving local communities and other stakeholders looking to the future. This planning process will identify new and exciting science questions as conceived by Arctic residents based on their own knowledge and observations. The approach is to hold four hub workshops in Alaska (2 in Bethel; 2 in Kotzebue) allowing local residents to express their concerns and desired science goals. The researchers will invite residents and other stakeholders from as many as 30 regional villages and subsistence camps to engage with the researchers to identify key concerns, threats and opportunities for resilience. The researchers will then use the intersection of societal needs and the scientific method to develop an integrated plan that both addresses emerging issues but also serves to build capacity (skills, knowledge, tools, equipment) in the hubs and villages as the Arctic continues to change in the coming decades. This phase one planning period will include direct training and support of multiple community members from each village, especially young people, empowering them to take charge of their own science as they navigate their own New Arctic. This award reflects NSF's statutory mission and has been deemed worthy of support through evaluation using the Foundation's intellectual merit and broader impacts review criteria.</t>
  </si>
  <si>
    <t>Julie Brigham-Grette; Colin Gleason; Tashina Duttle</t>
  </si>
  <si>
    <t>http://www.nsf.gov/awardsearch/showAward?AWD_ID=1927644&amp;HistoricalAwards=false</t>
  </si>
  <si>
    <t>https://app.dimensions.ai/details/grant/grant.8539739</t>
  </si>
  <si>
    <t>grant.8539870</t>
  </si>
  <si>
    <t>1929464</t>
  </si>
  <si>
    <t>Belmont Forum Collaborative Research: Building New Tools for Data Sharing and Re-use through a Transnational Investigation of the Socioeconomic Impacts of Protected Areas (PARSEC)</t>
  </si>
  <si>
    <t>The capability to bring computer science and technology as well as large and complex data sets to bear on interdisciplinary and transdisciplinary science is emerging. It is therefore critically important to establish and enable transnational frameworks so that data-driven scientific knowledge can transcend disciplines and geographical borders, ultimately increasing the scientific underpinnings of policy and action. International collaboration within global environmental change research fields holds the potential to establish international foundations for federated data integration and analysis systems with shared services, bring together best practices from the public and private sectors, foster open data and open science stewardship among the science communities including related areas such as publishing, and encourage data and cloud providers and others to adopt common standards and practices for the benefit of all. This award supports U.S. researchers participating in a project competitively selected by a coalition of 29 funding agencies from 23 countries through the Belmont Forum Call for proposals on "Science-driven e-Infrastructure Innovation (SEI) for the Enhancement of Transnational, Interdisciplinary and Transdisciplinary Data Use in Environmental Change". SEI is a multilateral initiative designed to support research projects that bring together environmental, social and economic scientists with data scientists, computational scientists, and e-infrastructure and cyber-infrastructure developers and providers to solve one or more of the methodological, technological and/or procedural challenges currently facing inter-disciplinary and transdisciplinary environmental change research that involves working with large, diverse and multi-source transnational data. The SEI call will intimately link research thinking and technological innovation toward accelerating the full-path of discovery-driven data use and open science and enable a broader scientific community to benefit from the identified new and potentially disruptive demonstrators or pilots toward solutions. Scientific advances depend on the availability, accessibility and reusability of data, software, samples, and data products. Yet large amounts of data on the Earth are not well preserved or preserved at all. This project will address these questions by supporting the collaboration of a synthesis science team and data-science team. The teams will conduct a trans-disciplinary, trans-national synthesis science project in parallel and in partnership with a project on the use and re-use of environmental and socioeconomic data to assess practices for managing and preserving data. The project will provide a unique opportunity for data scientists and synthesis scientists to collaborate in real-time toward the goal of improving research outcomes and data sharing. In partnership with teams in France, Brazil, the United States, Japan, Australia, and the United Kingdom, the project will examine the socioeconomic effects of natural protected areas on local communities. The resulting tools and metrics will enable better prediction and mitigation of the effect of actions that disrupt historical land use practices. The project team will develop leading practices on data citation, attribution, credit, and reuse. With these new practices as the content, a toolkit and workshop materials to deliver the content via face-to-face meetings and webinars will be created as will a tool for researchers to view their shared data, data usage and reuse through widgets and on-line profiles. The project results will be useful to circa 300,000 earth, space, and environmental researchers worldwide. It will advance the momentum of cultural change in the use and re-use of big data in research on real-world problems. This award reflects NSF's statutory mission and has been deemed worthy of support through evaluation using the Foundation's intellectual merit and broader impacts review criteria.</t>
  </si>
  <si>
    <t>2019-07-15</t>
  </si>
  <si>
    <t>Shelley Stall</t>
  </si>
  <si>
    <t>American Geophysical Union</t>
  </si>
  <si>
    <t>grid.298900.a</t>
  </si>
  <si>
    <t>http://www.nsf.gov/awardsearch/showAward?AWD_ID=1929464&amp;HistoricalAwards=false</t>
  </si>
  <si>
    <t>https://app.dimensions.ai/details/grant/grant.8539870</t>
  </si>
  <si>
    <t>grant.5300796</t>
  </si>
  <si>
    <t>1557651</t>
  </si>
  <si>
    <t>Gregory Weber</t>
  </si>
  <si>
    <t>http://www.nsf.gov/awardsearch/showAward?AWD_ID=1557651&amp;HistoricalAwards=false</t>
  </si>
  <si>
    <t>https://app.dimensions.ai/details/grant/grant.5300796</t>
  </si>
  <si>
    <t>grant.8585631</t>
  </si>
  <si>
    <t>844457</t>
  </si>
  <si>
    <t>Chronological REference Datasets and Sites (CREDit) towards improved accuracy and precision in luminescence-based chronologies</t>
  </si>
  <si>
    <t>Numerical chronologies decisively determine the understanding and Numerical chronologies decisively determine the understanding and interpretation of environmental processes in the Earth Sciences and patterns of human evolution in the Archaeological Sciences. Of interest are the onset, duration, and intensity of events and phases. Luminescence dating is an event-based dosimetric age determination technique and one of the leading chronological methods in Quaternary science. However, methodological diversity and complexity, and the absence of community-wide protocol and calibration standards limit overall accuracy and precision. This project will contribute to the accuracy and precision of luminescence-based chronologies by implementing Chronological REference Datasets and Sites (CREDit) in a bottom-up approach. (1) An annually layered sediment core from the Eifel-Laminated-Sediment-Archive (ELSA) will provide a well-dated reference site to test luminescence dating methods and investigate their uncertainty structure. (2) A luminescence reference dataset will be deployed based on measured, and artificially generated data using energy-band models. (3) Both datasets will be used to test (a) luminescence data analysis tools and (b) models depending on accurate chronologies, e.g., age-depth models. The project will deliver a new approach to test luminescence dating methods using an independently high-resolution dated reference site. Additionally, the reference dataset will be designed to allow testing and certifying luminescence data analysis tools. Beyond these goals, the project will give valuable insights into the uncertainty structure of luminescence ages, and it will considerably improve the quality of luminescence-based chronologies. A clear open-access dissemination strategy will support the sustainability of the project in Quaternary science and the exploitation of the results in adjacent scientific disciplines following the Open Science initiative of Horizon 2020.</t>
  </si>
  <si>
    <t>Aberystwyth University</t>
  </si>
  <si>
    <t>grid.8186.7</t>
  </si>
  <si>
    <t>http://cordis.europa.eu/project/rcn/222899_en.html</t>
  </si>
  <si>
    <t>https://app.dimensions.ai/details/grant/grant.8585631</t>
  </si>
  <si>
    <t>2101 Archaeology; 0403 Geology; 21 History and Archaeology; 04 Earth Sciences</t>
  </si>
  <si>
    <t>grant.8534828</t>
  </si>
  <si>
    <t>19H05477</t>
  </si>
  <si>
    <t>日本語コーパスに対する情報付与を核としたオープンサイエンス推進環境の構築</t>
  </si>
  <si>
    <t>Building an open science promotion environment with information on Japanese corpus</t>
  </si>
  <si>
    <t>2019-06-28</t>
  </si>
  <si>
    <t>Toshinobu OGISO; Kiyonori NAGASAKI; Keisuke UNNO; Makoto GOTO; Tomoaki KOUNO; Akihiro KAWAUCHI; 雄太 橋本</t>
  </si>
  <si>
    <t>National Institute for Japanese Language and Linguistics</t>
  </si>
  <si>
    <t>grid.471854.b</t>
  </si>
  <si>
    <t>https://kaken.nii.ac.jp/grant/KAKENHI-PROJECT-19H05477</t>
  </si>
  <si>
    <t>https://app.dimensions.ai/details/grant/grant.8534828</t>
  </si>
  <si>
    <t>grant.3005593</t>
  </si>
  <si>
    <t>1339840</t>
  </si>
  <si>
    <t>Henry Childs</t>
  </si>
  <si>
    <t>University of Oregon</t>
  </si>
  <si>
    <t>grid.170202.6</t>
  </si>
  <si>
    <t>http://www.nsf.gov/awardsearch/showAward?AWD_ID=1339840&amp;HistoricalAwards=false</t>
  </si>
  <si>
    <t>https://app.dimensions.ai/details/grant/grant.3005593</t>
  </si>
  <si>
    <t>grant.3795124</t>
  </si>
  <si>
    <t>331107</t>
  </si>
  <si>
    <t>NET-GENESIS: Network Micro-Dynamics in Emerging Technologies</t>
  </si>
  <si>
    <t>The NET-GENESIS project aims to investigate how networks form, evolve and are configured when a new technology emerges. These networks include a number of interlinked actors (e.g. individuals, organisations, institutions) extending across multiple domains in which the rewards systems, incentives and power structures can differ markedly (open science vs. market-based). The architecture of the relationships among these actors may exert a significant influence in shaping technological change in certain directions rather than others, which in turn may have the potential to provide more socially optimal or desirable technological options. In this regard, a number of examples can be identified to highlight the importance of these networks for emerging technologies. For instance, networks can represent channels through which entrepreneurs and firms access to the financial resources (e.g. venture capitals) required pursuing R&amp;D activities. In addition, the open-innovation framework has highlighted how networks are critical conduits for the exchange of knowledge, ideas, and resources among the different actors involved in the innovation process. Finally, networks extend also across science and technology domains thus stimulating scientific discoveries and supporting the development of novel technological applications. However, while the literature contributing to our understanding on how network variables affect actors’ performance and behaviour is quite large, the genesis and dynamics of the networks surrounding emerging technologies remains a relatively unexplored area of research. The proposed project is a cutting-edge project that aims to contribute to filling this gap by conducting a comparative study (involving 6 case-studies) on the network micro-dynamics of emerging technologies across three industries, i.e. pharmaceuticals, biotechnology, and nanotechnology. To this end, a mixed qualitative-quantitative approach involving several levels of analysis will be adopted.</t>
  </si>
  <si>
    <t>2014-03-13</t>
  </si>
  <si>
    <t>2016-03-12</t>
  </si>
  <si>
    <t>University of Sussex</t>
  </si>
  <si>
    <t>grid.12082.39</t>
  </si>
  <si>
    <t>http://cordis.europa.eu/project/rcn/108223_en.html</t>
  </si>
  <si>
    <t>https://app.dimensions.ai/details/grant/grant.3795124</t>
  </si>
  <si>
    <t>grant.3931350</t>
  </si>
  <si>
    <t>DP140100301</t>
  </si>
  <si>
    <t>Material transfer agreements and open science in the genome era</t>
  </si>
  <si>
    <t>Research paradigms are changing rapidly in the Genome Era. Open access databases are increasingly popular and are required by public funding agencies. The role of material transfer agreements (MTAs) in this open access era is not clear. This project aims to assess the extent to which MTAs facilitate exchanges of biological materials between organisation in Australia and internationally. The project will assess whether MTAs are reflecting the open data access movement or maintaining traditional closed proprietary practices. The project will make policy, ethical and legal recommendations for the development of MTAs to promote exchange of materials nationally and internationally and to facilitate the developing collaborative research culture.</t>
  </si>
  <si>
    <t>Dianne Nicol; Donald Chalmers</t>
  </si>
  <si>
    <t>University of Tasmania</t>
  </si>
  <si>
    <t>grid.1009.8</t>
  </si>
  <si>
    <t>http://purl.org/au-research/grants/arc/DP140100301</t>
  </si>
  <si>
    <t>https://app.dimensions.ai/details/grant/grant.3931350</t>
  </si>
  <si>
    <t>grant.8603129</t>
  </si>
  <si>
    <t>74177</t>
  </si>
  <si>
    <t>Facilitating engagement of underrepresented patient communities in biomedical research</t>
  </si>
  <si>
    <t>The Foundation's Reinventing Discovery initiative was designed to explore: (1) new collaborative models of patients, researchers, practitioners, and funders; and (2) the platforms and tools being created for shared data and open science, and to demonstrate the value of the models, platforms, and tools in accelerating medical discovery.  This project will develop evidence-based practices and targeted messaging to foster inclusive engagement with underrepresented patient communities; to identify barriers to participation of a more diverse patient population in biomedical research; and to co-develop solutions to increase that population's participation as partners and patients. This project will build on the Health in Our Hands (HiOH) Patient Network to facilitate patient engagement in biomedical research. HiOH connects patients across Louisiana to the biomedical research community, using digital technology, such as research literacy, dissemination of research results, and opportunities for patients to be involved in research projects. The Louisiana Public Health Institute has three objectives: (1) identify the factors that influence research participation by using data from electronic medical records; (2) use the information from objective 1 to pilot the modifications at a federally qualified health center that is currently not implementing HiOH recruitment; and (3) develop a framework for an equitable research partnership by establishing guidelines for engaging underserved communities in biomedical research. The deliverables will include better targeted methods of patient engagement; a deeper understanding of what patients need and value as research partners; and guidance to bridge the cultural divide between the patient community and biomedical researchers.</t>
  </si>
  <si>
    <t>Rebekah S. M. Angove</t>
  </si>
  <si>
    <t>Louisiana Public Health Institute</t>
  </si>
  <si>
    <t>grid.468191.3</t>
  </si>
  <si>
    <t>https://www.rwjf.org/en/how-we-work/grants-explorer.html#k=74177</t>
  </si>
  <si>
    <t>https://app.dimensions.ai/details/grant/grant.8603129</t>
  </si>
  <si>
    <t>grant.8674256</t>
  </si>
  <si>
    <t>61335</t>
  </si>
  <si>
    <t>Universal growth laws in the chemistry of life processes</t>
  </si>
  <si>
    <t>The humbling catalog of reaction mechanisms in chemistry has the functionality and the diversity to create new materials, synthesize critical medications, and sustain life. However, the vast and growing literature in these arenas suggests we are just beginning to understand the laws governing chemical-kinetic systems. Current classifications of their mechanisms, for example, are largely qualitative and highly fragmented across subfields. In stark contrast, it is well known in statistical physics that seemingly unrelated physical phenomena, from sandpiles to earthquakes, can share universal laws when we change the time and length scale of our observation. Are there complementary scaling laws for chemical reactions? If so, what are they? We propose a hypothesis-driven project to investigate the dynamic scaling properties of fundamental chemical mechanisms. This core theme raises several questions: Is there universality across the chemistry that underlies living systems? Does the chemistry of life’s molecular processes have uniquely universal characteristics? To answer these questions we will deploy numerical simulations and statistical-mechanical theory for metabolic and gene expression reaction networks. This research will make two major contributions: (i) advances in the theory and practice for the mechanisms of chemistry and (ii) a foundation for quantitative classification of chemical phenomena at and away from equilibrium. The new understanding produced will be disseminated in publications and open-science notebooks. By elucidating the features of chemical universality, we aim to take a quantitative inventory of dynamic scaling for chemical kinetic models essential to the functioning of living systems.</t>
  </si>
  <si>
    <t>University of Massachusetts System</t>
  </si>
  <si>
    <t>grid.266684.8</t>
  </si>
  <si>
    <t>https://www.templeton.org/grant/universal-growth-laws-in-the-chemistry-of-life-processes</t>
  </si>
  <si>
    <t>https://app.dimensions.ai/details/grant/grant.8674256</t>
  </si>
  <si>
    <t>03 Chemical Sciences; 0306 Physical Chemistry (incl. Structural)</t>
  </si>
  <si>
    <t>grant.3001159</t>
  </si>
  <si>
    <t>1131046</t>
  </si>
  <si>
    <t>Benjamin Twining</t>
  </si>
  <si>
    <t>Bigelow Laboratory For Ocean Sciences</t>
  </si>
  <si>
    <t>grid.296275.d</t>
  </si>
  <si>
    <t>http://www.nsf.gov/awardsearch/showAward?AWD_ID=1131046&amp;HistoricalAwards=false</t>
  </si>
  <si>
    <t>https://app.dimensions.ai/details/grant/grant.3001159</t>
  </si>
  <si>
    <t>grant.6375587</t>
  </si>
  <si>
    <t>R13AG055296</t>
  </si>
  <si>
    <t>Research Transparency and Reproducibility Training (RT2)</t>
  </si>
  <si>
    <t>Abstract The scientific community has grown increasingly aware of problems with the reliability and reproducibility of research in the health and social sciences. In part, these problems arise from a lack of transparency?including selective presentation of results and the failure to publicly share research data, materials, and code. Together with intentional scientific misconduct, these practices have contributed to the perception that research findings lack credibility and integrity calls to action by leaders of the scientific community, including the National Institutes of Health. Addressing deficiencies in researcher practices and workflows will require a multi-pronged approach The Research Transparency and Reproducibility Training (RT2) project aims to create the infrastructure and resources needed to promote transparent, reproducible workflows in universities and institutes throughout the U.S. RT2 will assemble an interdisciplinary group of thought leaders to prioritize challenges in current research practice and identify promising solutions. This will inform an annual conference and curricula that increases awareness of the value of open science, and facilitates the adoption of practices and tools designed to make research more reproducible. Annual conferences will be used not only to promote the diffusion of new tools and ideas, but also to identify the most effective channels for changing researcher behavior. The RT2 team will longitudinally track changes in the practices of RT2 faculty and learners through periodic surveys, qualitative feedback, and web analytics (including publication records, use of trial registries and data repositories, and activity on open science platforms). curriculum will be redefined each year, producing a continuously refreshed body of tools and methods informed by evolving evidence. By targeting doctoral students, postdocs, and early career researchers as learners, RT2 will have a direct impact on the current generation of health and social science researchers. as RT2 faculty and learners mainstream research transparency within their own courses, research programs, and scientific practice. , resulting in recent . The RT2 The project will also affect future generations of scientists,</t>
  </si>
  <si>
    <t>EDWARD ANDREW MIGUEL</t>
  </si>
  <si>
    <t>http://projectreporter.nih.gov/project_info_description.cfm?aid=9725886</t>
  </si>
  <si>
    <t>https://app.dimensions.ai/details/grant/grant.6375587</t>
  </si>
  <si>
    <t>grant.7553531</t>
  </si>
  <si>
    <t>1823496</t>
  </si>
  <si>
    <t>EAGER: Implementing Effective Sharing of Research Data</t>
  </si>
  <si>
    <t>This project investigates current practices and attitudes relating to the sharing and re-use of electronic research data among faculty and research staff at Iowa State University. Federal policy encourages and indeed requires in many cases that researchers make available for re-use research datasets created as a result of federally funded research projects. A number of previous studies have found that although scholars widely affirm the value of research data sharing in principle they have often failed in practice to share their own data in formats that are accessible for re-use. This project investigates the reasons for the divergence between the ideals of open science and actual practice to provide an evidence base for the development of more effective and efficient policies for data sharing and to facilitate development of university infrastructure to better support research data sharing. The results of this research will contribute to the development and implementation of data sharing policies that are more effective in facilitating data re-use while reducing the cost to investigators and universities of compliance with these policies. Enhanced data sharing will, in turn, contribute to more rapid scientific progress. The project coincides with a new institutional initiative at Iowa State University to establish more robust institutional support for the ideals of data sharing and re-use, and a central question in the investigation is what institutional approaches are most effective in supporting increased data sharing. An initial survey of faculty and research staff will be used to establish a baseline measure of existing formal and informal practices for data sharing and data re-use and their variations by discipline, career stage, and other investigator characteristics. A follow up survey administered 18 to 24 months later will assess the impact on data sharing of new university policies and infrastructure to support data sharing. In addition, information on investigator follow through with data management plans for funded projects will be analyzed, and data on implicit and explicit costs of implementing data management plans will be collected and analyzed to illuminate the extent to which these costs affect compliance. This award reflects NSF's statutory mission and has been deemed worthy of support through evaluation using the Foundation's intellectual merit and broader impacts review criteria.</t>
  </si>
  <si>
    <t>2018-05-15</t>
  </si>
  <si>
    <t>Joshua Rosenbloom</t>
  </si>
  <si>
    <t>http://www.nsf.gov/awardsearch/showAward?AWD_ID=1823496&amp;HistoricalAwards=false</t>
  </si>
  <si>
    <t>https://app.dimensions.ai/details/grant/grant.7553531</t>
  </si>
  <si>
    <t>grant.7879664</t>
  </si>
  <si>
    <t>N/A</t>
  </si>
  <si>
    <t>EU-CAN-SHARE:  Integrated human data repositories for infectious disease-related international cohorts to facilitate personalized medicine approaches to infectious disease research</t>
  </si>
  <si>
    <t>EU-CAN-SHARE builds on existing infrastructures and partnerships to develop a sustainable model for the storage, curation, and analyses of the complex data sets collected by infectious disease (ID)-related cohorts. While ID cohorts collect both clinical-epidemiological (CE) and terabytes of OMICS data, storage and analysis of CE and high dimensional laboratory (HDL) data remains separate and developing the infrastructure for housing and analysing HDL data is not feasible for individual studies.  In this project, we develop innovative approaches to the synthesis and analysis of CE&amp;HDL data, and modify governance models for cloud-based repositories elaborated by and for scientists in high-income countries to meet the specific challenges of synthesizing CE&amp;HDL data and sharing data across international cohorts and with the Open Science community. We develop data architecture and governance that link biobanks to data repositories to facilitate equitable use, collaborative, cross-domain analyses, and replicability.  The team leverages partnerships with multicentre ID cohorts in the global South, and connects EU investments in OMICS infrastructures with Canadian expertise on pipeline and workflow development, biostatistical methods, and ethical and governance issues related to the establishment of repositories for CE&amp;HDL data in resource-limited settings. Drawing from best practice and governance elaborated for similar initiatives, the repository will employ a federated model where a tiered permission system and cohort-specific hubs facilitate cohorts' analysis of their own data, cross-cohort analyses, and connections with the open science community within a clearly elaborated legal, ethical, and equitable framework. The cloud-based platform will provide analytic tools and computational power to facilitate cross-domain, collaborative analyses that inform personalized medicine approaches to diagnostic, treatment, and vaccine development in ID-focused international cohorts.</t>
  </si>
  <si>
    <t>Claudia Isabel Emerson; Paul A. Gustafson; Guillaume Bourque</t>
  </si>
  <si>
    <t>McMaster University</t>
  </si>
  <si>
    <t>grid.25073.33</t>
  </si>
  <si>
    <t>Canadian Institutes of Health Research</t>
  </si>
  <si>
    <t>https://app.dimensions.ai/details/grant/grant.7879664</t>
  </si>
  <si>
    <t>grant.6622106</t>
  </si>
  <si>
    <t>747381</t>
  </si>
  <si>
    <t>Nano-Hybrid Graphene-Based Ink for Printable Flexible Transparent Applications</t>
  </si>
  <si>
    <t>"Aim: Development of conductive graphene ink for printed flexible transparent applications.
State-of-the-art: Advancing of printed electronics via high quality graphene inks for highly flexible displays of higher energy class and better visibility, and next generation products as wearables and transparent displays.
Innovation: First graphene/carbon quantum dots (CQDs) and graphene nanobuds conductive inks. Essential study to warrant that final printed circuits demonstrate zero nanoparticles emissions.
Excellence: Exploitation of graphene’s unique properties. High interdisciplinary nature linking also directly research with industry.
Capacities: I have multidisciplinary background, advanced skills and extensive experience in synthesis and characterization of nanomaterials, excellent track record. Prof. Ferrari’s expertise ensures proper supervision. Cambridge possesses essential instrumentation and is excellent host institution. ""TheGrapheneBox"" secures commercialization of inks.
Impact: Gain skills for advanced characterization techniques as TEM, recognized as an expert in graphene inks, raise my profile by joining Cambridge, expand my network. Dealing with the hot market of printed electronics, commercialized products will find a direct industrial use.
Use of foreground: Proper dissemination/exploitation of results in form of conference participations, patents, commercialized products, and publications at high impact factor journals warranted by project’s excellence. Respect to intellectual property. Follow Horizon 2020 priority for open science. Rapid communication of the outcomes by a set of measures.
Implementation: Solid work plan. Use of CQDs and functionalized fullerenes for graphene’s dispersion in water. Modifiers tuning ink’s features to acquire proper rheological properties and stable colloidal suspensions. Inkjet and roll-to-roll printing employed. Films integrated in devices evaluating their applicability. Proper tasks’ allocation and mitigation actions."</t>
  </si>
  <si>
    <t>Konstantinos DIMOS</t>
  </si>
  <si>
    <t>grid.5335.0</t>
  </si>
  <si>
    <t>http://cordis.europa.eu/project/rcn/208609_en.html</t>
  </si>
  <si>
    <t>https://app.dimensions.ai/details/grant/grant.6622106</t>
  </si>
  <si>
    <t>grant.8691379</t>
  </si>
  <si>
    <t>22337</t>
  </si>
  <si>
    <t>Internet Gaming Disorder - IGD: risk factors, symptoms and their measurement</t>
  </si>
  <si>
    <t>Playing digital games is currently considered the most subjectively important and most frequent leisure-time activity, not only for children and adolescents but also for adults. In 2017, digital games were played by 2.2 billion people worldwide. A small proportion of players will develop a pathological pattern of gaming, i.e., addiction, which has been included into the International Classification of Diseases ICD-11 under the name Internet Gaming Disorder. From the available data on the prevalence of IGD among players, the estimates range between 2% and 27.5% (Mihara &amp; Higuchi, 2017), which represents 44 million players even at the lower, most optimistic bound. Large differences in the reported prevalence estimates are related to unresolved issues present in every aspect of the IGD research, from missing theory, the lack of consensus in diagnostic criteria, and substantial differences in measures. Based on the review of past body of research, this project aims: (1) to validate the measurement of the nine IGD criteria presented in DSM-5 and ICD 11 as well as new criteria of pathological gaming formulated on the basis of alternative IGD theories and a qualitative phenomenological study; (2) to identify the central and peripheral symptoms, their strength, and pervasiveness to see which symptoms markedly determine the dynamics of the IGD; (3) to identify the IGD risk factors and the symptoms bridging IGD with major depression and social phobia in a longitudinal study; and (4) to develop and validate a new measure of IGD. There are several assets of the proposed project. The theory of the IGD construct will be grounded in a deeper knowledge of the structure of symptoms, risk factors, and links to other disorders. The new diagnostic measure constructed based on a respecified theory will allow a more precise and valid measurement of the IGD. All the research activities will be carried out in accordance with the rigorous practices of open science.</t>
  </si>
  <si>
    <t>Marcel Martončik; Peter Babinčák; Matúš Adamkovič; Ľubica Zibrínová; Igor Smelý; Ivan Ropovik</t>
  </si>
  <si>
    <t>University of Prešov</t>
  </si>
  <si>
    <t>grid.445181.d</t>
  </si>
  <si>
    <t>Slovakia</t>
  </si>
  <si>
    <t>Slovak Research and Development Agency</t>
  </si>
  <si>
    <t>https://www.skcris.sk/portal/register-projects?p_p_id=projectSearchResult_WAR_cvtiappweb&amp;p_p_lifecycle=1&amp;p_p_state=normal&amp;p_p_mode=view&amp;p_p_col_id=column-3&amp;p_p_col_pos=2&amp;p_p_col_count=3&amp;_projectSearchResult_WAR_cvtiappweb_javax.portlet.action=projectgodetail&amp;lang=en_GB&amp;guid=cfProj_22337</t>
  </si>
  <si>
    <t>https://app.dimensions.ai/details/grant/grant.8691379</t>
  </si>
  <si>
    <t>grant.3130093</t>
  </si>
  <si>
    <t>1136941</t>
  </si>
  <si>
    <t>Abdella Battou; Thomas Lehman</t>
  </si>
  <si>
    <t>University of Maryland, College Park</t>
  </si>
  <si>
    <t>grid.164295.d</t>
  </si>
  <si>
    <t>http://www.nsf.gov/awardsearch/showAward?AWD_ID=1136941&amp;HistoricalAwards=false</t>
  </si>
  <si>
    <t>https://app.dimensions.ai/details/grant/grant.3130093</t>
  </si>
  <si>
    <t>grant.8522547</t>
  </si>
  <si>
    <t>1936737</t>
  </si>
  <si>
    <t>An Open Science Platform for the Neurobiology of Language Community</t>
  </si>
  <si>
    <t>The advent of non-invasive brain imaging at high spatial and temporal resolution in awake, behaving human beings has had a profound impact on the study of language in the brain. It is now the ten-year anniversary of the first international conference on the Neurobiology of Language, a field that has grown substantially since then and continues to blossom. Studying the neurobiology of language requires highly specialized skills (e.g., brain imaging) and broad multidisciplinary knowledge (e.g., psychology, linguistics, neuroscience). In order to promote scientific inquiry of the highest quality, it is vital to promote dialogue and interaction among the relevant disciplines. This project explores how to facilitate this interaction. The "neurobiology of language" is the biological implementation for representations and processes involved in the production and understanding of speech, sign, and language in context. Previously, brain structures and functions for language could only be inferred from studying humans with brain injury. By monitoring the anatomical encodings and physiological dynamics of language processing in awake, behaving human beings, researchers can now study human language at a biological precision previously possible only in animal models (of functions other than language). Concomitant with these new approaches has been a dramatic increase in the number of investigators dedicating their effort to understanding the biological basis of language. The growth in the number of investigators and the use of expanded techniques and theoretical perspectives have driven the need for enhanced transparency, integrity, and robust and rapid research dissemination. The PIs will explore these topics while developing systems and operations for open science, facilitating reproducibility and replicability of research, and dissemination of new findings. This award reflects NSF's statutory mission and has been deemed worthy of support through evaluation using the Foundation's intellectual merit and broader impacts review criteria.</t>
  </si>
  <si>
    <t>2019-04-15</t>
  </si>
  <si>
    <t>Steven Small</t>
  </si>
  <si>
    <t>http://www.nsf.gov/awardsearch/showAward?AWD_ID=1936737&amp;HistoricalAwards=false</t>
  </si>
  <si>
    <t>https://app.dimensions.ai/details/grant/grant.8522547</t>
  </si>
  <si>
    <t>1701 Psychology; 2004 Linguistics; 1702 Cognitive Sciences; 17 Psychology and Cognitive Sciences; 20 Language, Communication and Culture; 17 Psychology and Cognitive Sciences</t>
  </si>
  <si>
    <t>grant.3490793</t>
  </si>
  <si>
    <t>1357212</t>
  </si>
  <si>
    <t>DOE Support for the Climate Variability and Predictability (CLIVAR) Project Office Activities, 2009-2014</t>
  </si>
  <si>
    <t>The International and U.S. CLIVAR (CLImate VARiability and predictability) Project Offices (USCLIVAR PO) provide critical infrastructure support leading to the coordinated planning and implementation of U.S. and international research activities that address CLIVAR goals which are to: - describe and understand the physical processes responsible for climate variability and predictability on seasonal, inter-annual, decadal, and centennial time-scales, through the collection and analysis of observations and the development and application of models of the coupled climate system, in cooperation with other relevant climate-research and observing programs; - extend the record of climate variability over the time-scales of interest through the assembly of quality-controlled paleoclimatic and instrumental data sets; - extend the range and accuracy of seasonal to inter-annual climate prediction through the development of global coupled predictive models; and - understand and predict the response of the climate system to increases of radiatively active gases and aerosols and to compare these predictions to the observed climate record in order to detect the anthropogenic modification of the natural climate signal. This award supports the USCLIVAR PO staffing, travel by U.S. scientists to participate in CLIVAR meetings, funds for open science workshops, and costs associated with outreach and communications necessary to communicate CLIVAR findings and opportunities. The intellectual merit of this proposal enables development of new community-driven scientific plans, coordination of research activity implementation, and provides assistance to U.S. research program agencies so their programs more effectively contribute towards mutually agreeable challenges. The broader impacts resulting from this proposed activity are that the scientific community identifies emerging climate science research topics of interest to the community, sponsoring agencies, and to the nation; assesses current activities to identify program gaps; and catalyzes (interagency sponsored) research activities. Complementary co-support is provided by the National Oceanic and Atmospheric Administration, the National Aeronautics and Space Administration, and the Department of Energy.</t>
  </si>
  <si>
    <t>2016-01-31</t>
  </si>
  <si>
    <t>Karyn Sawyer</t>
  </si>
  <si>
    <t>http://www.nsf.gov/awardsearch/showAward?AWD_ID=1357212&amp;HistoricalAwards=false</t>
  </si>
  <si>
    <t>https://app.dimensions.ai/details/grant/grant.3490793</t>
  </si>
  <si>
    <t>grant.6814457</t>
  </si>
  <si>
    <t>750559</t>
  </si>
  <si>
    <t>Developing a Financial Econometrics Package for the Julia Programming Language</t>
  </si>
  <si>
    <t>Julia is a new programming language started at MIT, with a strong focus on numerical computing. Its key advantage compared to languages like R and Python is that Julia is (just in time) compiled, rather than interpreted. As a consequence, Julia effectively combines the convenience of these high level languages with the speed of compiled low level languages such as C++ or Fortran. Speed of execution is critical in many applications, including but not limited to those involving big data. 
One critical aspect of any scientific programming language is its ecosystem, that is, the collection of libraries which implement common scientific functionality. In Julia, these take the form of packages. Packages are contributed by the user community and hosted in an online repository. They can be conveniently installed from within the language itself, similar to R and its CRAN network. Currently there are more than 1000 packages listed.
The aim of the project proposed here is to build a Financial Econometrics package for Julia, as this functionality is presently absent. This package would become part of the official repository, and hopefully become the standard way of doing financial econometrics in Julia. Like Julia itself, the results of the project would be available under an open source license, an important aspect of open science. Open source software, via R and Python, has already made inroads into scientific computing, but financial econometrics is still a stronghold of commercial closed-source products like Matlab. This project will offer researchers in the field an alternative.</t>
  </si>
  <si>
    <t>Simon Broda</t>
  </si>
  <si>
    <t>University of Zurich</t>
  </si>
  <si>
    <t>grid.7400.3</t>
  </si>
  <si>
    <t>http://cordis.europa.eu/project/rcn/210085_en.html</t>
  </si>
  <si>
    <t>https://app.dimensions.ai/details/grant/grant.6814457</t>
  </si>
  <si>
    <t>2004 Linguistics; 0803 Computer Software; 20 Language, Communication and Culture; 08 Information and Computing Sciences</t>
  </si>
  <si>
    <t>grant.8632986</t>
  </si>
  <si>
    <t>R50CA243876</t>
  </si>
  <si>
    <t>Platform and portal development for accessible, reproducible cancer genomics research</t>
  </si>
  <si>
    <t>Abstract Ted Liefeld is an accomplished software architect and bioinformatics programmer at UCSD who contributes to many cancer research activities in the lab of Unit Director Jill Mesirov. Over the past 20 years, he has developed bioinformatics software tools for reproducible cancer research and open science, as well as numerous cancer analysis and visualization portals and online resources. He has provided architectural and project leadership on: (1) GenePattern, a genomic analysis platform enabling access to hundreds of genomic analysis tools for users at all levels of computational sophistication from nonprogramming investigators to accomplished coding bioinformatic scientists; (2) Gene Set Enrichment Analysis/Molecular Signatures Database (GSEA/MSigDB), used for identifying coordinately regulated sets of genes and activated pathways in genomic data; (3) the design of numerous cancer portals for distributing data from cancer projects including the Cancer Cell Line Encyclopedia, Cancer Therapeutics Response Portal, Project Achilles Portal, Differentiation Map Portal, and TCGA Tumorscape. Mr. Liefeld will use the provided funds for (1) designing and developing new software architectures promoting interoperability of diverse bioinformatics tools and enabling reproducible research; (2) making advanced, compute-intensive cancer bioinformatics methods available to researchers in the worldwide oncogenomics community; (3) developing accessible portals for NCI-funded cancer projects; (4) supporting the cancer research community through outreach and educational activities and initiatives. Based on his past achievements in cancer bioinformatics, open science, and reproducible research, we believe Mr. Liefeld will continue to make essential contributions as an NCI Cancer Research Specialist.</t>
  </si>
  <si>
    <t>2019-09-12</t>
  </si>
  <si>
    <t>JOHN THEODORE LIEFELD</t>
  </si>
  <si>
    <t>University of California, San Diego</t>
  </si>
  <si>
    <t>grid.266100.3</t>
  </si>
  <si>
    <t>http://projectreporter.nih.gov/project_info_description.cfm?aid=9849918</t>
  </si>
  <si>
    <t>https://app.dimensions.ai/details/grant/grant.8632986</t>
  </si>
  <si>
    <t>06 Biological Sciences; 08 Information and Computing Sciences; 06 Biological Sciences; 0601 Biochemistry and Cell Biology; 0806 Information Systems; 0604 Genetics</t>
  </si>
  <si>
    <t>grant.3499155</t>
  </si>
  <si>
    <t>NE/L010259/1</t>
  </si>
  <si>
    <t>Trialling a drought narrative resource as a multi-stakeholder decision-making tool in drought risk management</t>
  </si>
  <si>
    <t>2018-06-28</t>
  </si>
  <si>
    <t>Mathew Philip White; Philip Louis Staddon; Caitlin DeSilvey</t>
  </si>
  <si>
    <t>University of Exeter</t>
  </si>
  <si>
    <t>grid.8391.3</t>
  </si>
  <si>
    <t>http://gtr.rcuk.ac.uk/project/EA9C0816-D436-4AE6-BEAC-AFD1C3210D06</t>
  </si>
  <si>
    <t>https://app.dimensions.ai/details/grant/grant.3499155</t>
  </si>
  <si>
    <t>05 Environmental Sciences; 08 Information and Computing Sciences; 11 Medical and Health Sciences; 16 Studies in Human Society; 0502 Environmental Science and Management; 0806 Information Systems; 1117 Public Health and Health Services; 1605 Policy and Administration</t>
  </si>
  <si>
    <t>grant.6936410</t>
  </si>
  <si>
    <t>1711984</t>
  </si>
  <si>
    <t>NSF Postdoctoral Fellowship in Biology FY 2017: Improving RNA-Seq Analysis through Graph-based Analysis and Computational Indexing</t>
  </si>
  <si>
    <t>This is an NSF Postdoctoral Research Fellowship in Biology, under the program Broadening Participation of Groups Under-represented in Biology. The fellow, Nuri Theresa Pierce, is conducting research and receiving training that is increasing the participation of groups underrepresented in biology. The fellow is being mentored by C. Titus Brown at the University of California-Davis. The goals of this project are to improve RNA sequencing analysis while teaching workshops to increase accessibility into the field of bioinformatics. Marine microbial diversity remains difficult to study using classic ecological techniques, but is now feasible via next generation sequencing of seawater samples. With increased output of sequencing technologies, there is an urgent need for tools that achieve high accuracy while processing large amounts of data quickly using minimal processing power. This fellow is addressing this issue by developing improved methods for analyzing sequencing datasets while increasing the accessibility and utility of reference data. Access to these new databases and analysis techniques will allow biologists to use sequencing data to tackle larger problems and has the potential to revolutionize our understanding of the diversity and function of ocean communities. Beyond these scientific goals, the fellow is conducting data science training and outreach to expose a wide array of students to bioinformatics research, to help build a more equitable, diverse, and inclusive academe. The fellow is teaching basic coding, a skill that is critical in recruiting the next generation of marine biologists, for whom bioinformatics will be an essential tool. This project leverages two computational techniques, de bruijn graphs and indexing via Sequence Bloom Trees and Minimum Hashing, to improve RNA-Seq analysis. Aim 1 of the project is to improve genome-wide RNA-Seq (transcriptome) analysis by developing the de bruijn graph, rather than the consensus transcriptome, as the reference for annotation and expression. Computational experiments with Marine Microbial Eukaryotic Transcriptome Sequencing Project data are being used to assess improvements. The fellow is also using the indexing techniques described above to create a reduced representation of existing reference data to facilitate rapid computational querying for sequence similarity (Aim 2) and expression similarity (Aim 3) with new data. Throughout the project, the fellow is receiving training in software development, project management, open science practices, and grant writing to improve her technical and academic skillsets. In addition, the fellow is training a diverse set of students in data intensive biology through development of teaching materials and a series of coding workshops.</t>
  </si>
  <si>
    <t>Nuri Pierce</t>
  </si>
  <si>
    <t>Pierce                  Nuri           T</t>
  </si>
  <si>
    <t>http://www.nsf.gov/awardsearch/showAward?AWD_ID=1711984&amp;HistoricalAwards=false</t>
  </si>
  <si>
    <t>https://app.dimensions.ai/details/grant/grant.6936410</t>
  </si>
  <si>
    <t>grant.7754143</t>
  </si>
  <si>
    <t>U01HG010273</t>
  </si>
  <si>
    <t>African Neurobiobank for Precision Stroke Medicine - (ELSI) Project</t>
  </si>
  <si>
    <t>African Neurobiobank for Precision Stroke Medicine: ELSI Project: Project Summary Africa had, hitherto, been under-represented in the biobanking revolution. However, with the Human, Heredity and Health in Africa (H3Africa) initiative, biorepository science has been bolstered and biobanking - related activities are growing on the continent. In Sub - Saharan Africa (SSA), stroke incidence rates are rising, outcomes are worse, and relatively younger people are affected compared to Caucasian populations. Developing trans-omics approaches to predict, prevent, diagnose and treat stroke in the framework of current emphasis on precision/personalized medicine requires a clear understanding of the interplay of environmental and genomic risk factors. However, the ethical, legal, and social implications (ELSI) of the emerging neurobiobank and data resources are unclear in an emerging African scientific landscape with unique cultural, linguistic, and belief systems operating in a global ?open science? research community that increasingly supports the principles of trust, openness, storage, sharing and secondary use of biological materials. The overarching goal of the African Neurobiobank for Precision Stroke Medicine - Ethical, Legal, and Social Implications (ELSI) Project is to identify, examine and develop novel approaches to address ELSI issues of stroke biobanking in SSA. We intend to use a community-based participatory mixed methods research (CBPR) approach involving the various levels of the social ecological model to develop novel, context- relevant and culture-appropriate interventions. We will identify and examine relevant stroke biobanking ELSI issues and develop contextual intervention tools, platforms and practices to enhance community understanding and participation in stroke biobanking activities in a way that will facilitate enduring trust, equitable and fair utilization of biobanking resources for genetic and trans-omics research. The huge potential for neuro-biobanking in Africa to advance precision medicine applicable to stroke and other neurological disorders requires that important ELSI challenges be addressed while building sustainable research and regulatory capacity, careers and infrastructure in trans-omics and biobanking science</t>
  </si>
  <si>
    <t>2018-09-21</t>
  </si>
  <si>
    <t>RUFUS  OLUSOLA AKINYEMI; OYEDUNNI SOLA ARULOGUN</t>
  </si>
  <si>
    <t>University of Ibadan</t>
  </si>
  <si>
    <t>grid.9582.6</t>
  </si>
  <si>
    <t>Nigeria</t>
  </si>
  <si>
    <t>http://projectreporter.nih.gov/project_info_description.cfm?aid=9789916</t>
  </si>
  <si>
    <t>https://app.dimensions.ai/details/grant/grant.7754143</t>
  </si>
  <si>
    <t>grant.7734637</t>
  </si>
  <si>
    <t>1827591</t>
  </si>
  <si>
    <t>Collaborative research: An integrated model of phonetic analysis and lexical analysis based on individual acoustic cues to features</t>
  </si>
  <si>
    <t>Rachel Theodore; James Magnuson; Paul Allopenna</t>
  </si>
  <si>
    <t>http://www.nsf.gov/awardsearch/showAward?AWD_ID=1827591&amp;HistoricalAwards=false</t>
  </si>
  <si>
    <t>https://app.dimensions.ai/details/grant/grant.7734637</t>
  </si>
  <si>
    <t>grant.8634176</t>
  </si>
  <si>
    <t>R01LM013329</t>
  </si>
  <si>
    <t>SCH: INT: AURA - Connecting Audio and Radio Sensing Systems to lmprove Care at Home</t>
  </si>
  <si>
    <t>Program rnlector/Principal Investigator (Last, First, Middle): Nirjon' Shahriar PROJECT SUMMARY jSee instructions): I An effective care transition from hospital to home is crucial to ensure optirrial care for high-risk patients and to reduce the cost of avoidable readmissions that burdens the healthcare system. A common practice in technology-assisted care transition is to train and guide patients and family caregivers through the web and mobile phon~-based systems for symptom reborting, vital signs monittring, and providing feedback. Although effectiv'e, these systems have three majbr limitations: (a) the pati nt or caregiver has to actively measure and enter data into the system-which is error-prone, subjective, and often forgotten; (b) web or mobile-based interactions can be cumbersome and demanding-tasks like entering data, knowing health status, or getting and responding to an alert require typing and clicking through a series of forms/web pages; and (c) feedback from the system through messages and notifications is often ineffective and unnoticed. To overcome these limitations, this project employs a data-driven approach to develop a voice-enabled, context-aware, post-treatment self-care system in home settings. The proposed system will (a) monitor specific activities of a patient at home using advanced WiFi radio signal-based human activity recognition algorithms; (b) tailor natural language responses of voice assistants like Amazon Echo/Alexa based on the patient's location, activity, and health history; and (c) automate data-entry and reporting to reduce patient or caregiver burden. The system will be deployed in 40 colorectal and bladder cancer patients' homes for assessing usabiltty, feasibility, and preliminary magnitude of benefits. The overarching goals of this project are aligned with the NLM's 10-year strategic plan for 2017-2027. Through automated collection, linking, curation, and modeling of voice and WiFi radio sensor data, this project will create an interconnected ecosystem of digital biomarkers that explain, influence, and predict health outcomes during care transition. By using low-cost voice assistants (less than $50) and ubiquitous home WiFi, it maximizes the dissemination and engagement of data-powered health to mass population. To foster the development of a data-ready workforce for the future, three Ph.D. students will work in this multidisciplinary project, a new mHealth course will be developed, and open science practices will be applied during the development, deployment, and dissemination phases of the project. RELEVANCI:::: (See instructions): The proposed system can potentially ease the unbalanced demands between the workforce shortage of oncology professionals and the growing patient population. It brings effective personalized healthcare to the public at an affordable cost, which in effect reduces the overall cost of healthcare in the US by minimizing avoidable readmissions or preventable adverse events during care transition. A direct social impact is increased public awareness of alternative means for self-management during care transition.</t>
  </si>
  <si>
    <t>2019-09-10</t>
  </si>
  <si>
    <t>SHAHRIAR NIRJON</t>
  </si>
  <si>
    <t>United States National Library of Medicine</t>
  </si>
  <si>
    <t>http://projectreporter.nih.gov/project_info_description.cfm?aid=9928253</t>
  </si>
  <si>
    <t>https://app.dimensions.ai/details/grant/grant.8634176</t>
  </si>
  <si>
    <t>08 Information and Computing Sciences; 08 Information and Computing Sciences; 11 Medical and Health Sciences; 0806 Information Systems; 0801 Artificial Intelligence and Image Processing; 1117 Public Health and Health Services</t>
  </si>
  <si>
    <t>grant.2998130</t>
  </si>
  <si>
    <t>0922923</t>
  </si>
  <si>
    <t>MRI: Acquisition of a Supercomputing Cluster for Data-Intensive Computational Research using the Open Science Grid (OSG) Cyberinfrastructure</t>
  </si>
  <si>
    <t>This award is funded under the American Recovery and Reinvestment Act of 2009 (Public Law 111-5). Bellarmine University will acquire a 64-node Supercomputing Cluster with approximately 22TB of RAID6 disk storage space to conduct grid-enabled computational research in High Energy Physics using the Open Science Grid (OSG) cyberinfrastructure. The collaborative research activities will be carried out in close partnership with University of Oklahoma, State University of New York at Albany, Purdue University at Calumet, Southwestern University, and a Historically Black Minority-Serving institution, Benedict College. Using the grid middleware resources, this partnership will essentially create a virtual organization that will link all the research participants by bringing together geographically and organizationally dispersed computational resources and people from the six institutions from six different states by developing a platform for shared systematic use of the supercomputing cluster and effective utilization of computational tools. We plan to search for the Higgs Boson and SUSY (Supersymmetric) particles in specific decay channels using the LHC (Large Hadron Collider) data. The physics studies will first be carried out and tested on detailed simulations of particles and their interactions with the detector using the GEANT monte-carlo package. This multi-institutional research team will focus on the development of evolutionary algorithms and computational code to carry out the complex data analyses tasks by studying the various detector parameters - focusing on data reduction and filtering methodologies and pattern recognition techniques for extracting ?discovery level signals? from petabyte-scale datasets. The availability of a supercomputing cluster will serve as a powerful stimulus for the recruitment of undergraduate students in the sciences, especially from the underrepresented groups. The computational research activities with OSG will not only have a significant and a broad societal impact on the educational training of undergraduate students of all races and ethnicity at Bellarmine University, but also has the potential to bring in a new era of grid-enabled scientific research capability at this institution via infusion of this new knowledge. The grid-enabled supercomputing cluster will create precisely the kind of exciting learning environment that will provide the next generation of students at all seven participating institutions with an accessible entry to research and education at the frontiers of computational science, information technology, and cluster/grid computing. These trained students will acquire a solid computational background with broad technical skills and expertise in high performance parallel cluster computing techniques and grid middleware technologies. Using this supercomputing facility, we plan to incorporate the grid-enabled research activities into the academic curriculum by developing an innovative interdisciplinary course in ?Computational Science using Grid Technology.? Additionally, we plan to host a hands-on OSG Summer Grid Workshop/School at Bellarmine University for the undergraduate students from the regional public, private, and minority-serving institutions in Kentucky.</t>
  </si>
  <si>
    <t>2011-03-31</t>
  </si>
  <si>
    <t>Akhtar Mahmood; Patrick Skubic; Mohammad Alam; Horst Severini; Neeti Parashar</t>
  </si>
  <si>
    <t>Bellarmine University</t>
  </si>
  <si>
    <t>grid.252934.b</t>
  </si>
  <si>
    <t>http://www.nsf.gov/awardsearch/showAward?AWD_ID=0922923&amp;HistoricalAwards=false</t>
  </si>
  <si>
    <t>https://app.dimensions.ai/details/grant/grant.2998130</t>
  </si>
  <si>
    <t>grant.3092538</t>
  </si>
  <si>
    <t>0829957</t>
  </si>
  <si>
    <t>U.S. National Committee for Diversitas</t>
  </si>
  <si>
    <t>The U.S. National Academy of Sciences holds the United States membership in DIVERSITAS, an international program of biodiversity science that links biologists, ecologists and social scientists from around the world in support of sustainable use of biodiversity. This project will support activities of the U.S. National Committee for DIVERSITAS, which comprises a group of distinguished scientists that works nationally and internationally to raise awareness of biodiversity issues. The U.S. National Committee (USNC), chaired by Professor Peter Crane of the University of Chicago, contributes to the formulation and execution of a strong DIVERSITAS research program. In early 2009, the USNC will oversee the organization of a National Academies Symposium on Biodiversity Science in Washington, D.C., focusing on three critical scientific and policy debates concerning biodiversity and ecosystem services: climate change and energy, trade and invasive species, and food security. It is timed to commemorate the bicentenary of the birth of Charles Darwin, when there will be broad media interest in biological diversity. In parallel with the planning for the symposium, the USNC will oversee the preparation and dissemination of a report including policy briefs on each of these three issues. After the Symposium, the USNC focus will shift to promoting and organizing U.S. participation in the DIVERSITAS Open Science Conference (OSC) in South Africa, scheduled for October 16-19, 2009. The crucial role of biodiversity in supporting human well-being provides a common thread to a vast array of scientific investigations and public policy issues, from agricultural productivity and biomedical sciences to energy production, freshwater availability, and human development patterns. Understanding of biological systems ? from organisms to ecosystems ? and how human cultures depend on them are of critical importance to the nation and the world in a time of global development and changing climate. DIVERSITAS provides a crucial mechanism for bringing together the diverse international scientific and policy communities working on these issues, and the USNC for DIVERSITAS ensures that the U.S. is both thoroughly engaged in the work of DIVERSITAS, and receives maximum benefit from the knowledge gained through its activities.</t>
  </si>
  <si>
    <t>2008-09-01</t>
  </si>
  <si>
    <t>2011-08-31</t>
  </si>
  <si>
    <t>Margaret Collins; Katherine Bailey</t>
  </si>
  <si>
    <t>National Academy of Sciences</t>
  </si>
  <si>
    <t>grid.275752.0</t>
  </si>
  <si>
    <t>http://www.nsf.gov/awardsearch/showAward?AWD_ID=0829957&amp;HistoricalAwards=false</t>
  </si>
  <si>
    <t>https://app.dimensions.ai/details/grant/grant.3092538</t>
  </si>
  <si>
    <t>0602 Ecology; 0502 Environmental Science and Management; 06 Biological Sciences; 05 Environmental Sciences</t>
  </si>
  <si>
    <t>grant.7733511</t>
  </si>
  <si>
    <t>1839307</t>
  </si>
  <si>
    <t>TRIPODS+X:VIS: Data Science Pathways for a Vibrant TRIPODS Commons at Scale</t>
  </si>
  <si>
    <t>Scientists in diverse domains from astronomy and atmospheric sciences, to earth sciences and genomics are generating massive datasets at an unprecedented scale. Rapidly evolving computational and data management technologies for harnessing value from these datasets are providing the foundation for a vibrant ecosystem by establishing robust collaborations and building communities of domain scientists, data scientists, and engineers. These collaborations are central for transforming these datasets into information and knowledge. Barriers of both a technical and non-technical nature can hamper productivity for such transdisciplinary teams and collaborations, especially when highly productive teams with diverse expertise and computational backgrounds work on common problems. These barriers are often associated with frictions at the boundaries of computational technologies and human communications, especially when working at scale. Overcoming such challenges is critical for ensuring successful outcomes. This project will bring together participants representing thought-leaders and practitioners in data-driven open science projects, TRIPODS+X project teams, and participants from the astronomy and earth sciences communities through two Innovation Labs. The first Lab will introduce participants to the national NSF-funded cyberinfrastructure and commercial cloud infrastructure, providing the opportunity to evaluate and learn from exemplary projects that have utilized these platforms for their collaborations, allowing participants to explore how their communities can extend these platforms for their data science projects in a reliable, scalable and reproducible manner. The second Innovation Lab will establish an early prototype TRIPODS Commons, a cohesive platform for showcasing, experimenting with, and sharing research products (code, data, methods), eventually becoming an avenue that provides visibility to the vibrancy and productivity of projects occurring at all NSF TRIPODS Institutes. Through these Innovation labs, the project will provide pragmatic approaches and pathways for establishing successful transdisciplinary collaborations that enable teams to work across domains and institutional boundaries, and at scales essential for addressing the research, education, and advanced cyberinfrastructure needs as outlined in NSF's 10 Big Ideas. This award reflects NSF's statutory mission and has been deemed worthy of support through evaluation using the Foundation's intellectual merit and broader impacts review criteria.</t>
  </si>
  <si>
    <t>Nirav Merchant; Stephen Kobourov; Monica Papes; Faryad Darabi Sahneh</t>
  </si>
  <si>
    <t>http://www.nsf.gov/awardsearch/showAward?AWD_ID=1839307&amp;HistoricalAwards=false</t>
  </si>
  <si>
    <t>https://app.dimensions.ai/details/grant/grant.7733511</t>
  </si>
  <si>
    <t>grant.7733778</t>
  </si>
  <si>
    <t>1841479</t>
  </si>
  <si>
    <t>David Schultz</t>
  </si>
  <si>
    <t>http://www.nsf.gov/awardsearch/showAward?AWD_ID=1841479&amp;HistoricalAwards=false</t>
  </si>
  <si>
    <t>https://app.dimensions.ai/details/grant/grant.7733778</t>
  </si>
  <si>
    <t>grant.8587546</t>
  </si>
  <si>
    <t>841188</t>
  </si>
  <si>
    <t>Appraising and accelerating theoretical progress in memory modification research with meta-science, Bayesian statistics, and an open-collaborative approach.</t>
  </si>
  <si>
    <t>This fellowship will involve appraising and accelerating theoretical progress in memory modification research with Bayesian statistics, collaboration, and open science. I have proposed an ambitious and innovative research agenda that complements my existing knowledge and skillset (memory modification, meta-science, open science) with the expertise of my prospective supervisor (Bayesian statistics, open science, collaborative science). Theoretical progress in the field of memory modification has stalled due to problems with the credibility of the published literature. Issues include small sample sizes, a lack of transparency, and low theoretical diagnosticity. Additionally, the predominant use of frequentist statistics limits opportunities for informative statistical inferences, particularly quantifying evidence for the null hypothesis. The proposed research will involve a systematic appraisal of the memory modification field using Bayesian statistics and a consortium project based on open science principles to accelerate theoretical progress. The procedures developed could be usefully extended to other research areas through collaboration with domain experts. This research agenda will provide me with ample training opportunities to develop a strong repertoire of statistical, methodological, and transferable skills. I will be in an excellent position to enrich my unique research portfolio and publish research outputs in high quality open access outlets. The mobility and reintegration aspects of the fellowship will be especially beneficial in helping me to consolidate existing European collaborations and develop new professional relationships in the Netherlands’ burgeoning meta-science network. In sum, the fellowship will provide me with the training and opportunities I need to lay the foundations of my career as an independent scientist, eventually leading my own European research group at the intersection of experimental psychology and meta-research.</t>
  </si>
  <si>
    <t>2020-04-20</t>
  </si>
  <si>
    <t>2022-04-19</t>
  </si>
  <si>
    <t>University of Amsterdam</t>
  </si>
  <si>
    <t>grid.7177.6</t>
  </si>
  <si>
    <t>Netherlands</t>
  </si>
  <si>
    <t>http://cordis.europa.eu/project/rcn/225067_en.html</t>
  </si>
  <si>
    <t>https://app.dimensions.ai/details/grant/grant.8587546</t>
  </si>
  <si>
    <t>grant.4852004</t>
  </si>
  <si>
    <t>1625950</t>
  </si>
  <si>
    <t>2016-01-04</t>
  </si>
  <si>
    <t>Brigitte Kovacevich</t>
  </si>
  <si>
    <t>University of Central Florida</t>
  </si>
  <si>
    <t>grid.170430.1</t>
  </si>
  <si>
    <t>http://www.nsf.gov/awardsearch/showAward?AWD_ID=1625950&amp;HistoricalAwards=false</t>
  </si>
  <si>
    <t>https://app.dimensions.ai/details/grant/grant.4852004</t>
  </si>
  <si>
    <t>grant.8522125</t>
  </si>
  <si>
    <t>1927710</t>
  </si>
  <si>
    <t>Belmont Forum Collaborative Research: World Wide Web of Plankton Image Curation</t>
  </si>
  <si>
    <t>The capability to bring computer science and technology as well as large and complex data sets to bear on interdisciplinary and transdisciplinary science is emerging. It is therefore critically important to establish and enable transnational frameworks so that data-driven scientific knowledge can transcend disciplines and geographical borders, ultimately increasing the scientific underpinnings of policy and action. International collaboration within global environmental change research fields holds the potential to establish international foundations for federated data integration and analysis systems with shared services, bring together best practices from the public and private sectors, foster open data and open science stewardship among the science communities including related areas such as publishing, and encourage data and cloud providers and others to adopt common standards and practices for the benefit of all. This award supports U.S. researchers participating in a project competitively selected by a coalition of 29 funding agencies from 23 countries through the Belmont Forum Call for proposals on Science-driven e-Infrastructure Innovation (SEI) for the Enhancement of Transnational, Interdisciplinary and Transdisciplinary Data Use in Environmental Change. SEI is a multilateral initiative designed to support research projects that bring together environmental, social and economic scientists with data scientists, computational scientists, and e-infrastructure and cyber-infrastructure developers and providers to solve one or more of the methodological, technological and/or procedural challenges currently facing inter-disciplinary and transdisciplinary environmental change research that involves working with large, diverse and multi-source transnational data. The SEI call will intimately link research thinking and technological innovation toward accelerating the full-path of discovery-driven data use and open science and enable a broader scientific community to benefit from the identified new and potentially disruptive demonstrators or pilots toward solutions. Scientific research is generating an increasing number of digital images, from micrographs of cells to pictures of galaxies. Automated instruments can capture many images, which are then processed automatically to extract data from them. For this data to be useful to the scientific community and benefit the general public, it needs quickly generate output (even for millions of images), consistent, and easy to share. Digital imaging can help determine how many organisms are present in a given environment, how diverse the organisms are and whether these data change in time. This technique is particularly useful underwater, where direct observation by humans is difficult. The main goal of this project is to build a World Wide Web of Plankton Image Curation applications that collect images of plankton (the organisms that drift with ocean currents), allow scientists to name them consistently, store associated ecological information (such as time, location, etc.), and make all data easily accessible to the community. It will leverage cutting edge advances in database design and machine learning to process billions of images, will be hosted on public web servers to be easily accessible, and will foster an atmosphere of collaboration and sharing that is essential for the progress of science. This network of applications will be used to tackle studies that have proved challenging, such as fast plankton monitoring to assess ecosystem health, or global estimations of the distribution of planktonic diversity and its contribution to carbon storage or ecosystem productivity. This award reflects NSF's statutory mission and has been deemed worthy of support through evaluation using the Foundation's intellectual merit and broader impacts review criteria.</t>
  </si>
  <si>
    <t>Robert Cowen</t>
  </si>
  <si>
    <t>http://www.nsf.gov/awardsearch/showAward?AWD_ID=1927710&amp;HistoricalAwards=false</t>
  </si>
  <si>
    <t>https://app.dimensions.ai/details/grant/grant.8522125</t>
  </si>
  <si>
    <t>grant.8540598</t>
  </si>
  <si>
    <t>1939279</t>
  </si>
  <si>
    <t>Conference and National Summits to Develop a Guide to Accelerating Public Access to Research Data at Academic Institutions</t>
  </si>
  <si>
    <t>The Association of American Universities (AAU) and the Association of Public and Land-grant Universities (APLU) propose to broaden and deepen awareness and understanding of public access issues across the academic research community. The conference will capitalize on the experiences of "early adopter" institutions and leading stakeholder groups in the open science community; the organizers will develop and broadly disseminate a Guide to assist institutions conducting research in creating and implementing public access policies and practices. The steps to achieving the objectives are through 1) developing a framework and strategic plan to guide the long-term engagement necessary to accelerate public access to research data; 2) convening a conference of the prior NSF-funded public access workshop participants to review the plan and prepare for discussions on shared solutions; 3) convening a second conference that brings together early adopters with less engaged institutions and stakeholders (e.g., funders, scientific and professional societies, publishers) to increase understanding of public access and develop content for a Guide to accelerating public access to research data at academic institutions; 4) creating working groups of institutions and stakeholders to explore unresolved challenges; 5) holding a follow-up event to incorporate the working group recommendations into a final Guide; and 6) disseminating the Guide to the higher education research community through a strategic education campaign to reach key leadership communities. This award reflects NSF's statutory mission and has been deemed worthy of support through evaluation using the Foundation's intellectual merit and broader impacts review criteria.</t>
  </si>
  <si>
    <t>Tobin Smith; Robert Samors; Kacy Redd; Gregory Madden</t>
  </si>
  <si>
    <t>Association of American Universities</t>
  </si>
  <si>
    <t>grid.410535.6</t>
  </si>
  <si>
    <t>http://www.nsf.gov/awardsearch/showAward?AWD_ID=1939279&amp;HistoricalAwards=false</t>
  </si>
  <si>
    <t>https://app.dimensions.ai/details/grant/grant.8540598</t>
  </si>
  <si>
    <t>grant.6814671</t>
  </si>
  <si>
    <t>747045</t>
  </si>
  <si>
    <t>Electromyography-driven musculoskeletal modelling for biomimetic myoelectric control of prostheses with variable stiffness actuators</t>
  </si>
  <si>
    <t>Upper limb loss affects 94.000 individuals in Europe. Advanced treatments rely on myoelectric prostheses controlled by amputees’ electromyograms or EMG. Despite expected benefits, today's schemes provide limited re-gain of functionality and lack of bio-mimesis, i.e. they use: (1) direct mapping between EMG and prosthesis joint angle, disregarding underlying neuromusculoskeletal processes, and failing to generalize to unseen conditions (robustness lack), (2) stiff actuators not mimicking biological compliant joints, preventing natural motion (functionality lack). MIMICS proposes a biomimetic paradigm: (1) a modelling formulation that simulates amputee’s phantom limb musculoskeletal dynamics as controlled by EMGs, and (2) prostheses with variable stiffness “soft” actuators. This opens to next-generation “soft” prostheses that can mimic biological limb functionality and robustness; a priority of current European policies and technology roadmaps, with estimated initial markets for functional myoelectric prostheses of €1 billion. MIMICS combines required interdisciplinary skills on soft actuation (host), neuromusculoskeletal modelling (fellow), and clinical bionic reconstruction (secondment). The career development plan is tailored on fellow’s needs: new skills acquisition (soft actuation/clinical prosthetics), project/teamwork management, open science/gender aspects care, ERC grant writing support. The action transfers fellow’s pre-acquired knowledge to the host and opens cooperation with secondment institute, thus increasing host’s visibility in myoelectric control and clinical prosthetics. The secondment expands MIMICS outcomes to boarder clinical perspectives and boosts knowledge transfer among organizations. Outreach activities plan to improve public understanding of MIMICS achievements, socio-economical potentials and clinical benefits. This all is set to improve fellow’s career prospects and form a European network of excellence in neurorehabilitation technologies</t>
  </si>
  <si>
    <t>grid.25786.3e</t>
  </si>
  <si>
    <t>Italy</t>
  </si>
  <si>
    <t>http://cordis.europa.eu/project/rcn/210308_en.html</t>
  </si>
  <si>
    <t>https://app.dimensions.ai/details/grant/grant.6814671</t>
  </si>
  <si>
    <t>grant.3005534</t>
  </si>
  <si>
    <t>1335012</t>
  </si>
  <si>
    <t>2013-02-15</t>
  </si>
  <si>
    <t>Jeffrey Krause</t>
  </si>
  <si>
    <t>Dauphin Island Sea Lab</t>
  </si>
  <si>
    <t>grid.287582.2</t>
  </si>
  <si>
    <t>http://www.nsf.gov/awardsearch/showAward?AWD_ID=1335012&amp;HistoricalAwards=false</t>
  </si>
  <si>
    <t>https://app.dimensions.ai/details/grant/grant.3005534</t>
  </si>
  <si>
    <t>grant.8389433</t>
  </si>
  <si>
    <t>838587</t>
  </si>
  <si>
    <t>SOIR instrument Open science of the Venus upper atmosphere</t>
  </si>
  <si>
    <t>Venus, our closest neighbour after the Moon, is an important planet to study: although it is very similar in size and Sun-distance when compared to the Earth, both planets evolved in very different manners. For this reason, studying the structure, dynamics, composition and chemistry of the Venus atmosphere is an major aspect of planetary science, as it helps to understand more about our Solar System in general. Indeed, many Venus atmosphere related questions remain unanswered, and this projects aims to address important open key questions.
This project proposes a study of the Venus mesosphere and thermosphere at the terminator region, using solar occultation transmittance spectra that were measured by the SOIR instrument on board the ESA Venus Express spacecraft (2006-2014). 
The objectives of the proposed research project are (i) to characterize the two main Venus chemistry cycles, i.e. the sulfur and the carbon oxide cycles, and the deuterium/hydrogen ratio, and (ii) to study the wave dynamics, while (iii) making the results available to the community based on an open-science approach. 
Even though many species and temperature vertical profiles were retrieved during the mission timeframe using the SOIR spectra (CO2, CO, H2O, HDO, HCl, HF, SO2), some species absorbing in the SOIR wavenumber range were not studied (OCS, H2S, DCl, DF, NH3, HBr and HI); no cross-correlations between these species, which are involved in the different Venus chemical cycles, were examined. Furthermore, the observed short-term extreme variability in terms of species relative abundances and thermal structure was never characterized. 
We propose here (1) to complete the SOIR profiles molecular database, (2) to study the dependence between the species that contribute to the same chemical cycles and to characterize the variability, (3) to release the data products using existing open-base solutions and to disseminate the results through outreach activities.</t>
  </si>
  <si>
    <t>2020-03-28</t>
  </si>
  <si>
    <t>2022-03-27</t>
  </si>
  <si>
    <t>INSTITUT ROYAL D'AERONOMIE SPATIALEDE BELGIQUE</t>
  </si>
  <si>
    <t>http://cordis.europa.eu/project/rcn/221783_en.html</t>
  </si>
  <si>
    <t>https://app.dimensions.ai/details/grant/grant.8389433</t>
  </si>
  <si>
    <t>grant.6814672</t>
  </si>
  <si>
    <t>747046</t>
  </si>
  <si>
    <t>3D SMART MODELS FOR HERITAGE CONSERVATION  An Open Science project for documentation, management and representation of Cultural Heritage</t>
  </si>
  <si>
    <t>In today’s society, three-dimensional models of the tangible heritage present the greatest potential for heritage conservation efforts, due to advances in display devices, capabilities, and infrastructure costs, etc. However, in reality, these models do not always provide the necessary accuracy; they require an arduous process of managing and transforming; and they are not set up for reuse and long-term archiving. Without such capabilities we are left with inadequate knowledge that leads to higher expenses and time costs during documentation of fieldwork, disconnected bodies of geospatial data, and over-dimensioned and disorganised information. These problems further limit the scope and efficiency of the use of digital heritage resources for professionals, and restrict the accessibility of these resources to a wider audience without technical literacy, therefore constraining conservation and reuse practices throughout society. 
Current 3D models are not enough to overcome these limitations unless they become smart. Therefore, 3D-SMoHC aims to remedy this gap through the creation of 3D Smart Models for Heritage Conservation. With these models, 3D representations of built heritage can be organised according to their semantic features and adapted to management and visualisation multi-platforms. To achieve such digital products and improve the way we address the conservation of our cultural heritage, we need more than technological development: technical advancements must be combined with in-depth knowledge of today’s uses and needs, sharing a common language, and integrated into the proper legal framework for the new data structures. To accomplish developments with such dimensions and scope, 3D-SMoHC is conceived within an Open Notebook Science strategy. It is intended that greater transparency should characterise the whole project and should impact not only on data sharing and dissemination of results, but also on the production process of the research itself.</t>
  </si>
  <si>
    <t>2017-06-05</t>
  </si>
  <si>
    <t>2019-06-04</t>
  </si>
  <si>
    <t>Jorge GARCIA FERNANDEZ</t>
  </si>
  <si>
    <t>University of Lisbon</t>
  </si>
  <si>
    <t>grid.9983.b</t>
  </si>
  <si>
    <t>Portugal</t>
  </si>
  <si>
    <t>http://cordis.europa.eu/project/rcn/210309_en.html</t>
  </si>
  <si>
    <t>https://app.dimensions.ai/details/grant/grant.6814672</t>
  </si>
  <si>
    <t>grant.8602983</t>
  </si>
  <si>
    <t>74419</t>
  </si>
  <si>
    <t>Identifying effective, efficient methods for implementing data policies for scholarly journals that incorporate review and verification</t>
  </si>
  <si>
    <t>This project seeks to identify the most effective and efficient methods for implementing data policies that incorporate review and verification in peer-review journals. The project will involve two components: (1) an examination of existing policies on manuscript review and data sharing/verification issued by journals that have a robust data policy, including the new category of data journals; and (2) a survey, supplemented with interviews, of editors, authors, and peer reviewers to identify specific aspects of the data-review process where opportunities exist for policy enhancements and workflow improvements. The project team will use the results of the study to develop an evidence-based model for implementation of data policies designed to be both efficient and effective in ensuring access to and interpretability and reusability of data underlying published research. The policy-implementation model will include suggestions for the content and presentation of policies; frameworks for developing guidance documentation that facilitates the submission of high-quality datasets; and workflow modifications to support data review and verification within the publication process. The Odum Institute will make public-use datasets, supporting documentation, analysis code, and related materials, openly available on the Open Science Framework's project page, as well as archived and shared within the University of North Carolina Dataverse, to enable other researchers to verify and extend research results.</t>
  </si>
  <si>
    <t>2017-03-15</t>
  </si>
  <si>
    <t>Todd J. Vision; Thu-Mai Christian</t>
  </si>
  <si>
    <t>https://www.rwjf.org/en/how-we-work/grants-explorer.html#k=74419</t>
  </si>
  <si>
    <t>https://app.dimensions.ai/details/grant/grant.8602983</t>
  </si>
  <si>
    <t>grant.7571174</t>
  </si>
  <si>
    <t>793669</t>
  </si>
  <si>
    <t>Transparency instruments to quantify the method transparency, analytic robustness, and replicability of empirical research</t>
  </si>
  <si>
    <t>A basic requirement in science is that published findings are sufficiently trustworthy. The current state-of-the-art strategy to assess the trustworthiness of findings involves meta-analyzing all known findings on a topic. Such strategy, however, is seriously flawed because it does not account for various forms of researcher biases that contaminate each study included in a meta-analysis. Consequently, it is currently not possible for researchers (and the public) to determine how much one should trust a published finding based on traditional meta-analyses. To address this problem, we propose here to develop 3 new meta-scientific instruments (or meters) to quantify the 3 most fundamental trustworthiness aspects of a study: method transparency, analytic robustness, and effect replicability. For each instrument, a corresponding metric (i.e., unit of measurement) will be developed to quantify the degree to which a published study exhibits method transparency, analytic robustness, and effect replicability. This will be achieved by applying the metrics to CurateScience.org, a web platform that tracks and quantifies the trustworthiness of studies in a crowdsourced, incremental fashion over time. These transparency instruments will revolutionize how meta-analyses are conducted, substantially improving the quality and validity of meta-analytic conclusions in all scientific fields. This will accelerate cumulative knowledge development and the exploitation of scientific findings to develop solutions to address Horizon’s 2020 societal challenges of European citizens. These new instruments will advance the field of meta-science, but also have the salutary effect of accelerating the uptake of open science practices among social science researchers. The proposed work is directly relevant to European policy objectives related to Open Science and Research Integrity to increase the openness, access to, and re-use of publicly-funded research and data.</t>
  </si>
  <si>
    <t>Etienne LEBEL</t>
  </si>
  <si>
    <t>grid.5596.f</t>
  </si>
  <si>
    <t>Belgium</t>
  </si>
  <si>
    <t>http://cordis.europa.eu/project/rcn/215183_en.html</t>
  </si>
  <si>
    <t>https://app.dimensions.ai/details/grant/grant.7571174</t>
  </si>
  <si>
    <t>grant.8524136</t>
  </si>
  <si>
    <t>1921425</t>
  </si>
  <si>
    <t>Ross Cunning</t>
  </si>
  <si>
    <t>Shedd Aquarium</t>
  </si>
  <si>
    <t>grid.448406.a</t>
  </si>
  <si>
    <t>http://www.nsf.gov/awardsearch/showAward?AWD_ID=1921425&amp;HistoricalAwards=false</t>
  </si>
  <si>
    <t>https://app.dimensions.ai/details/grant/grant.8524136</t>
  </si>
  <si>
    <t>06 Biological Sciences; 06 Biological Sciences; 0602 Ecology; 0604 Genetics</t>
  </si>
  <si>
    <t>grant.7705973</t>
  </si>
  <si>
    <t>1838807</t>
  </si>
  <si>
    <t>EAGER: Managing our expectations: quantifying and characterizing misleading trajectories in ecological processes</t>
  </si>
  <si>
    <t>A fundamental problem in ecology is understanding how to scale discoveries: from patterns observed in the lab or the plot to the field or the region, or bridging between short term observations to long term trends and trajectories. The PIs propose a method to directly address the temporal aspects of scaling ecological observations, which involves reusing data from the two dozen Long Term Ecological Research (LTER) sites, an NSF program in place since the early 1980s. The PIs intend to bridge the gap between short-term observations and the long-term trends using an automated approach of repeatedly sampling moving windows of data from existing long-term time series, and analyzing these sampled data as if they represented the entire dataset. By compiling typical statistics used to describe the relationship in the sampled data and through repeated samplings, the results will provide insights to the questions, how often are the trends observed in short term data misleading, and can we use characteristics of these trends to predict our likelihood of being misled? The experiences in reusing the LTER data will be captured and shared with the ecology and open science community. This project is supported by the National Science Foundation's Public Access Initiative which is managed by the NSF Office of Advanced Cyberinfrastructure on behalf of the Foundation. This award reflects NSF's statutory mission and has been deemed worthy of support through evaluation using the Foundation's intellectual merit and broader impacts review criteria.</t>
  </si>
  <si>
    <t>Christine Bahlai; Kaitlin Whitney</t>
  </si>
  <si>
    <t>Kent State University</t>
  </si>
  <si>
    <t>grid.258518.3</t>
  </si>
  <si>
    <t>http://www.nsf.gov/awardsearch/showAward?AWD_ID=1838807&amp;HistoricalAwards=false</t>
  </si>
  <si>
    <t>https://app.dimensions.ai/details/grant/grant.7705973</t>
  </si>
  <si>
    <t>grant.8659433</t>
  </si>
  <si>
    <t>89243019SSC000026</t>
  </si>
  <si>
    <t>Interagency Transfer Request for Support of the Global Science Forum Membership Dues</t>
  </si>
  <si>
    <t>The requested funds will provide partial support for membership dues of the Organization for Economic Co-operation and Development’s Global Science Forum (GSF).  The funds being provided to the National Science Foundation (NSF) every other year by the Department of Energy (DOE) are part of a five-year commitment for NSF and DOE on behalf of the United States.  GSF’s overall objective is to support countries to improve their science policies and share in the benefits of international collaboration.  GSF provides a venue for consultations and mutual learning among senior science policy officials of OECD member countries.  The areas in which the GSF are engaged are open science, research infrastructures, competitive research funding, scientific advice for policymaking and open data for science.</t>
  </si>
  <si>
    <t>2019-03-15</t>
  </si>
  <si>
    <t>2024-03-15</t>
  </si>
  <si>
    <t>Cassandra Dudka</t>
  </si>
  <si>
    <t>National Science Foundation</t>
  </si>
  <si>
    <t>grid.431093.c</t>
  </si>
  <si>
    <t>https://pamspublic.science.energy.gov/WebPAMSExternal/Interface/Common/ViewPublicAbstract.aspx?rv=56e58603-75cf-49e4-9750-62706ef03f9a&amp;rtc=24&amp;PRoleId=10</t>
  </si>
  <si>
    <t>https://app.dimensions.ai/details/grant/grant.8659433</t>
  </si>
  <si>
    <t>grant.5541932</t>
  </si>
  <si>
    <t>1615001</t>
  </si>
  <si>
    <t>Matthew Turk; Kacper Kowalik</t>
  </si>
  <si>
    <t>http://www.nsf.gov/awardsearch/showAward?AWD_ID=1615001&amp;HistoricalAwards=false</t>
  </si>
  <si>
    <t>https://app.dimensions.ai/details/grant/grant.5541932</t>
  </si>
  <si>
    <t>grant.8602943</t>
  </si>
  <si>
    <t>74421</t>
  </si>
  <si>
    <t>Facilitating and encouraging use of open science to advance public health practice and policy by disseminating statistical source code</t>
  </si>
  <si>
    <t>This grant supports: (1) development of a toolkit for public health researchers on how to organize, annotate, and post statistical code to an existing repository for others to access and use; and (2) a pilot study to evaluate the toolkit and feasibility of use of open access statistical code in public health manuscripts. Open access statistical code is one strategy to facilitate more-open and accessible research, and open public health statistical code will expedite the translation of data to findings. A research team from Washington University in St. Louis will convene a group of experts in statistical code to advise toolkit development; invite 10 authors who have published in public health journals with public-use data in the 12 months prior to the convening to pilot the toolkit; and survey the authors about their experiences. Deliverables will include the toolkit; a report synthesizing findings from the pilot study; and presentations at key conferences.</t>
  </si>
  <si>
    <t>Jenine K. Harris</t>
  </si>
  <si>
    <t>https://www.rwjf.org/en/how-we-work/grants-explorer.html#k=74421</t>
  </si>
  <si>
    <t>https://app.dimensions.ai/details/grant/grant.8602943</t>
  </si>
  <si>
    <t>0104 Statistics; 1117 Public Health and Health Services; 01 Mathematical Sciences; 11 Medical and Health Sciences</t>
  </si>
  <si>
    <t>grant.5493795</t>
  </si>
  <si>
    <t>726258</t>
  </si>
  <si>
    <t>NESCIO: NEtherlands Science Conference on Inclusive Open science</t>
  </si>
  <si>
    <t>The Project is a two-day Open Science Presidency Conference, which is to be held on 4-5 April 2016 and organised in the Netherlands. Its core theme is ‘Open Science: from Vision to Action’. 
On day one, the focus will be on:
1.	Creating Awareness for the need to make a transition towards an open science system.
2.	Raising Political Support for Open Science, the Open Science Agenda and the start of the EC Open Science Policy Platform. 
On day two, the focus will be on: 
3.	Presenting a European Action Agenda on Open Science
The key objective of this Conference is to bring together stakeholders (universities incl. libraries, researchers, funding organisations, publishers) and member states and EC to agree upon a joint perspective and view on realizing open access to scholarly publications by 2020 and to set up a platforms and infrastructure to make optimal (re-)use of research data possible.  
At the conference there will be the announcement of an Open Science Policy Platform (by EC) and an Action Agenda on Open Science (with focus on open access and open data) that addresses short/medium/long term goals for stakeholders, member states and European Commission.
-	Science is about curiosity, understanding, discoveries, new knowledge and maximum transfer of knowledge, not only within science but also to transfer knowledge to society and innovative businesses. 
-	We should invest in science and increase its returns (which is more than going for maximum impact factor scores in a ‘publish or perish’ culture), because research is at the basis of innovation, growth and welfare. 
The results of the Conference will be used as input for the Council Conclusions of the Competitiveness Council in May 2016, and as input for the Open Science Policy Platform. These Conclusions will be the start of concerted action in Europe on Open Science,  raising the impact of science on science itself, on economy and on society by defining concerted actions to change the science system in Eur</t>
  </si>
  <si>
    <t>2016-04-01</t>
  </si>
  <si>
    <t>Netherlands Organisation for Scientific Research</t>
  </si>
  <si>
    <t>grid.420488.2</t>
  </si>
  <si>
    <t>http://cordis.europa.eu/project/rcn/201799_en.html</t>
  </si>
  <si>
    <t>https://app.dimensions.ai/details/grant/grant.5493795</t>
  </si>
  <si>
    <t>grant.8429483</t>
  </si>
  <si>
    <t>19H04423</t>
  </si>
  <si>
    <t>Transformation of scholarly communication in the era of open science</t>
  </si>
  <si>
    <t>Keiko KURATA; Shuichi UEDA; Yosuke MIYATA; Shinji MINE; Mamiko MATSUBAYASHI; Kazutsuna YAMAJI</t>
  </si>
  <si>
    <t>Keio University</t>
  </si>
  <si>
    <t>grid.26091.3c</t>
  </si>
  <si>
    <t>https://kaken.nii.ac.jp/grant/KAKENHI-PROJECT-19H04423</t>
  </si>
  <si>
    <t>https://app.dimensions.ai/details/grant/grant.8429483</t>
  </si>
  <si>
    <t>grant.7071825</t>
  </si>
  <si>
    <t>R03CA222428</t>
  </si>
  <si>
    <t>A comprehensive gene and metabolite pathway database for improving interpretation of metabolomics data</t>
  </si>
  <si>
    <t>PROJECT SUMMARY While metabolomics is playing an increasing role in clinical and translational research, the field suffers from 1) lack of computational tools for identifying metabolites in large-scale experiments; 2) difficulty in defining biological factors that affect metabolic phenotypes; 3) transparency and availability of computational methods and tools that facilitate discovery of disease-related metabolites. To this end, the goal of this proposal is to integrate metabolite and gene pathway annotations for integrative pathway analysis, thereby facilitating and improving biological interpretation of disease-related metabolic phenotypes. The rationale for integrating biological pathways of metabolites and genes is that it expands our understanding of the molecular mechanisms that underlie disease-specific metabolite profiles. Such deeper understanding may accelerate finding novel therapeutic targets, and guide identification of clinically useful diagnostic and prognostic biomarkers. Toward these goals, I propose a collaborative approach to 1) construct and depoy RaMP, Relational database of Metabolomics Pathways, that includes gene and metabolite annotations, and 2) develop and implement pathway enrichment methods for improved pathway enrichment analysis of disease-specific metabolites/genes. Importantly RaMP and associated analysis tools will be developed in support of the open science and reproducibility paradigms, where developments (source code, database structure) will be open to the public. It is our hope that RaMP would drive further cross-talks between the fields of genomics and metabolomics, which are critical in our search for improved disease biomarkers and therapeutic options. Completion of this proposal will yield an integrated database of gene and metabolite biological pathways, including tools that perform key aspects of pathway enrichment analysis. To help ensure these tools are adopted by the metabolomics community and yield reproducible results, RaMP will be accessible as 1) a standalone database easily integrable with other tools, and 2) a web application accessing RaMP for complex queries and pathway enrichment analysis. Meeting these goals could help elucidate molecular functions that underlie disease-related metabolites, and could unravel novel gene targets that modulate these molecular functions toward a non-disease state.</t>
  </si>
  <si>
    <t>2017-09-19</t>
  </si>
  <si>
    <t>EWY A MATHE</t>
  </si>
  <si>
    <t>http://projectreporter.nih.gov/project_info_description.cfm?aid=9433047</t>
  </si>
  <si>
    <t>https://app.dimensions.ai/details/grant/grant.7071825</t>
  </si>
  <si>
    <t>grant.8568052</t>
  </si>
  <si>
    <t>1912270</t>
  </si>
  <si>
    <t>Franco Pestilli</t>
  </si>
  <si>
    <t>http://www.nsf.gov/awardsearch/showAward?AWD_ID=1912270&amp;HistoricalAwards=false</t>
  </si>
  <si>
    <t>https://app.dimensions.ai/details/grant/grant.8568052</t>
  </si>
  <si>
    <t>grant.7195647</t>
  </si>
  <si>
    <t>41276124</t>
  </si>
  <si>
    <t>印度洋浮游植物功能群初级生产调控因子与碳输出效率研究</t>
  </si>
  <si>
    <t>Primary Production Regulators and Carbon Output Efficiency of Phytoplankton Functional Group in the Indian Ocean</t>
  </si>
  <si>
    <t>本项目拟依托国家基金委印度洋科学考察共享航次，结合印度洋特有的特征海洋学过程进行相关的海洋浮游植物基础生产与碳循环研究。拟解决1.印度洋浮游植物初级生产的关键控制因素及其时空差异？2.各功能群浮游植物初级生产的效率及向深层海洋输出的效率？这两个关键科学问题。研究内容涉及印度洋浮游植物优势种、群落和各功能群的初级生产效率与碳循环相关重要生态过程及其关键上行效应和下行效应控制因子，各浮游植物功能群的碳沉降输出效率的差异，最后探索全球气候变暖和海洋表层酸化趋势下印度洋浮游植物各功能群的初级生产和碳沉降变化趋势。本研究拟加深对上层水体海洋浮游植物生产和向下输出的生物泵过程理解，为更好地解决中国CO2排放与中国海生物碳汇效率等基础问题提供科学依据。</t>
  </si>
  <si>
    <t>The major objective of this proposed project is to understand control and fate of phytoplankton production under the unique characteristics of oceanographic processes in the Indian Ocean. We intend to rely on sampling and field works supports from the NSFC Open Science Expedition research cruises of the Indian Ocean. We are trying to answer the following two major questions: 1) How do phytoplankton production and its controlling factors vary across the Indian Ocean and with seasons? 2) What fraction of phytoplankton production is exported to the deep sea, and what are the efficiencies among the different functional groups of phytoplankton in the Indian Ocean? The study will be focused on the following aspects: the Indian Ocean phytoplankton dominant species, communities and primary productivities of different functional groups and carbon cycle related key ecosystem processes, and the efficiencies of key bottom up or top-to-down controlling factors, the varied carbon export efficiency of each phytoplankton functional group, and finally exploring the global warming and ocean surface acidification effects on phytoplankton primary production and carbon export by each functional group in this area. This study is for a further understanding of the processes of biological pump in the upper layer and the export production into the deep ocean, providing some useful information for the academic community to better understand the CO2 emission and carbon sinkin China Seas, and thus providing scientific foundations for the policy makers.</t>
  </si>
  <si>
    <t>CNY</t>
  </si>
  <si>
    <t>2013-01-01</t>
  </si>
  <si>
    <t>Jun Sun</t>
  </si>
  <si>
    <t>Tianjin University of Science and Technology</t>
  </si>
  <si>
    <t>grid.413109.e</t>
  </si>
  <si>
    <t>China</t>
  </si>
  <si>
    <t>National Natural Science Foundation of China</t>
  </si>
  <si>
    <t>http://output.nsfc.gov.cn/conclusionProject/41276124</t>
  </si>
  <si>
    <t>https://app.dimensions.ai/details/grant/grant.7195647</t>
  </si>
  <si>
    <t>grant.6540442</t>
  </si>
  <si>
    <t>52671</t>
  </si>
  <si>
    <t>Special Issue and Sections in ‘The New Atlantis’ Dedicated to Big Questions</t>
  </si>
  <si>
    <t>Slowing down the discourse on the meanings of today’s fast-paced technological and scientific change.Illustration and photograph by Derik HobbsAre we alone in the cosmos, and if so, how should we think of ourselves? What do the insights of evolutionary theory mean for ethics? Is the so-called replication crisis a sign that modern science is self-correcting or that it has dangerously lost its way? How does the evolving theory of information in physics change the way we understand ourselves and the world? In a world dominated by Twitter conversations, addressing big questions in ways that require more than 280 characters is difficult. Tackling them requires careful, deliberate reflection, multiple vantage points, and an approach that aims to be both of-the-moment and timeless.Founded in 2003, The New Atlantis is a quarterly publication about the ethical and philosophical implications of modern technology and science. The magazine, which takes its name from Francis Bacon’s 1627 fable of a society suffused with the latest scientific and technological knowledge, resolutely aims to take the long view about the peril and promise that contemporary technology offers. “By adopting this name, The New Atlantis, we gesture to the fact that we are part of an ongoing,  several-centuries-long conversation about the link between science, technology, and human nature,” says Ari Schulman, the magazine’s current editor. “We aspire to provide answers that are going to be relevant long after we’re done with our work.”Beginning in 2015, the John Templeton Foundation provided funding for a series of special sections in The New Atlantis, allowing the magazine’s editors and writers to devote additional resources to address many such big questions. In several sets of paired essays and one full seven-article issue, The New Atlantis probed questions with no easy answers but many important implications. WHERE WE ARE, WHERE WE’VE COME FROMTwo of the magazine’s special sections paired philosophical and scientific reflections on key topics. The fall 2015 section on “Human Uniqueness and the Cosmos” included an essay by MIT professor Sara Seager on the hunt for exoplanets followed by a reflection Dartmouth astronomy professor Marcelo Gleiser on the absence of evidence to date of intelligent life on any of the other worlds — what he describes as “our cosmic loneliness and our cosmic significance.”A similar set of essays on evolution and ethics anchored a special section entitled “Descent of Man” that appeared in the spring of 2017. Biologist Kevin Laland examined the latest findings on the evolutionary origins of human cooperation, while philosopher of science Michael Ruse provided a 5,600-word essay on how our culture’s growing internalization of evolutionary theory may have the side effect of undermining our ethical foundations.The New Atlantis devoted its full Winter 2017 issue to “Information, Matter and Life.” In his introduction to the set of seven essays, Adam Keiper (cofounder of The New Atlantis and editor through 2017) offered an overview: “A motif running through these essays is that, especially in contemporary science, information has become something of an ideology,” he said. “These big questions about fundamental reality are inextricably bound up with our self-understanding, including our beliefs about free will and the nature of consciousness. And these beliefs are in turn bound up with many more practical questions concerning how we can live well together.”In the lead essay for the Information issue, Oxford ethicist and philosopher of information Luciano Floridi noted that “There is no ethics without choices, responsibilities, and moral evaluations, all of which need a lot of relevant and reliable information and quite good management of it.” For Floridi, the philosophy of information is vital and exciting precisely because it makes possible “the construction, conceptualization, and also the moral stewardship of reality, both natural and artificial, both physical and anthropological.” RETRACTION FACTIONSThe New Atlantis “Big Questions” series that has caused the greatest stir — and is still creating ripples through academic citations and late-arriving Twitter reviews — was the “Integrity of Science” section published in the summer of 2016. Released in the context of several recent high-profile retractions in elite scientific publications, as well as a growing “replicability crisis” in which researchers were unable to reproduce the results of many highly-cited studies, the section examined how modern, Western science arrived at its present situation and possible ways forward. Science journalists Ivan Oransky and Adam Marcus offered “Two Cheers for the Retraction Boom,” suggesting that increasing retractions were a sign of self-correction within science. Former law and psychology professor and journal editor Barbara Spellman gave an analysis of the demographic trends in science and science publishing that led to the crisis. She suggested possible solutions, recommending moves towards open science frameworks and alternative venues for published research, including online-only journals.The biggest stir, though, was created by Arizona State University professor Dan Sarewitz’s bracing call for “Saving Science.” In Sarewitz’s view, the most productive way to practice science is actually to avoid the ideal of curiosity-driven investigation unfettered by an aim to solve specific technical problems. “Scientific knowledge advances most rapidly, and is of most value to society, not when its course is determined by the ‘free play of free intellects’ but when it is steered to solve problems — especially those related to technological innovation,” Sarewitz writes. The problem-solving approach to science, in large part driven by U.S. military research funding, resulted in numerous discoveries which made possible many of the advances — from microprocessors to the Internet — that underpin technologies used widely today. In Sarewitz’s view, basic research without an end-goal in mind can become indifferent or even irresponsible. “Advancing according to its own logic, much of science has lost sight of the better world it is supposed to help create,” he writes. TECHNOLOGY AND DISCOURSELooking towards the future, Schulman hopes to steer The New Atlantis towards other big questions, including the ethical implications of the new gene-editing technique CRISPR/Cas9 and of new innovations in cognitive science related to moral foundations theory and behavioral economics. Another question Schulman hopes to unpack is close to the central mission of The New Atlantis: the changing relationship between technology and discourse, from the invention of writing to the rise of social media. Although few people will say they have time to read a 10,000-word essay on the philosophical implications of anything, there is still a need — and a small but important audience — for such work. “The magazine format for prompting deep reflection has become much even more vital than it used to be,” Schulman says, “not simply because it provides this great avenue for interesting ideas, but because it is cultivating a style of slower discourse and slower virtue of thought.”STILL CURIOUS?Read the latest essays and news from The New Atlantis.</t>
  </si>
  <si>
    <t>Adam Keiper</t>
  </si>
  <si>
    <t>Center for the Study of Technology and Society</t>
  </si>
  <si>
    <t>grid.479141.e</t>
  </si>
  <si>
    <t>https://www.templeton.org/grant/special-issue-and-sections-in-the-new-atlantis-dedicated-to-big-questions</t>
  </si>
  <si>
    <t>https://app.dimensions.ai/details/grant/grant.6540442</t>
  </si>
  <si>
    <t>22 Philosophy and Religious Studies; 2203 Philosophy</t>
  </si>
  <si>
    <t>grant.3071649</t>
  </si>
  <si>
    <t>0632021</t>
  </si>
  <si>
    <t>ESSP Open Science Conference on Global Environmental Change: Regional Challenges</t>
  </si>
  <si>
    <t>With this award, NSF provided support to the Director of the World Climate Research Programme on behalf of the Earth System Science Partnership (ESSP) for the ESSP Open Sciences Conference entitled "Global Environmental Change Regional Challenges" that will be held in Beijing, China, 9-12 November 2006. The Global Change Open Science Conference in Amsterdam in July 2001 brought together 1400 scientists and other interested parties form 105 countries to describe, discuss and debate the latest scientific understanding of natural and human-driven changes to our planet. They examined the effects of these changes on our societies and our lives, and explored what the future might hold. Participants at the Conference signed "The Amsterdam Declaration on Global Change" which, among other things, stated". "A new system of global environmental science is required." It called for strengthening of current cooperation among the global environmental change research programs and for greater integration across disciplines, environment and development issues and the natural and social sciences. It also called for grater collaboration across national boundaries and for intensified efforts to enable the full involvement of scientists from developing countries. This Conference will provide an opportunity to review progress since that time and to focus on integrative and multidisciplinary aspects.</t>
  </si>
  <si>
    <t>2006-10-01</t>
  </si>
  <si>
    <t>2007-09-30</t>
  </si>
  <si>
    <t>Ann Henderson-Sellers; Martin Rice</t>
  </si>
  <si>
    <t>World Meteorological Organization</t>
  </si>
  <si>
    <t>http://www.nsf.gov/awardsearch/showAward?AWD_ID=0632021&amp;HistoricalAwards=false</t>
  </si>
  <si>
    <t>https://app.dimensions.ai/details/grant/grant.3071649</t>
  </si>
  <si>
    <t>grant.4883059</t>
  </si>
  <si>
    <t>DE-SC0015077</t>
  </si>
  <si>
    <t>Scalable Real-Time Anomaly Detection for Rapid, Voluminous Data Streams in Large Scale Distributed Heterogeneous Computing Environments</t>
  </si>
  <si>
    <t>Scalable Real-Time Anomaly Detection for Rapid, Voluminous Data Streams in Large Scale Distributed Heterogonous Computing Environments-Kalos Technologies, Inc., 10814 Waterbury Ridge Ln., Dayton, OH 45458-6057 
James Stephens, Principal Investigator, james.stephens@kalos-technologies.com 
Bin Wang, Business Official, bin.wang@kalos-technologies.com 
Amount:  $149,993 
To support global scale open sciences, the DoE HPC and exascale systems environments are relatively open and accept more risk in the interest of their primary mission of advancing science goals. However, scientific computing integrity and availability are paramount goals. Therefore, it becomes increasingly important to design data-driven cyber security solutions that effectively and efficiently derive actionable intelligence from heterogeneous sources of information using principled data analytic methods to defend against cyber threats and to ensure system integrity. In this phase I project, we will research and develop a scalable distributed framework to collect and process extreme-scale scientific computing integrity data and knowledge from multiple sources that collectively represent the system under study, and develop and apply customized propriety real-time adaptive, streaming processing analytics in order to monitor, understand, maintain, and improve scientific computing integrity and computer &amp; network security, combining software and hardware based approaches. Additionally, we will develop means to learning  and  maintaining  interdependent  causal  models  of  the  scientific  computation,  exascale  systems,  and computer  security  in  real-time  to  enable  root  cause  analysis,  better,  faster  recovery  to  reduce  disruptions  to scientists’ efforts. Early anomaly detection in streaming data can be extremely valuable in many domains, such as various government agencies, IT security (e.g., identify changes in employee behavior that signal a security breach), finance, vehicle tracking, health care, energy grid monitoring, e-commerce – essentially in any application where there are sensors that produce important data changing over time. The technologies developed offer significant improvements over existing methods of anomaly detection for streaming data in real time. In today’s world where the amount of data being collected is exploding, the opportunity for detecting anomalies is exploding along with it. The market demand for the developed technologies and the ensuing software products is enormous. The developed technologies are universally applicable in many different domains where real-time streaming data analytics are essential. Scientific computing integrity and availability are paramount for DoE HPC networking and systems. This project designs and studies data-driven cyber security solutions that effectively and efficiently derive actionable intelligence from heterogeneous sources of information using principled data analytic methods to defend against cyber threats and to ensure system integrity.</t>
  </si>
  <si>
    <t>2016-02-22</t>
  </si>
  <si>
    <t>2016-11-21</t>
  </si>
  <si>
    <t>James Stephens</t>
  </si>
  <si>
    <t>Kalos Technologies (United States)</t>
  </si>
  <si>
    <t>grid.455659.e</t>
  </si>
  <si>
    <t>https://pamspublic.science.energy.gov/WebPAMSExternal/Interface/Common/ViewPublicAbstract.aspx?rv=05c034c5-171f-4c09-b831-00eed6cf348d&amp;rtc=24&amp;PRoleId=10</t>
  </si>
  <si>
    <t>https://app.dimensions.ai/details/grant/grant.4883059</t>
  </si>
  <si>
    <t>0801 Artificial Intelligence and Image Processing; 0806 Information Systems; 0803 Computer Software; 0802 Computation Theory and Mathematics; 08 Information and Computing Sciences; 08 Information and Computing Sciences; 08 Information and Computing Sciences; 08 Information and Computing Sciences</t>
  </si>
  <si>
    <t>grant.4446412</t>
  </si>
  <si>
    <t>DE-FG02-11ER90212</t>
  </si>
  <si>
    <t>Genetic Algorithm Driven Molecular Structure Determination and Visualization for Real-Time Decision Support</t>
  </si>
  <si>
    <t>In support of the primary mission of user facilities operated by BES under the Department of Energy for producing data for users in support of open science and basic research, a system enabling live data streaming, processing, visualization, and storage of data is proposed for real-time analysis and control decision support built upon Orbiter. Bottlenecks for instrument scientists currently lie in computational and data workflow complexities, and a lack of tools that allow real-time refinement to occur while samples are still in the instrument. Using the Genetic Algorithm Driven Decision Support System (GADDSS) the instrument user can steer the analysis as well as the instrument in support of the fastest time to solution. GADDSS aims to utilize parallel HPC resources to aide in the molecular structure determination, refinement, and visualization for the TOPAZ and SNAP instruments at the Spallation Neutron Source by providing a conduit for real-time on-the-fly analysis and experiment decision support. General statement of how this problem is being addressed The Orbiter platform will provide federated user authentication and facilitate live data streaming, processing, visualization and storage enabling real-time experiment decision support. Orbiter is comprised of modular, scalable, and secure services that provide a solid foundation for building sophisticated capabilities and user interfaces that can be used to facilitate live data processing and visualization for a samples molecular structure of while it is still in the beam, allowing for enhanced experiment control and beam time optimization. We propose that this platform can be extended to support other instruments and DOE BES facilities to provide real-time decision support for facility users.Commercial Applications and Other Benefits: The successful development of the proposed Department of Energy Genetic Algorithm Driven Decision Support System (GADDSS) will directly benefit US X-ray and neutron facilities. The early adopters, the TOPAZ and SNAP instruments at the Spallation Neutron Source, will have the potential to more efficiently utilize beam experiment time. This will lead to more broad based application on other instruments and at other DOE BES facilities</t>
  </si>
  <si>
    <t>2011-06-17</t>
  </si>
  <si>
    <t>2012-05-16</t>
  </si>
  <si>
    <t>Mark Green</t>
  </si>
  <si>
    <t>Tech-X Corporation (United States)</t>
  </si>
  <si>
    <t>grid.448325.c</t>
  </si>
  <si>
    <t>United States Department of Energy</t>
  </si>
  <si>
    <t>https://www.sbir.gov/sbirsearch/detail/373052</t>
  </si>
  <si>
    <t>https://app.dimensions.ai/details/grant/grant.4446412</t>
  </si>
  <si>
    <t>03 Chemical Sciences; 08 Information and Computing Sciences; 08 Information and Computing Sciences; 0306 Physical Chemistry (incl. Structural); 0806 Information Systems; 0801 Artificial Intelligence and Image Processing</t>
  </si>
  <si>
    <t>grant.7733210</t>
  </si>
  <si>
    <t>1841475</t>
  </si>
  <si>
    <t>Laura Cadonati</t>
  </si>
  <si>
    <t>http://www.nsf.gov/awardsearch/showAward?AWD_ID=1841475&amp;HistoricalAwards=false</t>
  </si>
  <si>
    <t>https://app.dimensions.ai/details/grant/grant.7733210</t>
  </si>
  <si>
    <t>grant.3471169</t>
  </si>
  <si>
    <t>9904344</t>
  </si>
  <si>
    <t>Coordination of PEP I Research Activities</t>
  </si>
  <si>
    <t>Abstract ATM-9904344 Seltzer, Geoffrey 0. Syracuse University Title: Coordination of PEP I Research Activities This proposal seeks funds for coordination of research activities along the Pole-Equator-Pole I (PEP I) transect of the Past Global Changes (PAGES) project. Prior grants to V. Markgraf; INSTAAR, established the first PEP I office in 1993. Project leadership has now been transferred to G. Seltzer, Syracuse University, and the requested funds will be used to continue the activities of the PEP I office over the next five years. In March 1998 a meeting of PEP I was held in Merida, Venezuela, which ended the first five years of coordinated activity along this transect. The meeting preceded the open science meeting of PAGES, which was held in London, England, in May 1998. As an outcome of these two meetings, many areas of scientific focus warrant continued coordination and analysis during the next phase of PEP I activity. Based on these areas of emphasis, themes will be chosen for a series of annual workshops. The intent of the workshops will be to address the following questions: (1) what is the nature of the extant paleodata in the Americas and where are the critical gaps in these data, especially in the tropics and South America? (2) what is the current understanding of climatic teleconnections between the northern and southern hemispheres with regard to these overriding themes? and (3) other than a compendium of current projects and data, how can a synthesis of observations and interpretations be developed for these themes? These workshops will culminate in the next PEPI science meeting at which these syntheses on the proposed themes as well as other questions will be presented and published. The role of the PEP I office in carrying out these objectives will be to help organizers obtain funding for these workshops by providing preliminary focus, ideas, and contacts. The project leader of PEPI will continue to act as the representative of the PEP I transect to meetings of PAGES and other related projects. Contact with the scientific community will be maintained through the PAGES and IGBP newsletters and through the World Wide Web. Finally, the PEP I office will organize the next science meeting of the transect.</t>
  </si>
  <si>
    <t>1999-07-01</t>
  </si>
  <si>
    <t>2005-06-30</t>
  </si>
  <si>
    <t>Geoffrey Seltzer; Scott Samson</t>
  </si>
  <si>
    <t>Syracuse University</t>
  </si>
  <si>
    <t>grid.264484.8</t>
  </si>
  <si>
    <t>http://www.nsf.gov/awardsearch/showAward?AWD_ID=9904344&amp;HistoricalAwards=false</t>
  </si>
  <si>
    <t>https://app.dimensions.ai/details/grant/grant.3471169</t>
  </si>
  <si>
    <t>grant.7939517</t>
  </si>
  <si>
    <t>01FP1723</t>
  </si>
  <si>
    <t>Verbundvorhaben: 'Gendering MINT digital - Open Science aktiv gestalten', Teilvorhaben III: Partizipative Mediografien für Open-Science-Module</t>
  </si>
  <si>
    <t>Joint project: 'Gendering MINT digital - actively shaping open science', subproject III: participatory mediographies for open science modules</t>
  </si>
  <si>
    <t>Offenburg University of Applied Sciences</t>
  </si>
  <si>
    <t>grid.440974.a</t>
  </si>
  <si>
    <t>https://foerderportal.bund.de/foekat/jsp/SucheAction.do?actionMode=view&amp;fkz=01FP1723</t>
  </si>
  <si>
    <t>https://app.dimensions.ai/details/grant/grant.7939517</t>
  </si>
  <si>
    <t>grant.3861361</t>
  </si>
  <si>
    <t>BB/L024071/1</t>
  </si>
  <si>
    <t>2018-10-30</t>
  </si>
  <si>
    <t>Paul Julian Kersey; Paul Flicek</t>
  </si>
  <si>
    <t>http://gtr.rcuk.ac.uk/project/31BAF2A8-06B6-4C56-866A-C5C21744DA27</t>
  </si>
  <si>
    <t>https://app.dimensions.ai/details/grant/grant.3861361</t>
  </si>
  <si>
    <t>grant.6129232</t>
  </si>
  <si>
    <t>26280121</t>
  </si>
  <si>
    <t>Knowledge construction and scholarly communication in an era of digital and open science</t>
  </si>
  <si>
    <t>Recently academic research has been based on digital environments. This research project was designed to find out how the “openness” and “sharing” in academic research have progressed. The ratio of open access of research articles in the entire fields has reached more half. The new style of articles in electronic journals which are feasible for digital reading gradually became popular. Although in the advanced initiative case the research data sharing have improved, researchers in many fields have complex feeling or attitude for data sharing. Because researchers cannot separate data sharing from research practices, it make more difficult to achieve data sharing widely. The issues or problem of data sharing should be examined from all angles.</t>
  </si>
  <si>
    <t>2014-04-01</t>
  </si>
  <si>
    <t>Keiko KURATA; Shinya KATO; Chikako MAEDA; Keiko YOKOI; Shuichi UEDA; Kazuhiro HAYASHI; Emi ISHITA; Chihiro KUNIMOTO; Tomoko MORIOKA; Mamiko MATSUBAYASHI; Shinji MINE; Yosuke MIYATA; Yukiko SAKAI</t>
  </si>
  <si>
    <t>https://kaken.nii.ac.jp/grant/KAKENHI-PROJECT-26280121</t>
  </si>
  <si>
    <t>https://app.dimensions.ai/details/grant/grant.6129232</t>
  </si>
  <si>
    <t>0804 Data Format; 08 Information and Computing Sciences</t>
  </si>
  <si>
    <t>grant.8105224</t>
  </si>
  <si>
    <t>9a26d02d-f58d-491e-bc2f-bc677ed1c807</t>
  </si>
  <si>
    <t>Национальный агрегатор открытых репозиториев российских университетов</t>
  </si>
  <si>
    <t>National aggregator of open repositories of Russian universities</t>
  </si>
  <si>
    <t>Открытые репозитории существуют во всем мире и являются обязательными компонентами Открытой науки. Такие репозитории позволяют авторам размещать в них свои статьи по модели «зеленого открытого доступа». Одним из шагов перехода к Открытой науке является объединение всех репозиториев на единой платформе национального агрегатора. Национальные платформы созданы в десятках стран. В регистре http://roar.eprints.org зарегистрирован 61 российский репозиторий (в т.ч. 19 университетских). Но в России не существует единого пространства для сбора информации и предоставления доступа ко всем открытым научным статьям российских ученых, национальная платформа не создана. Поисковые системы не всегда могут проиндексировать статьи в базах данных, и исследователь должен последовательно проводить поиск во всех известных ему репозиториях. В рамках проекта будет создан портал, объединяющий ресурсы существующих репозиториев российских университетов и предоставляющий сервис ведения репозиториев для организаций, у которых нет возможностей делать это самостоятельно. Для организации такого портала на основе протокола OAI-PMH будут разработаны единые форматы хранения и протоколы обмена информацией. Будет построен технологический процесс функционирования портала, обеспечивающий автоматический сбор новых поступлений статей, индексирование метаданных и полных текстов статей, предоставление к ним открытого доступа на портале или в репозитории - источнике данных. Для обеспечения долговременного хранения научных статей, размещенных в репозиториях участников проекта, будет разработан сервис хранения необходимого количества копий на серверах портала. Созданный портал обеспечит единую точку доступа к научным репозиториям участников проекта, что существенно повысит удобство и полноту поиска. Одной из задач проекта станет популяризация идеи открытого доступа к научным статьям, ответственности ученых перед обществом. Для этого будет проведена работа по привлечению ученых к размещению их статей в открытых репозиториях. Также будет проведено обучение по созданию, развитию и поддержке открытых репозиториев на основе свободного программного обеспечения.Благополучателями проекта являются исследователи, которым будет доступно большое количество статей, ранее недоступных или труднодоступных. Привлечение к проекту благополучателей и авторов научных статей будет организовано через e-mail рассылку, публикации и конференции НЭИКОН, лекции и семинары для молодых ученых в университетах - партнерах проекта.</t>
  </si>
  <si>
    <t>Open repositories exist all over the world and are indispensable components of Open Science. Such repositories allow authors to post their articles in them according to the "green open access" model. One of the steps to transition to Open Science is the unification of all repositories on a single platform of the national aggregator. National platforms have been created in dozens of countries. In the register http://roar.eprints.org, 61 Russian repositories are registered (including 19 university ones). But in Russia there is no single space for collecting information and providing access to all open scientific articles of Russian scientists, a national platform has not been created. Search engines may not always index articles in databases, and a researcher should consistently search all repositories known to him. As part of the project, a portal will be created combining the resources of existing repositories of Russian universities and providing a repository maintenance service for organizations that do not have the ability to do this on their own. To organize such a portal based on the OAI-PMH protocol, uniform storage formats and information exchange protocols will be developed. A technological process will be built for the functioning of the portal, which will automatically collect new arrivals of articles, index metadata and full texts of articles, provide them with open access on the portal or in the data source repository. To ensure long-term storage of scientific articles hosted in the repositories of project participants, a service will be developed for storing the required number of copies on the portal servers. The created portal will provide a single access point to the scientific repositories of project participants, which will significantly increase the convenience and completeness of the search. One of the objectives of the project will be to popularize the idea of open access to scientific articles, the responsibility of scientists to society. To this end, work will be carried out to attract scientists to post their articles in open repositories. Training will also be provided on the creation, development and support of open repositories based on free software.The beneficiaries of the project are researchers who will have access to a large number of articles previously inaccessible or difficult to access. Involvement of beneficiaries and authors of scientific articles in the project will be organized through the e-mail newsletter, publications and conferences of NEICON, lectures and seminars for young scientists at the partner universities of the project.</t>
  </si>
  <si>
    <t>RUB</t>
  </si>
  <si>
    <t>Некоммерческое партнерство "Национальный Электронно-Информационный Консорциум"</t>
  </si>
  <si>
    <t>Council for Grants of the President of the Russian Federation</t>
  </si>
  <si>
    <t>https://президентскиегранты.рф/public/application/item?id=9a26d02d-f58d-491e-bc2f-bc677ed1c807</t>
  </si>
  <si>
    <t>https://app.dimensions.ai/details/grant/grant.8105224</t>
  </si>
  <si>
    <t>grant.7058909</t>
  </si>
  <si>
    <t>1714446</t>
  </si>
  <si>
    <t>Advancing System Justification Theory</t>
  </si>
  <si>
    <t>This award was provided as part of NSF's Social, Behavioral and Economic Sciences Postdoctoral Research Fellowships program. The goal of the SPRF program is to prepare promising, early career doctoral-level scientists for scientific careers in academia, industry or private sector, and government. SPRF awards involve two years of training under the sponsorship of established scientists and encourage Postdoctoral Fellows to perform independent research. NSF seeks to promote the participation of scientists from all segments of the scientific community, including those from underrepresented groups, in its research programs and activities; the postdoctoral period is considered to be an important level of professional development in attaining this goal. Each Postdoctoral Fellow must address important scientific questions that advance their respective disciplinary fields. Many social groups are disadvantaged in society, which can have a negative impact on their lives. System Justification Theory (SJT) has been widely used to examine many forms of inequality. Sexual minorities are disadvantaged in many ways, yet there has been little research on this topic from an SJT perspective. This project examines how several attitudes and beliefs impact sexual minorities' life experiences such as "coming out", coping with discrimination, and participating in political activism. This research is scientifically important because it builds on and expands psychological and political theory by applying what we have learned in other domains to increase our understanding of the experiences of sexual minorities. This research may benefit sexual minorities, and society more broadly, in many ways. Sexual minorities currently experience high rates of mental health problems (e.g., loneliness, depression, anxiety). This research may aid in promoting mental health, well-being, and physical health among sexual minorities. In addition, this research may help improve the functioning of organizations by, for example, increasing diversity, acceptance, and group functioning in the workplace. System Justification Theory (SJT) is a political psychological theory aimed at understanding how people respond to a wide range of social inequalities and discrimination (e.g., inequality based on race, gender, social class). This theory has been used to examine how members of both advantaged and disadvantaged groups respond to inequality and discrimination. To date, relatively little research has used SJT to understand the experiences of sexual minorities. The purpose of this research is to expand the purview of system justification theory by developing and testing a theoretical account for how sexual minorities respond to heterosexism based on psychological and situational factors. First, this project involves collecting data from a diverse range of sexual minorities to understand variability in the experiences of sexual minorities based on their life experiences, beliefs, and values. Factors such as the internalization of negative stereotypes and beliefs about gays and lesbians are hypothesized to play an important role. This project also involves experimentally examining how sexual minorities respond to a range of experiences that may occur in their everyday life to understand how sexual minorities cope with and react to heterosexism and discrimination. For instance, sexual minorities may respond to negative experiences and threats to their well-being by being less open about their sexuality or engaging in political activism. This research will help determine the extent to which previous findings within a System Justification framework may apply to sexual minorities, and inform attempts to improve the functioning of our increasingly diverse society. After publication, research materials and de-identified data will be made available to other researchers on the Open Science Framework to facilitate further research on sexual minorities' experiences.</t>
  </si>
  <si>
    <t>Mark Hoffarth</t>
  </si>
  <si>
    <t>Hoffarth                Mark           R</t>
  </si>
  <si>
    <t>http://www.nsf.gov/awardsearch/showAward?AWD_ID=1714446&amp;HistoricalAwards=false</t>
  </si>
  <si>
    <t>https://app.dimensions.ai/details/grant/grant.7058909</t>
  </si>
  <si>
    <t>11 Medical and Health Sciences; 17 Psychology and Cognitive Sciences; 1117 Public Health and Health Services; 1701 Psychology</t>
  </si>
  <si>
    <t>grant.6936910</t>
  </si>
  <si>
    <t>1714726</t>
  </si>
  <si>
    <t>Interactions between word learning and visual category development in infancy</t>
  </si>
  <si>
    <t>This award was provided as part of NSF's Social, Behavioral and Economic Sciences Postdoctoral Research Fellowships (SPRF) program. The goal of the SPRF program is to prepare promising, early career doctoral-level scientists for scientific careers in academia, industry or private sector, and government. SPRF awards involve two years of training under the sponsorship of established scientists and encourage Postdoctoral Fellows to perform independent research. NSF seeks to promote the participation of scientists from all segments of the scientific community, including those from underrepresented groups, in its research programs and activities; the postdoctoral period is considered to be an important level of professional development in attaining this goal. Each Postdoctoral Fellow must address important scientific questions that advance their respective disciplinary fields. To learn a concrete noun (e.g., dog), infants must learn how to generalize this word to multiple instances from the same category (e.g., to both golden retrievers and Chihuahuas). How do infants accomplish this feat? The overarching goal of this project is to broaden our understanding of how infants learn the visual categories that words refer to. Specifically, this project tests whether novel labels serve as social cues to help infants form more specific representations of new visual categories. To accomplish this, the project will fuse techniques from vision science and word learning to examine the kind of visual information infants map to novel words (vs. novel tones) during short eye-tracking experiments. Furthermore, the project will model infants' behaviors using computational models of word learning. Thus, this project will paint a detailed picture of the visual information that infants map to novel words. The outcome of this proposal could have implications for children with autism spectrum disorders (ASD), who tend to have difficulty processing social cues during word learning. Eventually, performance on these short eye-tracking tasks could serve as assessments for infants at-risk for ASD and as outcome measures in ASD intervention studies. Finally, this project will also create new datasets and tools that will be made publicly available using the Open Science Framework. How do infants generalize from individual instances to learn the visual category that a word refers to? Perhaps language plays a role in binding instances together. Prior work suggests that when infants hear a novel label (versus a novel tone), they expect to see objects from a new visual category. However, if infants treat novel labels as strong social cues that they should form an object category, Bayesian models of word learning predict that novel labels should also help infants form a more specific representation of this category. This project tests this hypothesis by combining eye-tracking behavioral experiments, computational models of early visual processing, and Bayesian models of word learning. First, the project will examine if labels help infants form tighter visual representations of novel categories with respect to other, novel objects. Second, the project will examine if labels change the kinds of visual features (e.g., texture vs. 3D form) infants use to represent novel categories, leveraging both texture synthesis models and 3D printing techniques. Third, the project will examine if an optimal model of Bayesian word learning predicts the behavioral results. This project takes a novel approach to studying early word learning by incorporating modern tools from visual perception, and thus makes new connections between the fields of language acquisition and visual cognitive development while furthering our understanding of both.</t>
  </si>
  <si>
    <t>Bria Long; Michael Frank</t>
  </si>
  <si>
    <t>Long                    Bria</t>
  </si>
  <si>
    <t>http://www.nsf.gov/awardsearch/showAward?AWD_ID=1714726&amp;HistoricalAwards=false</t>
  </si>
  <si>
    <t>https://app.dimensions.ai/details/grant/grant.6936910</t>
  </si>
  <si>
    <t>17 Psychology and Cognitive Sciences; 17 Psychology and Cognitive Sciences; 1702 Cognitive Sciences; 1701 Psychology</t>
  </si>
  <si>
    <t>grant.7869666</t>
  </si>
  <si>
    <t>34944</t>
  </si>
  <si>
    <t>The Open SSH infrastructure will examine the history of Canadian SSH publications in English and French and bring a significant number of them into a new web portal with interactive data exploration, discovery, and analysis tools to support novel historic
(TotalProjectCostCAD:451120; MRIFundingCAD:180447; MRI:Pram)</t>
  </si>
  <si>
    <t>2016-05-05</t>
  </si>
  <si>
    <t>2021-05-04</t>
  </si>
  <si>
    <t>Christopher Collins</t>
  </si>
  <si>
    <t>University of Ontario Institute of Technology</t>
  </si>
  <si>
    <t>grid.266904.f</t>
  </si>
  <si>
    <t>Ministry of Research, Innovation and Science</t>
  </si>
  <si>
    <t>https://app.dimensions.ai/details/grant/grant.7869666</t>
  </si>
  <si>
    <t>grant.2768520</t>
  </si>
  <si>
    <t>EP/I030824/1</t>
  </si>
  <si>
    <t>Synthetic Biology: Generativity and the Limits of Intellectual Property</t>
  </si>
  <si>
    <t>Synthetic Biology: Generativity and the Limits of Intellectual PropertyGood science can make for good business, but only through the tortured road of property arrangements. Synthetic biologyis an emerging area of technology that brings engineering and biology together, creating unprecedented potential for the rational construction of living organisms with desirable qualities and characteristics. This project allows the principal investigator from the social sciences to discipline hop to synthetic biology. During this period she will explore property and licensing models in synthetic biology by studying the unique aspects of this technology as well as the limitations that are at the heart of intellectual property laws. The investigator will be hosted at Imperial college London, at the Centre for synthetic Biology and Innovation - itself a new joint initiative between Imperial and LSE. There are two main themes that will inform the year long project. The first is the need to anticipate the unique ways in which synthetic biology may challenge conventional principles of patentability. In synthetic biology, problematic aspects of software patents are compounded by unsettled patentability issues in biotechnology, with a consequent exacerbation of legal and policy uncertainty. Good legal policy in this area requires commentators who are skilled not just in the facts of the technology, but also well informed of the research heuristics in this field - skills that the principal investigator will learn during the period of immersion in synthetic biology.The second theme is the unprecedented 'generativity' of synthetic biology. 'Generativity' is a term coined and defined by Jonathan Zittrain in the context of the internet and in essence refers to the ever shrinking technological open spaces on the internet which can give rise to endless innovations due to open legal environments that are maintained through the selective application and non application of copyright, patenting or licensing regimes. It is in this respect that useful comparisons may be made between synthetic biology and the internet that makes end users, collaborators and contributors uniquely prominent.Synthetic biology currently appears to be imbued with an ethos of open science and a distaste for intellectual property. Various initiatives such as the BioBrick Foundation and the Bioconductor project seek to stall the creep of intellectual property, however proprietary technology is already here with synthetic biology patents, possible copyright protection for artificial DNA, privately owned central resources, licensing regimes and public domain resources. The property puzzle raised by intellectual property rights and by alternatives to intellectual property rights is a complex one - the mix of public, common and private property can result in either the stimulation or the dampening of innovation.The discipline hop (or discipline synthesis which may be a more accurate term for the project) will lead to two related goals:Aim 1 - To study the fundamentals of synthetic biology and isolate aspects of the technology that challenge core standards, general principles, and conventional methodology in patent law.Aim 2 - To unravel the property puzzle surroundiing synthetic biology as resource and as product, to examine the role of newly emerging institutions and actors; and to define parameters that are necessary to maintain and grow innovation.It is not uncommon for intellectual property law commentators to write about new developments in technologies, but for reasons central to the proposal, they often remain 'external' experts. In contrast this project provides a unique opportunity to embed a legal academic within synthetic biology for long term cross disciplinary benefit.</t>
  </si>
  <si>
    <t>Sivaramjani Thambisetty</t>
  </si>
  <si>
    <t>London School of Economics and Political Science; University of Copenhagen; University of Edinburgh</t>
  </si>
  <si>
    <t>grid.13063.37; grid.5254.6; grid.4305.2</t>
  </si>
  <si>
    <t>United Kingdom; Denmark; United Kingdom</t>
  </si>
  <si>
    <t>http://gtr.rcuk.ac.uk/project/8C4A025E-46C2-487D-A86D-CB7152F011B2</t>
  </si>
  <si>
    <t>https://app.dimensions.ai/details/grant/grant.2768520</t>
  </si>
  <si>
    <t>grant.8600750</t>
  </si>
  <si>
    <t>1D41F625-DA38-48C5-8373-9654430C098C</t>
  </si>
  <si>
    <t>Открытая наука России</t>
  </si>
  <si>
    <t>Open science of Russia</t>
  </si>
  <si>
    <t>Целевая аудитория проекта — российские потребители и создатели научной информации, испытывающие проблемы с доступом к научной литературе и продвижением своих работ в мировое научное пространство. Проект решает проблемы целевой аудитории за счет развития инфраструктуры Открытой науки в России. "Открытая наука — движение, цель которого — сделать научные исследования, данные и их распространение доступными для всех уровней заинтересованного общества, будь то любители или профессионалы" (Википедия). Проект использует один из инструментов Открытой науки — Открытые репозитории, ОР  (https://www.fosteropenscience.eu/foster-taxonomy/open-science).ОР для пользователей — легальный инструмент получения бесплатного доступа к научной информации.ОР для авторов — эффективный инструмент научной коммуникации, продвижения научных статей в мировое информационное пространство и увеличения их цитирования и использования.Проект развивает национальную сеть российских ОР вокруг уже существующего центрального хаба — технологической платформы-агрегатора openrepository.ru (НОРА). Проект реализуется по трем направлениям:1. Масштабирование сети ОР и модернизация ОР и платформы проекта в соответствии с новыми международными требованиями. Особое внимание будет уделено университетам, удаленным от крупных научных центров, а также медицинским и педагогическим вузам. 2. Рост числа ресурсов проекта и их интеграция с мировыми открытыми системами, развитие новых сервисов для авторов. 3. Популяризация проекта, расширение целевой аудитории, повышение информационной и правовой грамотности целевых групп проекта.Основные планируемые работы и результаты: 1.  Будет увеличено число ОР и расширена география проекта.  Будут усовершенствованы метаданные документов за счет полей цифровых идентификаторов: объекта (DOI) и исследователя (ORCID) и поля правового статуса документа. Будет обеспечена проверка ресурсов проекта на плагиат нового уровня. Будет создан рейтинг ОР России. Будут подготовлены методические рекомендации и проведен вебинар для разработчиков. 2. Будет увеличено число ресурсов проекта за счет мониторинга международных наукометрических баз данных (МНБД) с использованием API к МНБД и/или библиотеки поисковых предписаний.  Будет разработана технология определения правового статуса статей по данным МНБД и SHERPA/RoMEO (www.sherpa.ac.uk/romeo/). Ресурсы всех ОР проекта будут интегрированы в OpenDOAR (http://v2.sherpa.ac.uk/opendoar/).  В соответствии с новыми требованиями и стандартами будет создано API к платформе НОРА.Для пополнения личных кабинетов авторов в ORCID платформа НОРА будет интегрирована с ORCID.  Будут разработаны методические указания для авторов и рекомендации для разработчиков по интеграции ОР с ORCID. 3. Будут проведены семинары в 5 регионах РФ. Будет проведена кампания в прессе и опубликованы статьи в научных журналах.  Будет создана дорожная карта проекта.  Для оценки результатов проекта будет проведен опрос общественного мнения.</t>
  </si>
  <si>
    <t>The target audience of the project is Russian consumers and creators of scientific information who are experiencing problems with access to scientific literature and promoting their work in the world scientific space. The project solves the problems of the target audience by developing the infrastructure of Open Science in Russia. “Open science is a movement whose goal is to make scientific research, data and its dissemination accessible to all levels of the interested society, whether it’s amateur or professional” (Wikipedia). The project uses one of the tools of Open Science - Open repositories, OP (https://www.fosteropenscience.eu/foster-taxonomy/open-science).OP for users is a legal tool for obtaining free access to scientific information.OP for authors is effective a tool for scientific communication, promoting scientific articles in the global information space and increasing their citation and use. The project develops a national network of Russian PRs around an existing central hub - the openrepository.ru technology aggregator platform (NORA). The project is implemented in three areas: 1. Scaling of the PR network and modernization of the PR and the project platform in accordance with new international requirements. Particular attention will be paid to universities remote from major research centers, as well as medical and pedagogical universities. 2. The increase in the number of project resources and their integration with global open systems, the development of new services for authors. 3. Promoting the project, expanding the target audience, increasing the information and legal literacy of the target groups of the project. Main planned work and results: 1. The number of PRs and the geography of the project will be expanded. The document metadata will be improved due to the fields of digital identifiers: object (DOI) and researcher (ORCID) and the legal status field of the document. Verification of project resources for plagiarism of a new level will be provided. A rating of the Russian Federation will be created. Guidelines will be prepared and a webinar for developers will be held. 2. The number of project resources will be increased by monitoring international scientometric databases (MNBD) using the API to the MNBD and / or library of search prescriptions.  A technology will be developed to determine the legal status of articles according to the MNBD and SHERPA / RoMEO (www.sherpa.ac.uk/romeo/). Resources of all PR projects will be integrated into OpenDOAR (http://v2.sherpa.ac.uk/opendoar/). In accordance with the new requirements and standards, an API will be created for the NORA platform. To replenish the authors' personal accounts in ORCID, the NORA platform will be integrated with ORCID. Guidelines for authors and recommendations for developers on integrating ORs with ORCIDs will be developed. 3. Seminars will be held in 5 regions of the Russian Federation. A press campaign and articles in scientific journals will be conducted. A project roadmap will be created. A public opinion poll will be conducted to evaluate the results of the project.</t>
  </si>
  <si>
    <t>https://президентскиегранты.рф/public/application/item?id=1D41F625-DA38-48C5-8373-9654430C098C</t>
  </si>
  <si>
    <t>https://app.dimensions.ai/details/grant/grant.8600750</t>
  </si>
  <si>
    <t>grant.4312202</t>
  </si>
  <si>
    <t>1458689</t>
  </si>
  <si>
    <t>Philip Blood</t>
  </si>
  <si>
    <t>http://www.nsf.gov/awardsearch/showAward?AWD_ID=1458689&amp;HistoricalAwards=false</t>
  </si>
  <si>
    <t>https://app.dimensions.ai/details/grant/grant.4312202</t>
  </si>
  <si>
    <t>0801 Artificial Intelligence and Image Processing; 0604 Genetics; 0803 Computer Software; 0806 Information Systems; 08 Information and Computing Sciences; 06 Biological Sciences; 08 Information and Computing Sciences; 08 Information and Computing Sciences</t>
  </si>
  <si>
    <t>grant.6960274</t>
  </si>
  <si>
    <t>618822</t>
  </si>
  <si>
    <t>Powering clinical trials research through a secure and integrated data management platform</t>
  </si>
  <si>
    <t>As the quantity of data generated in all sectors of Canadian life continues to grow exponentially, new tools are needed to amalgamate and analyze them in a secure and reliable way. This is perhaps most evident in the fields of biomedicine and health care, where there is a natural tension between trends in open science that favour the widespread sharing of data, and the need to maintain the privacy and sanctity of personal health information. To fully realize the potential of biomedical Big Data to advance discovery in medicine, new tools are needed to ensure that data can be used to the fullest extent possible, while still protecting the privacy of Canadian patients.To achieve this goal, our team of researchers at Queen's University will partner with Indoc Research, a not-for-profit company that builds research infrastructure focused on data management and analytics. Together we will develop FoRCE - Focus on Research and Clinical Evaluation - a platform for the secure sharing of clinical, physiologic, and genomic data from patients in Canada's Intensive Care Units. These data provide an optimal use case for the development of FoRCE, but will not be its only area of application. The principles applied will translate to other areas of health care, as well as other industries, in which protected data must be shared and analyzed in real time.The FoRCE platform will accelerate discovery-oriented research in critical care, delivering improved outcomes for critically ill and injured patients in Canada and beyond. FoRCE will also strengthen Canada's position in the Information Technology sector, raising the profile of Canadian research and industry in the fast-growing world of data analytics and cybersecurity.</t>
  </si>
  <si>
    <t>2018-03-31</t>
  </si>
  <si>
    <t>David Maslove; Parvin Mousavi</t>
  </si>
  <si>
    <t>Queen's University</t>
  </si>
  <si>
    <t>Queen's University; IBM (Canada)</t>
  </si>
  <si>
    <t>grid.410356.5; grid.292504.8</t>
  </si>
  <si>
    <t>Canada; Canada</t>
  </si>
  <si>
    <t>Natural Sciences and Engineering Research Council</t>
  </si>
  <si>
    <t>http://www.nserc-crsng.gc.ca/ase-oro/Details-Detailles_eng.asp?id=618822</t>
  </si>
  <si>
    <t>https://app.dimensions.ai/details/grant/grant.6960274</t>
  </si>
  <si>
    <t>grant.2785429</t>
  </si>
  <si>
    <t>AH/K006320/1</t>
  </si>
  <si>
    <t>Heritage and Science: Working Together in the CARE of Rock Art</t>
  </si>
  <si>
    <t>Open-air rock art panels are an iconic component of the UK's prehistoric heritage. Over 3500 rock art panels still exist across the UK from the Neolithic and Early Bronze Age periods, between 6000 and 3800 years ago. However, this art is non-renewable and there is growing evidence that the rate of panel deterioration is increasing in association with environmental change. As such, management interventions are urgently needed, but the underpinning science essential to guide approaches and decisions is still quite limited, especially for identifying panels at greatest risk and developing holistic strategies to sustain rock art survival into the future.
With this background, we performed various scientific investigations over the past three years on the environmental and mineralogical basis of rock art deterioration in Northumberland to identify factors most associated with panel deterioration. This highly successful work showed that panel condition was strongly correlated to local soil salinity and the height of each panel, and also showed that panel deterioration was a non-linear process over time. Therefore, we have a growing understanding of the scientific basis of deterioration. However, this early work employed a condition assessment method that was excellent for research, but did not consider the uniqueness of panel attributes for prioritising panel care nor was it fully usable by non-specialists without assistance; both traits we feel are essential for widespread implementation. 
This project will rectify these initial shortcomings by co-producing a user-friendly condition assessment, risk evaluation (CARE) toolkit and how-to-guide. The proposed work fits perfectly into the AHRC's innovative "Care for the Future" theme as it provides us with an opportunity to expand our successful scientific research, but then uses an arts and humanities approach to translate our "science" into a more workable human tool for protecting rock art. 
We first will use a participatory/co-production approach with heritage managers, end-users (e.g., land managers/owners and volunteers) to define required CARE outcomes. New environmental data then will be obtained for rock art new locations in Northumberland, the Republic of Ireland and Scotland to further calibrate and validate the CARE tool. In parallel, focus groups and pilots in Northumberland will be used to co-produce outcomes amenable to non-specialists. Ultimately, we will generate a scientifically-grounded, user-friendly toolkit, which includes a "how-to-guide" for field use that will assist end-users in making decisions on panel care without specialist expertise. In essence, we will create an "early warning" system for use by non-specialists, which will aid heritage managers in their safeguarding of rock art. 
The project employs cross-disciplinary scholarship (i.e., environmental science, management, and resource expertise) and co-production with local communities and end-users. The work endeavours to make the core science behind our recommendations easily understood and publicly available via a range of dissemination routes, and to contribute to the growing ethos of Open Science reflected in the cultural/heritage sector and the natural and physical sciences. Our project specifically builds on two AHRC/EPSRC-funded Heritage and Science Cluster themes, "Decay of ancient stone monuments" and "Transformation and resilience of our landscapes, archaeology and built heritage: defining responses to societal and environmental pressures". Both Clusters assessed the role of environmental resilience on stone monument protection, which we now combine in our efforts to further develop the CARE outcomes. The project involves academics from Newcastle University, Queen's University, Belfast, and University of West Scotland with Project Partners from English Heritage, Northumberland County Council, and Northumberland National Park. All activities will be guided by a Steering Committee.</t>
  </si>
  <si>
    <t>2013-02-01</t>
  </si>
  <si>
    <t>Aron David Mazel; Patricia Warke; David William Graham</t>
  </si>
  <si>
    <t>Newcastle University</t>
  </si>
  <si>
    <t>Newcastle University; University of the West of Scotland; Northumberland County Council; English Heritage</t>
  </si>
  <si>
    <t>grid.1006.7; grid.15756.30; grid.465240.1; grid.59877.34</t>
  </si>
  <si>
    <t>United Kingdom; United Kingdom; United Kingdom; United Kingdom</t>
  </si>
  <si>
    <t>Arts and Humanities Research Council</t>
  </si>
  <si>
    <t>http://gtr.rcuk.ac.uk/project/F47390ED-CD74-4C5D-B875-A4672BB8989E</t>
  </si>
  <si>
    <t>https://app.dimensions.ai/details/grant/grant.2785429</t>
  </si>
  <si>
    <t>21 History and Archaeology; 2101 Archaeology</t>
  </si>
  <si>
    <t>grant.8456790</t>
  </si>
  <si>
    <t>Can-SHARE Connect (2019-2020): Supporting the Regulatory and Ethics Work Stream of the Global Alliance for Genomics and Health</t>
  </si>
  <si>
    <t>The Global Alliance for Genomics and Health (GA4GH) is an international consortium that frames policy and establishes standards for the international exchange of genomic and health related data. Data sharing between institutions, sectors and countries is essential for accelerating research, ensuring databases are ethnically diverse, and improving health care. To guide effective and responsible data sharing, the GA4GH formed a foundational Regulatory and Ethics Work Stream (REWS). �CanSHARE Connect� will support continued Canadian leadership and coordination of the REWS. A central responsibility of the REWS is to develop a forward-looking policy �tool-kit� addressing ethical and legal issues. This tool-kit addresses consent, privacy &amp; security, accountability, and coordinated ethics review of international collaborative research. The tool-kit must continue to expand and evolve in order to address the changing needs of open science as well as shifting legal and ethical requirements. The goal is to promote harmonization of policies and protections across countries and settings, to improve certainty and foster the trust that data sharing protects the rights and interests of participants, researchers, and society. The REWS also supports the implementation of the tool-kit by 15 real world genomic data sharing �Driver Projects�. In addition to developing and supporting the implementation of policy, the REWS also collaborates with the Technical Work Streams of the GA4GH who develop essential search, cloud computing, networking, authentication and encryption standards for genomics. The REWS helps to assess if these technical standards have any unintended ethical and legal impacts, and if so, how they can be addressed. International collaboration to develop and harmonize legal and ethical policies offers valuable opportunities to pool resources and accelerate research, but requires extensive communication. REWS coordination makes an important contribution to the connective tissue of the GA4GH. The REWS alone connects 200 ethical and legal professionals and researchers around the world to collaboratively identify and address emerging issues. The REWS also maintains extensive coordination between these regulatory experts and an international community of technologists, scientists, medical professionals, and patient advocates who are collectively defining the future of the �internet of genomics�.</t>
  </si>
  <si>
    <t>Bartha Maria Knoppers</t>
  </si>
  <si>
    <t>McGill University</t>
  </si>
  <si>
    <t>grid.14709.3b</t>
  </si>
  <si>
    <t>https://app.dimensions.ai/details/grant/grant.8456790</t>
  </si>
  <si>
    <t>1605 Policy and Administration; 1801 Law; 16 Studies in Human Society; 18 Law and Legal Studies</t>
  </si>
  <si>
    <t>grant.3785795</t>
  </si>
  <si>
    <t>287448</t>
  </si>
  <si>
    <t>The Researchers’ Night 2011 in Norway</t>
  </si>
  <si>
    <t>"The Researchers' Night coincides from the very start with the Norwegian Science Week, “Forskningsdagene” (23th Sept– 2rd Oct 2011) of which it constitutes a particular momentum. The Research Council of Norway has successfully organised the Norwegian RN-project for the last six years, with events provided locally by subcontractors from the “Forskningsdagene” network selected after competition. This allows both events to benefit from synergies and complementarities, in particular regarding public awareness. The aim for this proposal is to continue the previous successes. “Forskningsdagene” is national, annual and well established. The events are well covered by media.
The activities will take place from north to south in a total of 13 events in 10 locations. They will reach broad target groups and maintain an enjoyable and attractive range of activities that includes two Researchers’ Idol competitions, four open Science Centres, four large youth gatherings, a night at the aquarium, informal talks, and ”hands-on” experiments, - all featuring ”real science”. Four European corner events will be set up. The RCN expects that the events will all contribute to improve public and political understanding of what researchers do, and that the researchers are of utmost importance for creating the knowledge base needed to facilitate innovation and sustainable, global competitive industry in high-cost Europe. Researchers will be “de-mystified"", their passion and fascination for research will be demonstrated in settings allowing direct involvement of the public.
The awareness campaigns with advertisements, material distributed, and media coverage were found to reach an estimated 32.9 mill and 6.4 mill people, respectively in 2010. In our population of 4.9 mill people, this is outstanding. The events in 2011 are chosen with potential audience in mind (expected number 6500). A public survey to measure the average public’s perception of researchers and research will be carried out."</t>
  </si>
  <si>
    <t>2011-05-01</t>
  </si>
  <si>
    <t>2011-11-30</t>
  </si>
  <si>
    <t>grid.13985.36</t>
  </si>
  <si>
    <t>http://cordis.europa.eu/project/rcn/99959_en.html</t>
  </si>
  <si>
    <t>https://app.dimensions.ai/details/grant/grant.3785795</t>
  </si>
  <si>
    <t>grant.5509438</t>
  </si>
  <si>
    <t>DE-SC0016332</t>
  </si>
  <si>
    <t>US Climate Variability and Predictability Project Office</t>
  </si>
  <si>
    <t>The US CLIVAR Project Office administers the US CLIVAR Program with its mission to 
advance understanding and prediction of climate variability and change across timescales 
with an emphasis on the role of the ocean and its interaction with other elements of the 
Earth system. The Project Office promotes and facilitates scientific collaboration within the 
US and international climate and Earth science communities, addressing priority topics 
from subseasonal to centennial climate variability and change; the global energy imbalance; 
the ocean’s role in climate, water, and carbon cycles; climate and weather extremes; and 
polar climate changes. 
This project provides essential one-year support of the Project Office, enabling the 
participation of US scientists in the meetings of the US CLIVAR bodies that guide scientific 
planning and implementation, including the scientific steering committee that establishes 
program goals and evaluates progress of activities to address them, the science team of 
funded investigators studying the ocean overturning circulation in the Atlantic, and two 
working groups tackling the priority research topics of Arctic change influence on midlatitude 
climate and weather extremes and the decadal-scale widening of the tropical belt. 
Meetings of the three US CLIVAR panels will review observational requirements and inform 
the development of sustained global observing strategies to support climate monitoring, 
analyses, research, and prediction; feedback on process studies designed to understand and 
model the physical mechanisms that drive climate variability and change; identify 
opportunities to advance climate model evaluation and development; assess improvements 
in climate predictions and projections; and foster communication among scientific 
communities that generate and use information on climate variability and change to enable 
transfer of research advances to operations and to identify user needs for information to 
help inform research directions and priorities. 
The project will also support US scientist and student participation in the international 
2016 CLIVAR open science conference, enabling presentation of research findings on 
understanding dynamics and predictability of the coupled ocean-atmosphere system, 
shaping ideas to meet emerging ocean and climate science challenges, and strengthening 
collaborations internationally. 
The Department of Energy support of the Project Office importantly compliments that of 
other federal agency sponsors to enable the full suite of CLIVAR science, communication, 
and outreach activities.</t>
  </si>
  <si>
    <t>2016-08-15</t>
  </si>
  <si>
    <t>Hanne Mauriello</t>
  </si>
  <si>
    <t>Office of Biological and Environmental Research</t>
  </si>
  <si>
    <t>https://pamspublic.science.energy.gov/WebPAMSExternal/Interface/Common/ViewPublicAbstract.aspx?rv=bf6ca22d-2c40-426e-b812-5f084a94b818&amp;rtc=24&amp;PRoleId=10</t>
  </si>
  <si>
    <t>https://app.dimensions.ai/details/grant/grant.5509438</t>
  </si>
  <si>
    <t>0405 Oceanography; 0401 Atmospheric Sciences; 04 Earth Sciences; 04 Earth Sciences</t>
  </si>
  <si>
    <t>grant.3080200</t>
  </si>
  <si>
    <t>0720810</t>
  </si>
  <si>
    <t>CSR-AES: Adaptive Real-Time Scheduling for Grid Computing</t>
  </si>
  <si>
    <t>Adaptive Real-Time Scheduling for Grid Computing Automated performance control and resource management is crucial for the successful continued evolution of grid computing. An important first step is new scheduling algorithms and analysis techniques that provide high performance with assured quality-of-service (QoS), while also simplifying the management of grid resources. The long-term goal of this research is to investigate and develop adaptive real-time scheduling theory and technology for grid computing. Specifically, this project is developing adaptive real-time scheduling theory and technology for divisible grid applications executing in heterogeneous clusters. This project has three aims: (1) To establish real-time theoretical foundations to guide the design of efficient divisible load scheduling algorithms. The application of divisible load theory, design of scheduling algorithms and schedulability analysis techniques are investigated. 2) To develop scheduling theory and tools in heterogeneous clusters that support resource reservations for real-time grid computing. and 3) To design real-time cluster-based scheduling algorithms that are adaptive and robust to system uncertainties. The integration of adaptive feedback control theory and real-time divisible load scheduling are investigated. Research results will be disseminated to the research community via published papers, public domain tools, and participation in conferences. Once the tools are mature and robust, they will be made available to the Open Science Grid community.</t>
  </si>
  <si>
    <t>Ying Lu; Jitender Deogun; Stephen Goddard</t>
  </si>
  <si>
    <t>http://www.nsf.gov/awardsearch/showAward?AWD_ID=0720810&amp;HistoricalAwards=false</t>
  </si>
  <si>
    <t>https://app.dimensions.ai/details/grant/grant.3080200</t>
  </si>
  <si>
    <t>0103 Numerical and Computational Mathematics; 0806 Information Systems; 0102 Applied Mathematics; 0802 Computation Theory and Mathematics; 0803 Computer Software; 0801 Artificial Intelligence and Image Processing; 01 Mathematical Sciences; 08 Information and Computing Sciences; 01 Mathematical Sciences; 08 Information and Computing Sciences; 08 Information and Computing Sciences; 08 Information and Computing Sciences</t>
  </si>
  <si>
    <t>grant.7546492</t>
  </si>
  <si>
    <t>8002</t>
  </si>
  <si>
    <t>To support a workshop and associated roadmapping activities on open science hardware</t>
  </si>
  <si>
    <t>Shannon Dosemagen</t>
  </si>
  <si>
    <t>Public Laboratory for Open Technology and Science</t>
  </si>
  <si>
    <t>grid.487740.8</t>
  </si>
  <si>
    <t>https://sloan.org/grant-detail/8002</t>
  </si>
  <si>
    <t>https://app.dimensions.ai/details/grant/grant.7546492</t>
  </si>
  <si>
    <t>grant.8691979</t>
  </si>
  <si>
    <t>DE-SC0012144</t>
  </si>
  <si>
    <t>DOE Contribution to the 2014 US CLIVAR Project Office Budget</t>
  </si>
  <si>
    <t>The International and U.S. CLIVAR (CLImate VARiability and 
predictability) Project Offices (USCLIVAR PO) provide critical 
infrastructure support leading to the coordinated planning and 
implementation of U.S. and international research activities that 
address CLIVAR goals which are to:  
- describe and understand the 
physical processes responsible for climate variability and 
predictability on seasonal, inter-annual, decadal, and centennial 
time-scales, through the collection and analysis of observations and the 
development and application of models of the coupled climate system, in 
cooperation with other relevant climate-research and observing 
programs; 
- extend the record of climate variability over the 
time-scales of interest through the assembly of quality-controlled 
paleoclimatic and instrumental data sets; 
- extend the range and 
accuracy of seasonal to inter-annual climate prediction through the 
development of global coupled predictive models; and  
- 
understand and predict the response of the climate system to increases 
of radiatively active gases and aerosols and to compare these 
predictions to the observed climate record in order to detect the 
anthropogenic modification of the natural climate signal. 
This 
award supports the USCLIVAR PO staffing, travel by U.S. scientists to 
participate in CLIVAR meetings, funds for open science workshops, and 
costs associated with outreach and communications necessary to 
communicate CLIVAR findings and opportunities.  
The intellectual 
merit of this proposal enables development of new community-driven 
scientific plans, coordination of research activity implementation, and 
provides assistance to U.S. research program agencies so their programs 
more effectively contribute towards mutually agreeable challenges.  
The 
broader impacts resulting from this proposed activity are that the 
scientific community identifies emerging climate science research topics 
of interest to the community, sponsoring agencies, and to the nation; 
assesses current activities to identify program gaps; and catalyzes 
(interagency sponsored) research activities.  
The USCLIVAR PO is co-funded by the National Science Foundation, the National Oceanic and Atmospheric 
Administration, the National Aeronautics and Space Administration, and the Department of Energy.</t>
  </si>
  <si>
    <t>2014-07-15</t>
  </si>
  <si>
    <t>2015-07-14</t>
  </si>
  <si>
    <t>Eric Deweaver</t>
  </si>
  <si>
    <t>https://pamspublic.science.energy.gov/WebPAMSExternal/Interface/Common/ViewPublicAbstract.aspx?rv=88fda9d8-2803-44f2-8e2c-c3c7bc9dd1de&amp;rtc=24&amp;PRoleId=10</t>
  </si>
  <si>
    <t>https://app.dimensions.ai/details/grant/grant.8691979</t>
  </si>
  <si>
    <t>grant.8659747</t>
  </si>
  <si>
    <t>DE-SC0019702</t>
  </si>
  <si>
    <t>Building Commercialization-ready Low-cost Deployable Room-temperature Quantum Memories</t>
  </si>
  <si>
    <t>Building Commercialization-ready Low-cost Deployable Room-temperature Quantum Memories-Qunnect, LLC, 1500 Stony Brook Rd, Rm221 CEWIT, Stony Brook, NY 11794 
Mael Flament, Principal Investigator, mflament@hawaii.edu 
Eden Figueroa, Business Official, eden.figueroa@stonybrook.edu 
Amount:  $124,625 
We propose to investigate the feasibility and design of deployment-ready quantum memories, use- ful for the construction of entanglement sharing quantum networks and their applications. We will benchmark a scalable prototype and make it suitable for immediate applications in quantum communication, entangle- ment distribution and in high-energy physics, cosmology and astrophysics detection at the sensitivity frontier. The main deliverable of this project will be the engineering of a state-of-the-art, deployment-ready quantum memory for entanglement, based on room-temperature atomic ensembles, including fully developed noise- cancellation concepts and feedback mechanisms for long-term maximum performance. This novel off-the-shelf tool will become the backbone of near-future quantum networks, serving in unhackable quantum communica- tion systems and as quantum sensors for dark-matter and other dark-sector searches. Problem and Opportunity. One of the most pursued implementations in quantum technology is the creation of photonic long-range quantum correlations and its mapping to long-lived atomic arrays. The next technological frontier for the successful development of these applications is the creation of quantum networks of many such quantum devices in which entanglement is shared among many network nodes. Harnessing quantum correla- tions among billions of atoms can be the heart of a new generation of experiments used for quantum-enhanced hyper-sensitive detection of fields and particles, particularly useful and novel for astrophysical and cosmo- logical measurements. While there are not quantum memories ready for operation outside of the laboratory, elementary versions of these technologies could be upgraded and tailored to be deployed in real-environment settings. A commercialization-ready quantum memory can be achieved by using novel room-temperature atomic sys- tems capable of mapping photonic states on collective spin excitations and successfully retrieving them back onto photons at any desired time. This allows the memory to be used for quantum computing as well as secure quantum communication protocols. To match the portability criterion, the quantum memory has to demonstrate its potential towards scalability both from an engineering and physics standpoint. It should be modular, fast to deploy and plug and play. Other essential quantum aspects include high-fidelity storage, storing multiple photons within one unit, efficient cascadability between several memories and an all-environmental friendly operation. All of these requirements are of utmost relevance to construct a network with a large number of nodes. Technical Approach. The first step towards such milestone is having readily deployable quantum memories available in the market, providing solutions for scalable point-to-point and fiber network communication, quan- tum signal synchronization, and for the development of functional quantum repeaters. Qunnect LLC, a spin-off venture of the Quantum Physics Technology group at Stony Brook University, has engineered new advanced prototypes and is currently working on a commercial off-the-shelf rack-mounted solution for these devices, a first of its kind. To make this technology accessible to a broader range of applications and for network integra- tion, laboratory prototypes were simplified in cost, size, and amount of required infrastructure whilst operating performances where upgraded. Our systematical and iterative development process resulted in a substantial reduction of technical obstacles which usually impede the realization of multi-node quantum networks. Qun- nect staff now operates, in collaboration with the SBU laboratory, several high-duty-cycle room-temperature quantum memories for polarization qubits. Our all-in-one all-environmental-capable rack-mount implementa- tion comprises tailored optical elements, custom manufactured mechanical parts, and commercially available off-the shelf components. Early prototype units have been manufactured and are under extensive testing. The design consists of two main sections: a dual-rail polarization qubit storage system designed for long-time stor- age, and a frequency filtering system to filter all unwanted light from detection. Further customized electronics will be added to monitor in real time the performance of the device in remote locations. Anticipated Public Benefits. Providing open science tools for the fundamental understanding of our universe is a key mission for DOE. To this end, next-generation scientific measurements can benefit from capabili- ties enabled by quantum technologies, in particular entangled quantum networks. Combining long distance entanglement generation with hypersensitive quantum sensing can provide unique opportunities and insights into new discoveries in the physical sciences. A network with separated quantum memory nodes has a long baseline between network nodes, which could be exploited to look for long-distance effects in modern physics problems. Furthermore, entangled networks allow for the use of quantum metrology techniques to increase the sensitivity of detection in high energy. We believe that the developments of portable room temperature quan- tum memories will help to create a roadmap to determine how a network of entangled systems could be used as a high-sensitivity probe of the universe. (See Attached Abstract)</t>
  </si>
  <si>
    <t>2019-02-19</t>
  </si>
  <si>
    <t>2019-12-18</t>
  </si>
  <si>
    <t>Mael Flament</t>
  </si>
  <si>
    <t>Qunnect LLC</t>
  </si>
  <si>
    <t>https://pamspublic.science.energy.gov/WebPAMSExternal/Interface/Common/ViewPublicAbstract.aspx?rv=0676378c-58d0-4193-9921-ae4daef94977&amp;rtc=24&amp;PRoleId=10</t>
  </si>
  <si>
    <t>https://app.dimensions.ai/details/grant/grant.8659747</t>
  </si>
  <si>
    <t>02 Physical Sciences; 02 Physical Sciences; 10 Technology; 02 Physical Sciences; 0202 Atomic, Molecular, Nuclear, Particle and Plasma Physics; 0206 Quantum Physics; 1005 Communications Technologies; 0299 Other Physical Sciences</t>
  </si>
  <si>
    <t>grant.3496831</t>
  </si>
  <si>
    <t>NE/L010283/1</t>
  </si>
  <si>
    <t>Andrew Roger Black</t>
  </si>
  <si>
    <t>University of Dundee</t>
  </si>
  <si>
    <t>grid.8241.f</t>
  </si>
  <si>
    <t>http://gtr.rcuk.ac.uk/project/744F2FD5-10E4-4C72-B9FB-6D70DF7F1E8D</t>
  </si>
  <si>
    <t>https://app.dimensions.ai/details/grant/grant.3496831</t>
  </si>
  <si>
    <t>08 Information and Computing Sciences; 05 Environmental Sciences; 11 Medical and Health Sciences; 16 Studies in Human Society; 0806 Information Systems; 0502 Environmental Science and Management; 1117 Public Health and Health Services; 1605 Policy and Administration</t>
  </si>
  <si>
    <t>grant.3862108</t>
  </si>
  <si>
    <t>BB/L021390/1</t>
  </si>
  <si>
    <t>2016-06-11</t>
  </si>
  <si>
    <t>Katherine Janet Denby; James Lyn Beynon</t>
  </si>
  <si>
    <t>University of Warwick</t>
  </si>
  <si>
    <t>grid.7372.1</t>
  </si>
  <si>
    <t>http://gtr.rcuk.ac.uk/project/2AB18676-46EC-41E6-A197-21E6F153FF50</t>
  </si>
  <si>
    <t>https://app.dimensions.ai/details/grant/grant.3862108</t>
  </si>
  <si>
    <t>grant.7819361</t>
  </si>
  <si>
    <t>785813</t>
  </si>
  <si>
    <t>RESEARCH INFRASTRUCTURES FLAGSHIP CONFERENCE  Enhancing Long Term Sustainability and Opening Up RIs to Society and Industry</t>
  </si>
  <si>
    <t>Research infrastructures (RIs) are one of the key elements for the development and improvement of knowledge and technology. Long term sustainability has been repeatedly highlighted as the main challenge for European RIs and it will depend on a common understanding and agreement among policy-makers and research managers as well as the industry stakeholders. Building and enhancing scientific excellence is the main prerequisite for long-term sustainability but often governments and industry apply additional requisites for further and future investments in infrastructure such as socio-economic impact, opening up to innovations and markets, attracting private investments and equipping next generation with appropriate and high-qualified skills. Crucial part of the debate on the long-term sustainability of RIs in Europe is the management and enhancement of e-infrastructures, data access and use, and the links to the European Open Science Cloud. Secondly, the development of the ERICs (European RIs consortiums) and engaging governments and national funding agencies in supporting, coordinating and participating actively in them. Last but not least, in the overall discussions for the future of Europe, achieving the European Research Area and the next Framework Programme 9th, is emerging the question on the inclusiveness in ERA and active involvement of the RIs from the periphery of the European continent for increased mobility, networking and competitiveness of all European regions. 
In the prospect of the discussions on the proposal of the European Commission on the next Multiannual financial framework and the 9th Framework Program for Research and Innovation, coupled with exploring the opportunities for promoting public-private partnership, the project for a Flagship conference during the Bulgarian EU Presidency intends to provide a platform for discussions on increasing the impact of research and innovation for society and industry.</t>
  </si>
  <si>
    <t>Ministry of Education and Science</t>
  </si>
  <si>
    <t>grid.425811.b</t>
  </si>
  <si>
    <t>Bulgaria</t>
  </si>
  <si>
    <t>http://cordis.europa.eu/project/rcn/217694_en.html</t>
  </si>
  <si>
    <t>https://app.dimensions.ai/details/grant/grant.7819361</t>
  </si>
  <si>
    <t>grant.4311710</t>
  </si>
  <si>
    <t>1450437</t>
  </si>
  <si>
    <t>Collaborative Research: SS2-SSI: The Agave Platform: An Open Science-As-A-Service Cloud Platform For Reproducible Science</t>
  </si>
  <si>
    <t>James Lupo; Steven Brandt; Kathryn Traxler</t>
  </si>
  <si>
    <t>Louisiana State University</t>
  </si>
  <si>
    <t>grid.64337.35</t>
  </si>
  <si>
    <t>http://www.nsf.gov/awardsearch/showAward?AWD_ID=1450437&amp;HistoricalAwards=false</t>
  </si>
  <si>
    <t>https://app.dimensions.ai/details/grant/grant.4311710</t>
  </si>
  <si>
    <t>grant.6439213</t>
  </si>
  <si>
    <t>1656866</t>
  </si>
  <si>
    <t>Workshop Proposal on Replication, Reproducibility, and the Use of Data Assets in Advancing the Frontiers of Science in Education Research--the Critical Role of Journals</t>
  </si>
  <si>
    <t>Replication and reproducibility are critically important tenets of the scientific process. Yet, many fields including education research struggle to regularly support and publish results from replication studies. Although important strides have been made to ensure that more scientific data is available, substantive challenges remain with respect to making data from important publications widely available in a timely manner. This conference proposal will bring together journal editors and early career researchers in education research to discuss issues related to open science including, replication, reproducibility, and data sharing related to the publication process. This 2-3 day conference that will help to develop a fuller understanding of the principles and purposes of journals in the data sharing process, consider the role of journals in publishing replication research, broaden knowledge about the mechanisms for sharing data and cultivating replication research, and provide early career scholars with opportunities to play a critical role in replicating and reproducing research findings via open access to data.</t>
  </si>
  <si>
    <t>Felice Levine</t>
  </si>
  <si>
    <t>American Educational Research Association</t>
  </si>
  <si>
    <t>grid.422437.4</t>
  </si>
  <si>
    <t>http://www.nsf.gov/awardsearch/showAward?AWD_ID=1656866&amp;HistoricalAwards=false</t>
  </si>
  <si>
    <t>https://app.dimensions.ai/details/grant/grant.6439213</t>
  </si>
  <si>
    <t>grant.7733884</t>
  </si>
  <si>
    <t>1821994</t>
  </si>
  <si>
    <t>2018-09-15</t>
  </si>
  <si>
    <t>Steven Small; Jonathan Peelle; Alec Marantz; Karen Emmorey; Liina Pylkkanen</t>
  </si>
  <si>
    <t>http://www.nsf.gov/awardsearch/showAward?AWD_ID=1821994&amp;HistoricalAwards=false</t>
  </si>
  <si>
    <t>https://app.dimensions.ai/details/grant/grant.7733884</t>
  </si>
  <si>
    <t>grant.3303394</t>
  </si>
  <si>
    <t>8004775</t>
  </si>
  <si>
    <t>Cause: a Modified and Improved Open Science Program</t>
  </si>
  <si>
    <t>1980-05-01</t>
  </si>
  <si>
    <t>1984-10-31</t>
  </si>
  <si>
    <t>Arthur Applegate</t>
  </si>
  <si>
    <t>St. Andrews University</t>
  </si>
  <si>
    <t>grid.422527.4</t>
  </si>
  <si>
    <t>http://www.nsf.gov/awardsearch/showAward?AWD_ID=8004775&amp;HistoricalAwards=false</t>
  </si>
  <si>
    <t>https://app.dimensions.ai/details/grant/grant.3303394</t>
  </si>
  <si>
    <t>grant.3881529</t>
  </si>
  <si>
    <t>83931</t>
  </si>
  <si>
    <t>A critical assessment of faculty response to privatization in universities and the commercialization of academic research</t>
  </si>
  <si>
    <t>privatization; commercialization of academic research; academic institutions; faculty; academic culture; knowledge workers; convergence; critical political economy; cultural studies; open access; open science; case studies</t>
  </si>
  <si>
    <t>Davina M. DesRoches</t>
  </si>
  <si>
    <t>grid.410356.5</t>
  </si>
  <si>
    <t>Social Sciences and Humanities Research Council</t>
  </si>
  <si>
    <t>http://www.outil.ost.uqam.ca/CRSH/Detail.aspx?Cle=111079&amp;Langue=2</t>
  </si>
  <si>
    <t>https://app.dimensions.ai/details/grant/grant.3881529</t>
  </si>
  <si>
    <t>20 Language, Communication and Culture; 2002 Cultural Studies</t>
  </si>
  <si>
    <t>grant.3069515</t>
  </si>
  <si>
    <t>0619523</t>
  </si>
  <si>
    <t>Workshop: Group Travel Grant - 2nd SCAR Open Science Conference - "Antarctica in the Earth System"</t>
  </si>
  <si>
    <t>This award supports US-participation in The 2nd SCAR Open Science Conference to be held in Hobart, Australia in July 2006. The SCAR (Scientific Committee on Antarctic Research) Conference is an international meeting covering all aspects of current Antarctic research. Its focus will be the close couplings between Antarctic processes and the Earth System. Recent results and opportunities for future cooperation will be highlighted, which is timely for developing projects for the forthcoming International Polar Year 2007-2009. In terms of broader impacts, this workshop will promote international collaboration, broaden the perspective of U.S. scientists, and provide an opportunity for the next generation of scientists to interact with leaders in the field. This award will also provide support for applicants from underrepresented groups, as well as early career scientists and students. Outcomes will have societal relevance in understanding global climate change, and the opening days of the SCAR Symposium will bring the meeting to the attention of the media and general public.</t>
  </si>
  <si>
    <t>2006-03-01</t>
  </si>
  <si>
    <t>2008-08-31</t>
  </si>
  <si>
    <t>Mahlon Kennicutt</t>
  </si>
  <si>
    <t>Texas A&amp;M University System</t>
  </si>
  <si>
    <t>grid.264763.2</t>
  </si>
  <si>
    <t>http://www.nsf.gov/awardsearch/showAward?AWD_ID=0619523&amp;HistoricalAwards=false</t>
  </si>
  <si>
    <t>https://app.dimensions.ai/details/grant/grant.3069515</t>
  </si>
  <si>
    <t>grant.3130852</t>
  </si>
  <si>
    <t>1140533</t>
  </si>
  <si>
    <t>Council of Managers of National Antarctic Programs AGM 2012</t>
  </si>
  <si>
    <t>Intellectual Merit Supporting the largest national Antarctic science program in the world, the United States plays a special role in setting national and international research and stewardship priorities in Antarctica and the Southern Ocean. As the focus for Antarctic scientific research in the United States, the National Science Foundation?s Office of Polar Programs (NSF OPP) is responsible for managing the support of scientific research in the Antarctic Treaty Area on behalf of the federal government and in the spirit of the Antarctic Treaty. One element of the United States' national and international leadership role is active participation in the Council of Managers of Antarctic Programs (COMNAP). COMNAP will hold its 2012 meeting in Portland, Oregon. The location and timing of the meeting were chosen to match the planned Scientific Committee on Antarctic Research (SCAR) business meetings and Open Science Conference. The study of Antarctica and the Southern Ocean, and their role in the Earth system, has never been more important. The region is experiencing changes that are global in scope and the rapid pace of technological development makes new observations and discoveries possible every day. As research programs diversify and grow, so does the need for well coordinated and thoughtful program management across the Antarctic. Hosting both the COMNAP and SCAR meetings now will enhance the United States? leadership role in the full complement of Antarctic activities. Created in 1988, COMNAP supports working relationships among National Antarctic Programs from around the world in order to develop and promote best practice in managing the support of scientific research in Antarctica. This goal is met by serving as a forum to develop practices that improve effectiveness of activities in an environmentally responsible manner, facilitating and promoting international partnerships, providing opportunities and systems for information exchange; and providing the Antarctic Treaty System with objective and practical, technical and nonpolitical advice drawn from the National Antarctic Programs? pool of expertise. COMNAP maintains a special, complementary relationship with SCAR - the respective executives meet annually and both organizations attempt to coordinate their bi-annual meetings to facilitate cross-participation in both meetings. Broader Impacts The broader impacts of this proposal are in that the meeting will promote international collaboration, broaden the perspective of U.S. scientists, and provide an opportunity for the next generation of polar scientists to interact with leaders in the field. Hosting the joint XXXIIII COMNAP and XXXII SCAR offers a unique opportunity to present Antarctic and Southern Ocean science to the public in a framework that emphasizes the importance of cross-disciplinary approaches and international collaboration. A diverse range of education and public engagement activities are planned to coincide with the meetings in 2012. These include public art and music events, public lectures in formal and informal settings, exhibit development at the Oregon Museum of Science and Industry, and professional development activities intended to bring informal education professionals together with Antarctic scientists, in particular, early career scientists. Students at Portland State University and other regional institutions will be involved in meeting organization and operations, as both interns and volunteers.</t>
  </si>
  <si>
    <t>http://www.nsf.gov/awardsearch/showAward?AWD_ID=1140533&amp;HistoricalAwards=false</t>
  </si>
  <si>
    <t>https://app.dimensions.ai/details/grant/grant.3130852</t>
  </si>
  <si>
    <t>grant.3119462</t>
  </si>
  <si>
    <t>1042078</t>
  </si>
  <si>
    <t>WORKSHOP: The Future of Scientific Knowledge Discovery in the Open Networked Environment</t>
  </si>
  <si>
    <t>The ways in which scientific knowledge is discovered and communicated openly online have changed dramatically over the last three decades, and especially in the last ten years. Multiple factors have contributed to massive growth in this area. The production of vast amounts of data and literature, coupled with the rapid development and advancement of the processing, storage, and communication technologies have made it both possible and necessary to use more computing technologies and methods in the research process. Computer-mediated discovery processes are being increasingly adopted and used by different scientific communities to explore and study a wide range of domains of knowledge, including all scientific disciplines. Computational scientific knowledge discovery is thus rapidly becoming practiced as a new form of scientific inquiry in the virtual environment, building upon and supplementing the research based on theoretical, experimental, and observational methods that preceded it. At the same time, many new models of open science have been developed that take much greater advantage of the capabilities of digital networks. When integrated together online, various types of open knowledge resources are forming incipient information ?commons? and knowledge environments, which can derive more value from the public investments in research. Of particular interest to this proposed project, such mechanisms can enable more efficient and effective applications of digital scientific knowledge discovery tools and techniques. A deeper understanding of the opportunities and barriers to such processes has the potential to accelerate the progress of scientific research, to support U.S. national competitiveness and increased productivity in information-intensive areas of research and its applications. An improved understanding of these issues also can enable research managers and policy makers to make much more informed decisions about the research enterprise, and to explain more clearly to policymakers and to the general public how the public investment in research and digital technologies advances broader socioeconomic interests.</t>
  </si>
  <si>
    <t>Paul Uhlir</t>
  </si>
  <si>
    <t>http://www.nsf.gov/awardsearch/showAward?AWD_ID=1042078&amp;HistoricalAwards=false</t>
  </si>
  <si>
    <t>https://app.dimensions.ai/details/grant/grant.3119462</t>
  </si>
  <si>
    <t>grant.3851305</t>
  </si>
  <si>
    <t>1448360</t>
  </si>
  <si>
    <t>Workshop on Supporting Scientific Discovery through Norms and Practices for Software and Data Citation and Attribution</t>
  </si>
  <si>
    <t>Scientific researchers, and particularly academic researchers, are embedded in a reputation economy. Tenure, promotion, and acclaim are achieved through influential research. There are few incentives for scientists to share data and software, and tenure and promotion decisions lack consideration of such activities; and to compound the problem, there are disincentives such as risking the loss of attribution. Some scientists distrust the public access model for software and data, and prefer to share data and software only by personal request, which assures attribution through personal contact and implicit social contract. There is also a lack of well-developed metrics with which to assess the impact and quality of scientific software and data. New practices and incentives are needed in the research community for software and data citation and attribution, so that data producers, software and tool developers, and data curators are credited for their contributions. This workshop will facilitate a national, interdisciplinary exploration of new norms and practices for software and data citation and attribution, with the goal of informing the Science of Science and Innovation Policy (SciSIP) and Software Infrastructure for Sustained Innovation (SI2) NSF programs. Social and technical challenges facing current software development and data generation efforts will be identified and participants will explore viable methods and metrics to support software and data attribution in the scientific research community. This workshop will address registration of software and data, repositories for software and data, methods for tracking software and data usage, software and data annotation, collecting and curating metadata on software and data, ensuring appropriate attribution by software and data users, alternatives to traditional publication models for attribution, adaptation of commercial models for software and data attribution, proportioning attribution metrics to match degree of effort and role in software development and data generation, and establishing reward metrics for open science. Workshop outcomes will include actionable plans to enable the broader research community to implement the software and data attribution practices that are identified and advanced by the participants of the workshop.</t>
  </si>
  <si>
    <t>Stanley Ahalt; Thomas Carsey</t>
  </si>
  <si>
    <t>http://www.nsf.gov/awardsearch/showAward?AWD_ID=1448360&amp;HistoricalAwards=false</t>
  </si>
  <si>
    <t>https://app.dimensions.ai/details/grant/grant.3851305</t>
  </si>
  <si>
    <t>grant.3143921</t>
  </si>
  <si>
    <t>1237393</t>
  </si>
  <si>
    <t>XSEDE and OSG 2012 Engagement Program for Students and Campus Champions</t>
  </si>
  <si>
    <t>This project will engage and inspire the next generation of computational scientists through a series of training and engagement activities, including: a four-day Open Science Grid User School for undergraduate and graduate students; participation by students in the XSEDE12 conference; and supporting attendance by XSEDE Campus Champions from minority serving institutions (MSIs) and smaller colleges and universities at the XSEDE12 conference. These activities build on prior successes with the TeraGrid student program and OSG Summer School and expand the breadth of the impact that XSEDE and OSG will have with the participating students.</t>
  </si>
  <si>
    <t>2013-04-30</t>
  </si>
  <si>
    <t>Jenett Tillotson; Philip Blood; Timothy Cartwright</t>
  </si>
  <si>
    <t>http://www.nsf.gov/awardsearch/showAward?AWD_ID=1237393&amp;HistoricalAwards=false</t>
  </si>
  <si>
    <t>https://app.dimensions.ai/details/grant/grant.3143921</t>
  </si>
  <si>
    <t>13 Education; 13 Education; 1302 Curriculum and Pedagogy; 1303 Specialist Studies In Education</t>
  </si>
  <si>
    <t>grant.3938699</t>
  </si>
  <si>
    <t>633406</t>
  </si>
  <si>
    <t>Researchers Night in Montenegro 2014/2015</t>
  </si>
  <si>
    <t>The project Researchers’ Night in Montenegro 2014-15 will be a successful continuance of its precedents Researchers’ Nights 2009-2013, organized by the same consortium, Natural History Museum, Montenegrin Science Promotion Foundation – PRONA and Ministry of Science. Proposed actions will strengthen efforts in bridging the gaps between the researchers and wider public and to upgrade image of researchers within society. Main events will take place from the early afternoon of the last Friday in the September until following Saturday early hours, in years 2014. and 2015. Events will be organized at following venues in Podgorica, capital of Montenegro: 
a) National Library and Main Square - (200 Hands-on-experiments, Lego and other robots performance, Science Quiz, Creative experiments – final round of the competition for high school students, engineering competition for students (BEST), Science and Art installations, Gala opening, inter-generational workshops, ‘Open science Show’, Science cafe, Concert). 
b) Natural History Museum - NATURE CONNECTS US (hands on experiments, interactions with researchers).
c) Shopping Mall Delta - family friendly events for kids (Science Cooking, hands-on experiments, and Funny Math).
d) open and guided labs events in various locations in Podgorica (Uniiv. of Montenegro, Centre for Eco-Toxicological Research, Hydrometeorological-Seismological Service, wine company “13. jul – Plantaze”). There would be also smaller scale events in 7 more towns with interactive presentations (Tivat, Kotor, Danilovgrad, Nikšić, Bijelo Polje, Cetinje, Kolasin). Target groups of the projects are: researchers, high school students, university students, young people in general, preschool children, elementary school pupils, parents, school authorities and teachers, media and general public. The implementation plan implies at least 10000 direct participants each year, and covering 44% of Montenegrin population (app. 290000 people) with awareness campaign.</t>
  </si>
  <si>
    <t>Natural History Museum of Montenegro</t>
  </si>
  <si>
    <t>Natural History Museum of Montenegro; Ministry of Science; Prona</t>
  </si>
  <si>
    <t>grid.425514.3; grid.425723.5; grid.424397.f</t>
  </si>
  <si>
    <t>Montenegro; Montenegro; Montenegro</t>
  </si>
  <si>
    <t>http://cordis.europa.eu/project/rcn/193231_en.html</t>
  </si>
  <si>
    <t>https://app.dimensions.ai/details/grant/grant.3938699</t>
  </si>
  <si>
    <t>grant.8555512</t>
  </si>
  <si>
    <t>R13FD006706</t>
  </si>
  <si>
    <t>2019 OHDSI Symposium</t>
  </si>
  <si>
    <t>Project Summary The Observational Health Data Sciences and Informatics (or OHDSI, pronounced "Odyssey") program is a multi- stakeholder, interdisciplinary collaborative formed to bring out the value of health data through large-scale analytics. All our solutions are open-source. OHDSI has established an international network of researchers and observational health databases with a central coordinating center housed at Columbia University's Department of Biomedical Informatics. As a collaborative, one of our greatest strengths comes from working together with other stakeholders across the broader healthcare community. By connecting with those on the frontlines of medical decision making, we can ensure our goals are aligned with the needs of patients, clinicians and regulatory agencies. To engage with this broader audience, we propose holding a symposium with the objective of showcasing OHDSI's achievements and offering hands-on training for OHDSI tools and methods. Furthermore, the symposium will provide a forum to discuss challenges facing large-scale observational research with a broad range of stakeholders, and request external feedback on how OHDSI collaboration could further foster an ecosystem designed to satisfy the needs of the healthcare community. This symposium will be a continuation of our previous symposia which has been offered annually since 2015 and hosted a wide range of stakeholder groups such as patients, clinicians, researchers, industry and government. At the event, OHDSI collaborators will present OHDSI's vision and demonstrate our commitment to open science by sharing results from our collaborative studies, carried out across our international research community. Presentations will be interactive and provide participants tangible examples of how observational data has been used to generate real world evidence about disease natural history and the effects of medical interventions. The symposium will give participants an opportunity to provide input on the priorities and future direction for how the OHDSI community should advance the research, development, and applications of observational research. This input will ensure the evidence generated within the OHDSI community is designed to answer the questions most important to patients, payers, providers and policy makers.</t>
  </si>
  <si>
    <t>GEORGE M HRIPCSAK</t>
  </si>
  <si>
    <t>NewYork–Presbyterian Hospital</t>
  </si>
  <si>
    <t>grid.413734.6</t>
  </si>
  <si>
    <t>http://projectreporter.nih.gov/project_info_description.cfm?aid=9914714</t>
  </si>
  <si>
    <t>https://app.dimensions.ai/details/grant/grant.8555512</t>
  </si>
  <si>
    <t>grant.2994699</t>
  </si>
  <si>
    <t>0618883</t>
  </si>
  <si>
    <t>Statistical Computing Research Environment</t>
  </si>
  <si>
    <t>The Department of Statistics and Actuarial Science at the University of Iowa will purchase computer equipment (an Atipa 64-bit Dual-Core Opteron Beowulf cluster for intensive computation), which will be used for the following research projects: Extensions and applications of the smoothly mixing regression model (John Geweke); Regularization methods for high-dimensional regression models, with applications to survival analysis, microarray normalization and ROC classification (Jian Huang); Parallel statistical computations in R, and Bayesian analysis of PET imaging data (Luke Tierney); Bayesian models and parallel and grid-based computing strategies for high-dimensional spatial and spatiotemporal data (Jun Yan and Mary Kathryn Cowles). These projects will make substantive contributions in Bayesian econometrics; statistical genetics; statistical research, practice, and education; brain imaging; and environmental statistics. For education, the new cluster will be used for graduate courses on computational statistics and interdisciplinary seminar courses on environmental informatics, as well as in thesis research by individual graduate students. The cluster will be integrated into the University of Iowa's research computational Grid (HawkGrid), which is a node of the Open Science Grid. Thus, the cluster will contribute to broader research on Grid computing methodology, and, when not being used to capacity by researchers in the Statistics and Actuarial Science Department, it will be a research computing resource for the greater University of Iowa community and for users of the Open Science Grid. The last decade has witnessed an explosion of available data -- from satellite images and medical images to remote sensing data to databases of customer information. This phenomenon has been accompanied by an increase in the complexity of questions that people in government, business, and the sciences need answered. Five researchers from the Department of Statistics and Actuarial Science at the University of Iowa are developing and applying statistical computing methods to use massive, complex data to answer real-world questions. John Geweke's work addresses socio-economic issues, such as what factors drive the price of gasoline. Jian Huang's work involves collaboration with medical researchers in the Cancer Center at the University of Iowa and will contribute to the development of more effective methods for using genetic information in the diagnosis and treatment of cancer. Luke Tierney develops methods to help people understand data by exploring it visually as well as statistically. This work will assist educators, researchers, and users of data in business, government, and any other fields. Tierney also is involved in the statistical side of brain imaging using PET technology. Jun Yan and Mary Kathryn Cowles are working to improve statistical computing strategies for data measured over space and time, and are using their methods to study changes in the available water supply in the western United States and levels of radon gas (a risk factor for lung cancer) in buildings.</t>
  </si>
  <si>
    <t>2006-07-15</t>
  </si>
  <si>
    <t>2007-06-30</t>
  </si>
  <si>
    <t>Mary Kathryn Cowles; John Geweke; Jun Yan; Luke-jon Tierney; Jian Huang</t>
  </si>
  <si>
    <t>University of Iowa</t>
  </si>
  <si>
    <t>grid.214572.7</t>
  </si>
  <si>
    <t>http://www.nsf.gov/awardsearch/showAward?AWD_ID=0618883&amp;HistoricalAwards=false</t>
  </si>
  <si>
    <t>https://app.dimensions.ai/details/grant/grant.2994699</t>
  </si>
  <si>
    <t>0801 Artificial Intelligence and Image Processing; 0104 Statistics; 08 Information and Computing Sciences; 01 Mathematical Sciences</t>
  </si>
  <si>
    <t>grant.8540589</t>
  </si>
  <si>
    <t>1939257</t>
  </si>
  <si>
    <t>Workshop Proposal: Mapping a Future for Management of Low-Temperature Geochemical Data: Atlanta, GA or Charlotte, NC - February 2020</t>
  </si>
  <si>
    <t>Science moves forward at least partly because of data. In turn, publicly accessible datasets are an imperative for a country to benefit from its science. In the past, scientists have relied mostly on printed data, often published in many journals from around the world. Today, data are increasingly available online. The increase in data availability allows scientists to use integrated datasets and to test models. In this period of increasingly 'big data,' scientists are working together with data specialists to learn to manage, share, and interrogate data. Some disciplines lag in the process of publishing data online for data sharing and public accessibility. One example is low-temperature geochemistry and geobiology (LTGG). LTGG includes data for water, soils, rocks, air, organic material, built materials, living organisms, and other materials. The sheer diversity of samples and diversity of types of analyses makes these datasets difficult to manage. Some datasets are very large (sensors, remote sensing) while others are relatively low in volume but high in descriptive complexity. These issues lead to questions about the best way to move forward with data management in LTGG, and the best way to strategize about data publication in this field. This proposed effort will fund a series of webinars, surveys of the community, a workshop, a post-workshop meeting, a white paper, and final publication that will address the question of what to do with data in the field of LTGG. With these publicly accessible outcomes, the work will position the LTGG for a future of data sharing that provides data to the public and promotes open science. A workshop is proposed to be held in 2020 to develop a proposed roadmap for geochemical data for the Low-Temperature Geochemistry and Geobiology program at NSF. This workshop will bring together leading scientists in the fields of geochemical science and data science. The workshop will be held in university or hotel facilities in a hub for major airlines to facilitate travel by participants. The final goal of this workshop will be to produce a written document that lays the groundwork for advances in management of low-temperature geochemical and geobiological data (with little to no emphasis on genomics data). The first product will be development of a white paper that will be placed online for public comment. After receiving comments, the team will write a peer-reviewed publication with lessons learned and the roadmap. In the workshop, small- and large-group discussions will be fostered so that workshop participants can identify needs within geochemistry and data science that could be addressed. Participants will also develop a list of targeted priorities for the roadmap. All participants will listen to webinars and write text before the workshop: this will ensure that a white paper and final publication will be completed. All facilities and materials will be accessible to anyone who needs accommodations (hearing-, sight-impaired or the physically disabled). The outcome of the project will be a community-led roadmap for moving forward with low-temperature geochemical data. This award reflects NSF's statutory mission and has been deemed worthy of support through evaluation using the Foundation's intellectual merit and broader impacts review criteria.</t>
  </si>
  <si>
    <t>Susan Brantley</t>
  </si>
  <si>
    <t>Pennsylvania State University</t>
  </si>
  <si>
    <t>grid.29857.31</t>
  </si>
  <si>
    <t>http://www.nsf.gov/awardsearch/showAward?AWD_ID=1939257&amp;HistoricalAwards=false</t>
  </si>
  <si>
    <t>https://app.dimensions.ai/details/grant/grant.8540589</t>
  </si>
  <si>
    <t>04 Earth Sciences; 0402 Geochemistry</t>
  </si>
  <si>
    <t>grant.5018802</t>
  </si>
  <si>
    <t>1560592</t>
  </si>
  <si>
    <t>Social Circle Panel for Studying the Accuracy of Social Judgements</t>
  </si>
  <si>
    <t>This research project will examine the feasibility, challenges, and potential solutions to collecting valid and reliable data about how people's judgments of their social environments correspond to objective indicators about those environments. The literature in social psychology suggests that human social cognition is fraught with a host of cognitive and motivational biases that are difficult to explain within a coherent theoretical framework. In contrast, research in other fields studying human social behavior as well as some studies in the area of social cognition suggest that people are well attuned to their immediate social environments and that apparent biases may be caused by methodological problems. The data collected in this pilot project will inform this debate and help researchers from psychology, sociology, computational social science, and other fields build more coherent models of cognitive processes underlying social judgments. Many public educational programs rely on spread of knowledge and behaviors through people's networks. Project findings regarding the accuracy of human social judgments will have implications for those programs. The data will be archived in the public repository Open Science Collaboration. This research project will test the feasibility of building an innovative methodological tool called the social circle panel to study the accuracy of people's judgments about the presence of different beliefs and behaviors in their social environments. Social circles will be defined by the frequency of contact. The online panel will aim to include participants with diverse sociodemographic characteristics as well as members of their social circles or personal networks. The panel will enable both the elicitation of subjective judgments of beliefs and behaviors in individuals' social circles, and the evaluation of those judgments against objective data collected from the members of their social circles. It also will enable measurement of the stability of people's judgments over time and the investigation of whether changes in one's social circle are reflected in one's judgments. Building the panel will require dealing with a number of methodological challenges ranging from biased samples to panel contamination. The data produced by this pilot study will be useful for researchers who wish to use similar tools to understand cognitive processes underlying network effects.</t>
  </si>
  <si>
    <t>Mirta Galesic; Henrik Olsson</t>
  </si>
  <si>
    <t>Santa Fe Institute</t>
  </si>
  <si>
    <t>grid.209665.e</t>
  </si>
  <si>
    <t>http://www.nsf.gov/awardsearch/showAward?AWD_ID=1560592&amp;HistoricalAwards=false</t>
  </si>
  <si>
    <t>https://app.dimensions.ai/details/grant/grant.5018802</t>
  </si>
  <si>
    <t>1608 Sociology; 1701 Psychology; 16 Studies in Human Society; 17 Psychology and Cognitive Sciences</t>
  </si>
  <si>
    <t>grant.7922316</t>
  </si>
  <si>
    <t>2019-00092</t>
  </si>
  <si>
    <t>Workshops in Publication Engagement and Open Science for increased participation in Horizon 2020</t>
  </si>
  <si>
    <t>Purpose and goal: 
Horizon 2020 emphasizes the importance of including and involving different actors in the R&amp;D process. This includes applying Open Science and RRI, as well as engaging with the public, e.g. public engagement and collaborating in citizen science. Knowing what these concepts mean and being able to apply them is vital for getting funding. The purpose of the workshops is to enable participants to use these principles in project applications. This increases the opportunities to strategically participate in Horizon 2020. 
Expected results and effects: 
By strengthening the competence of grant support staff and researchers at Swedish universities about what open science, RRI, public engagement and citizen research are, and how they can be applied in project applications, it will increase their opportunities to participate in more areas and more projects within Horizon 2020. This, in turn, should lead to increased Swedish strategic participation, with more successful applications and international collaborations for Swedish partners. 
Approach and implementation: 
Four workshops to be held in Stockholm, Umeå, Gothenburg and Lund. Universities in these cities collaborate with others nearby. Two workshops will be held either at Mid Sweden University, Dalarna University, University of Gävle, Linnaeus University, BTH, Karlstad or Örebro University. Workshops consist of theoretical and practical elements. Based upon selected calls and topics in Horizon 2020 and through group work, participants will learn how to apply public engagement and open science principles in Horizon 2020 funding applications.</t>
  </si>
  <si>
    <t>2019-01-14</t>
  </si>
  <si>
    <t>Maria Hagardt</t>
  </si>
  <si>
    <t>VETENSKAP &amp;amp; ALLMÄNHET, VA</t>
  </si>
  <si>
    <t>VINNOVA</t>
  </si>
  <si>
    <t>https://www.swecris.se/betasearch/details/project/201900092Vinnova</t>
  </si>
  <si>
    <t>https://app.dimensions.ai/details/grant/grant.7922316</t>
  </si>
  <si>
    <t>grant.3091714</t>
  </si>
  <si>
    <t>0824796</t>
  </si>
  <si>
    <t>Workshop:Group Travel Award: SCAR/IASC 2008 IPY Open Science Conference</t>
  </si>
  <si>
    <t>Abstract This award supports US-participation in the "The 3rd SCAR Open Science Conference" to be held in St. Petersburg, Russia in July 2008. The SCAR (Scientific Committee on Antarctic Research) Conference is an international meeting covering all aspects of current polar research, and this conference includes both the Antarctic and Arctic. Recent results and opportunities for future cooperation are highlighted, which is timely for projects for the current International Polar Year 2007-2009. In terms of broader impacts, this workshop promotes international collaboration, broadens the perspective of U.S. scientists, and provides an opportunity for the next generation of scientists to interact with leaders in the field. This award also provides support for applicants from underrepresented groups, as well as early career scientists and students. Outcomes have societal relevance in understanding global climate change, and the opening day's plenary session will bring the meeting to the attention of the media and general public.</t>
  </si>
  <si>
    <t>2008-03-15</t>
  </si>
  <si>
    <t>http://www.nsf.gov/awardsearch/showAward?AWD_ID=0824796&amp;HistoricalAwards=false</t>
  </si>
  <si>
    <t>https://app.dimensions.ai/details/grant/grant.3091714</t>
  </si>
  <si>
    <t>grant.7754055</t>
  </si>
  <si>
    <t>R13FD006470</t>
  </si>
  <si>
    <t>2018 OHDSI Symposium</t>
  </si>
  <si>
    <t>Project Summary The Observational Health Data Sciences and Informatics (or OHDSI, pronounced Odyssey) program is a multi-stakeholder, interdisciplinary collaborative formed to bring out the value of health data through large- scale analytics. All our solutions are open-source. OHDSI has established an international network of researchers and observational health databases with a central coordinating center housed at Columbia University?s Department of Biomedical Informatics. Despite the growth of the OHDSI program and related research, many potential stakeholders are unaware of the OHDSI collaborative or how the open-source analytic tools the OHDSI community has developed could support their own research and decision making. To engage with a broader audience, we propose holding a symposium with the objective of raising awareness for OHDSI, and offering hands-on training for OHDSI methods and tools. Furthermore, the symposium will provide a forum to discuss challenges facing large-scale observational research with a broad range of stakeholders, and request external feedback on how OHDSI collaboration could further foster an ecosystem designed to satisfy the needs of the healthcare community. This symposium will be a continuation of our annual symposia offered in 2015, 2016 and 2017. The annual event is open to all stakeholders, from patients to clinicians and researchers to industry and government representatives. At the event, OHDSI collaborators will present OHDSI?s vision and demonstrate our commitment to open science by sharing results from our collaborative studies, carried out across our international research community. Presentations will be interactive and provide participants tangible examples of how observational data has been used to generate real world evidence about disease natural history and the effects of medical interventions. The symposium will give participants an opportunity to provide input on the priorities and future direction for how the OHDSI community should advance the research, development, and applications of observational research. This input will ensure the evidence generated within the OHDSI community is designed to answer the questions most important to patients, payers, providers and policy makers.</t>
  </si>
  <si>
    <t>http://projectreporter.nih.gov/project_info_description.cfm?aid=9685447</t>
  </si>
  <si>
    <t>https://app.dimensions.ai/details/grant/grant.7754055</t>
  </si>
  <si>
    <t>grant.5126728</t>
  </si>
  <si>
    <t>1639838</t>
  </si>
  <si>
    <t>Group Travel to the XXXIV SCAR Open Science Conference, Kuala Lumpur, Malaysia</t>
  </si>
  <si>
    <t>Wilson/1639838 This award supports attendance for up to 45 U.S. scientists at the 34th SCAR Open Science Conference (OSC) to enable them to present their scientific findings, develop new collaborations with international scientists and become involved in SCAR-related activities and SCAR specialists groups. In previous symposia, U.S. scientists have made important and significant contributions to the success of the SCAR Open Science Conferences. The SCAR-OSC provides a key platform for generating or augmenting international collaborations not generally available for graduate students and early-career researchers. The 34th SCAR-OSC meeting, Antarctica in the Global Earth System: From the Poles to the Tropics, will be held 22-26 August 2016 in Kuala Lumpur, Malaysia. The scientific program for the SCAR Open Science Conference emphasizes interdisciplinary research that places Antarctica and the Southern Ocean in a global context, providing essential perspective for students and early-career researchers. In addition to the five multi-disciplinary mini symposia there are 41 sessions that include research about the Antarctic and Southern Ocean climate evolution, ice-sheet, glacial and subglacial dynamics, diversity and evolution of life and its unique ecosystems, atmospheric, astrophysical and astronomical observations, surface processes and landscapes, observations of the cryosphere and biota responses to global weather and climate changes, among others. This support will allow a more diverse group of researchers to participate in defining the future direction of international Antarctic research and will encourage global collaboration and cooperation. It will augment the training and development of graduate students and young investigators as they benefit from the opportunity to interact with the international community of Antarctic researchers. Individuals at all levels (students to senior researchers) interested in engaging in international collaborative activities and, potentially, assuming active leadership roles in SCAR groups, will be targeted for support. The Association of Polar Early Career Scientists (APECS), an international organization that aims to facilitate interdisciplinary research collaborations and develop future leaders in polar research, education and outreach, will have a one-day career development workshop available for early-career researchers at the 34th SCAR Open Science Conference.</t>
  </si>
  <si>
    <t>2017-05-31</t>
  </si>
  <si>
    <t>Terry Wilson; Cristina Millan</t>
  </si>
  <si>
    <t>http://www.nsf.gov/awardsearch/showAward?AWD_ID=1639838&amp;HistoricalAwards=false</t>
  </si>
  <si>
    <t>https://app.dimensions.ai/details/grant/grant.5126728</t>
  </si>
  <si>
    <t>grant.7823055</t>
  </si>
  <si>
    <t>183166</t>
  </si>
  <si>
    <t>The combination of new data sources with statistical learning to tackle the robustness problem in traumatic stress studies. From interpretation to prediction and back?</t>
  </si>
  <si>
    <t>In light of the recent replicability crisis in psychological science, also clinical research needs to rethink its scientific practices. Considering digital and technical developments, new opportunities have emerged during the last years with the potential to crucially change perspectives in the field of traumatic stress studies. Hereby, digital advances have an impact on both how data is collected and how it is analyzed. With respect to the first, new options for recruitment and data collection were invented in the last years: Crowdsource-based data collection via social networks or commercial tools is an easy-to-use, time-and cost-efficient option. Likewise, as a response to the Open Science movement, researchers also gain more and more access to large-scale data sets, since storage of data within repositories becomes a more common practice. Also, due to technical advancements modern computer devices allow more complex and computationally-intensive statistical models. This has led to the broad availability of machine-learning algorithms that have the potential to also reliably prediction human behavior, and thus provide an answer to the replicability crisis also with respect to traumatic stress studies. However, currently both large-scale datasets in combination with data-driven algorithms have not been incorporated in traumatic stress studies on a frequent basis and little is known about its potential in this area. One reason might be that applying these methods requires to find answers to a number of unsolved and critical issues. The aim of the project is to investigate how both new data sources and methods of analyses can lead to an altered scientific perspective for clinical psychology and traumatic stress studies in light of the replicability crisis. More specifically, the project has the following objectives: 1) To identify already-existing large-scale datasets for its applicability for traumatic stress studies. 2) To test the usefulness of data-driven models in order to extract relevant predictors (mental) health outcomes after exposure to traumatic stress over the course of time. 3) To compare the robustness of findings by transferring findings from one data-set to another independent data-set. 4) To discuss opportunities of data-driven models in solving the replicability crisis and its options in lights of its-often limited interpretability. In a first step, different open-access data repositories will be searched for suitable data sets that have investigated trauma-related variables. In a second step, predictive models by means of machine-learning algorithms will be built in order to establish robust and stable prediction of health outcomes over the curse of time that. Their predictive performance will be tested on a random chosen new data set of the available ones that has not been used for model building. Additionally, findings will be compared to already published results that have applied traditional statistical models. We expect robust models that can predict health outcomes over the course of time. However, specific variables used in the different datasets might vary, thus also compromising the generalizability of results. Altogether, this project serves as the basis for a better understanding of how digital advances can change scientific thinking in clinical psychology and will add valuable insights into the debate about how to combine traditional statistical models with predictive models that offer high predictive accuracy but low interpretability.</t>
  </si>
  <si>
    <t>2018-11-01</t>
  </si>
  <si>
    <t>2019-11-30</t>
  </si>
  <si>
    <t>Mareike Augsburger; Livia Sacchi; Mariia Merzhvynska</t>
  </si>
  <si>
    <t>http://p3.snf.ch/project-183166</t>
  </si>
  <si>
    <t>https://app.dimensions.ai/details/grant/grant.7823055</t>
  </si>
  <si>
    <t>grant.7062069</t>
  </si>
  <si>
    <t>155369</t>
  </si>
  <si>
    <t>Understanding innovation:  cancer pharmacology in open and proprietary models</t>
  </si>
  <si>
    <t>innovation; political economy of science and biotechnology; translational science; science and technology studies; open science; research commodification</t>
  </si>
  <si>
    <t>Margaret E. Chiappetta</t>
  </si>
  <si>
    <t>York University</t>
  </si>
  <si>
    <t>grid.21100.32</t>
  </si>
  <si>
    <t>http://www.outil.ost.uqam.ca/CRSH/Detail.aspx?Cle=175602&amp;Langue=2</t>
  </si>
  <si>
    <t>https://app.dimensions.ai/details/grant/grant.7062069</t>
  </si>
  <si>
    <t>grant.8694447</t>
  </si>
  <si>
    <t>DE-SC0006763</t>
  </si>
  <si>
    <t>WCRP Open Science Conference, October 23-29, 2011</t>
  </si>
  <si>
    <t>2011-08-15</t>
  </si>
  <si>
    <t>2012-08-14</t>
  </si>
  <si>
    <t>https://app.dimensions.ai/details/grant/grant.8694447</t>
  </si>
  <si>
    <t>grant.6664954</t>
  </si>
  <si>
    <t>205000/Z/16/Z</t>
  </si>
  <si>
    <t>Open Science Prize</t>
  </si>
  <si>
    <t>None Provided</t>
  </si>
  <si>
    <t>2016-07-04</t>
  </si>
  <si>
    <t>2016-11-30</t>
  </si>
  <si>
    <t>Roberto Toro</t>
  </si>
  <si>
    <t>Pasteur Institute</t>
  </si>
  <si>
    <t>grid.428999.7</t>
  </si>
  <si>
    <t>https://app.dimensions.ai/details/grant/grant.6664954</t>
  </si>
  <si>
    <t>grant.7968742</t>
  </si>
  <si>
    <t>01WJ1628</t>
  </si>
  <si>
    <t>RADO - Ran an die Ostsee: Workshop-Serie zur Erschließung von Open Data / Open Science für Wissenschaftsjournalisten</t>
  </si>
  <si>
    <t>RADO - Ran to the Baltic Sea: Workshop series on the development of open data / open science for science journalists</t>
  </si>
  <si>
    <t>Leibniz Institute for Baltic Sea Research</t>
  </si>
  <si>
    <t>grid.423940.8</t>
  </si>
  <si>
    <t>https://foerderportal.bund.de/foekat/jsp/SucheAction.do?actionMode=view&amp;fkz=01WJ1628</t>
  </si>
  <si>
    <t>https://app.dimensions.ai/details/grant/grant.7968742</t>
  </si>
  <si>
    <t>grant.8522208</t>
  </si>
  <si>
    <t>1929460</t>
  </si>
  <si>
    <t>Belmont Forum Collaborative Research: Abrupt Change in Climate and Ecosystems: Where are the Tipping Points?</t>
  </si>
  <si>
    <t>The capability to bring computer science and technology as well as large and complex data sets to bear on interdisciplinary and transdisciplinary science is emerging. It is therefore critically important to establish and enable transnational frameworks so that data-driven scientific knowledge can transcend disciplines and geographical borders, ultimately increasing the scientific underpinnings of policy and action. International collaboration within global environmental change research fields holds the potential to establish international foundations for federated data integration and analysis systems with shared services, bring together best practices from the public and private sectors, foster open data and open science stewardship among the science communities including related areas such as publishing, and encourage data and cloud providers and others to adopt common standards and practices for the benefit of all. This award supports U.S. researchers participating in a project competitively selected by a coalition of 29 funding agencies from 23 countries through the Belmont Forum Call for proposals on Science-driven e-Infrastructure Innovation (SEI) for the Enhancement of Transnational, Interdisciplinary and Transdisciplinary Data Use in Environmental Change. SEI is a multilateral initiative designed to support research projects that bring together environmental, social and economic scientists with data scientists, computational scientists, and e-infrastructure and cyber-infrastructure developers and providers to solve one or more of the methodological, technological and/or procedural challenges currently facing inter-disciplinary and transdisciplinary environmental change research that involves working with large, diverse and multi-source transnational data. The SEI call will intimately link research thinking and technological innovation toward accelerating the full-path of discovery-driven data use and open science and enable a broader scientific community to benefit from the identified new and potentially disruptive demonstrators or pilots toward solutions. The historical record indicates that abrupt and unexpected change is the norm, not the exception and that these changes have direct consequences for many species and civilizations. Long‐term records from natural and historical archives have been essential to identifying these tipping elements, because past abrupt changes have occurred rapidly but infrequently, making them impossible to observe with instrumental records. The key limitations to addressing and communicating this major challenge in sustainability research is data access and incompatibility. Inaccessible or "dark" data, unstructured data, the lack of e-infrastructure to integrate multinational and multidisciplinary databases and datasets, are fundamental limit our understanding of abrupt change. This project, run by a diverse, international consortium of ecologists, climate scientists and informaticists will seek to build e-infrastructure that enables efficient cross-resource data access between trans-disciplinary and transnational data resources; and create an analysis package that allows users to detect, map and investigate abrupt change in Earth systems. The project will focus on determining the tipping elements in Earth's climate and ecosystems and to understand what drove rapid desertification in subtropical North Africa 6,000 years ago. In addition, the project will seek to model the FAIR data principles: 1) Findable: exposing dark data and developing tools for data discovery. 2) Accessible: transferring dark data to open-access platforms. 3) Interoperable: building cyberinfrastructure that enables cross-access. And 4) reusable: generating data synthesis products that identify essential metadata as a model for future data generators, while working with stakeholders to facilitate the development of community endorsed data standards. This award reflects NSF's statutory mission and has been deemed worthy of support through evaluation using the Foundation's intellectual merit and broader impacts review criteria.</t>
  </si>
  <si>
    <t>Nicholas McKay; Darrell Kaufman</t>
  </si>
  <si>
    <t>Northern Arizona University</t>
  </si>
  <si>
    <t>grid.261120.6</t>
  </si>
  <si>
    <t>http://www.nsf.gov/awardsearch/showAward?AWD_ID=1929460&amp;HistoricalAwards=false</t>
  </si>
  <si>
    <t>https://app.dimensions.ai/details/grant/grant.8522208</t>
  </si>
  <si>
    <t>grant.7161352</t>
  </si>
  <si>
    <t>177034</t>
  </si>
  <si>
    <t>Controller for geographically distributed hybrid testing &amp; simulation across scales</t>
  </si>
  <si>
    <t>In recent years, the concept of resilience is becoming essential for a high-quality built environment. Among other challenges, this necessitates the development of high-performance materials and innovative technologies for new structures and space. Although large-scale laboratory testing is essential for the validation of such technologies, it entails extensive space demands, high safety risks and considerable maintenance costs. In recent years, the hybrid simulation experimental technique has been proven to be an effective solution in addressing these challenges. During a hybrid simulation, the response of a structure to any type of load is evaluated through a hybrid model that comprises numerical and physical substructures coupled together with interface elements using finite element software and computer-controlled servo-hydraulic actuators. The response of the hybrid model is then computed through numerical integration algorithms. Current network communication hardware allows for the separation of the physical substructures into remote geographical locations around the world that communicate over the Internet. This enables geographically distributed hybrid testing. This application concerns the acquisition of an 8-channel hybrid simulation controller system that utilizes high-performance computing and network technology. It facilitates the execution of state of-the-art experiments of real structures under complex loading conditions at a low cost and negligible laboratory safety risk. The hybrid simulation controller is a key research infrastructure instrument for a number of innovative research projects currently conducted at RESSLab-EPFL that promote open science and the use of shared facilities. In particular,-Advanced simulation platform for collapse risk assessment of steel frame buildings. This research project (SNF 200021_169248) supports two PhD students and focuses on the development of high-fidelity computational models that simulate complex deterioration phenomena that cause structural collapse. The hybrid simulation controller will enable innovative sub structuring tests that will further our fundamental understanding on the physical mechanisms that cause structures to collapse.-Safety evaluation of complex structures through geographically distributed hybrid simulation. This PhD research project will assess the safety of critical infrastructure subjected to multiple hazard sequences. It involves geographically distributed hybrid tests of physical substructures tested in two different locations that will communicate through the network and will promote the use of new steel materials resistant to fire-following earthquake sequences.-Enhancing resilience of existing infrastructure with innovative materials. This PhD research project will develop a scientifically-based methodology that evaluates the seismic risk of existing school infrastructure in Switzerland. Innovative hybrid simulation tests are planned to develop and test sustainable technologies for seismic retrofit of existing schools with minimal functionality disruption.-Development of high-performance materials. This post-doctoral research project focuses on the development of methodological framework that couple simulations across scales. The hybrid simulation controller will allow for an inductive design of new steel materials to achieve minimal damage at the structural level by coupling micro- and macro- numerical substructures with physical substructures together.The requested controller, which does not exist at EPFL, is a key component for the successful completion of the prospected studies. Given the uniqueness of these studies, it is anticipated that the landmark data and developed simulation tools and methods will be of high interest to the international scientific community on resiliency of civil infrastructure subjected to multiple-hazards. Notably, the requested instrument nicely promotes the use of shared infrastructure facilities within the ETH domain as well as internationally. Due to its versatility, the hybrid simulation controller system will effectively support multi-disciplinary research that is carried out in several laboratories within EPFL. Notable examples include (but are not limited to) the following:-CCLab: for progressive fatigue damage modeling of fiber reinforced polymer assemblies-LSMS/iBeton: for a new fundamental view of the shear transfer through cracks in concrete via interface roughness at different scales-IMAC: for robust diagnosis and biomimetic control of complex structures and cyber civil infrastructure-EESD: for developing models to simulate the response of historic structures to dynamic loading-IBOIS: for advancing digital fabrication techniques for timber plate structures-LMAF: for dynamic property identification of composite materials for prototype aerospace structures-GR-PI/MATH: for numerical simulation of 3D impulse waves and the accurate simulation algorithmsThe requested instrument will position EPFL and ETH laboratories at the forefront of critical areas of research.</t>
  </si>
  <si>
    <t>Dimitrios Lignos</t>
  </si>
  <si>
    <t>http://p3.snf.ch/project-177034</t>
  </si>
  <si>
    <t>https://app.dimensions.ai/details/grant/grant.7161352</t>
  </si>
  <si>
    <t>0905 Civil Engineering; 09 Engineering</t>
  </si>
  <si>
    <t>grant.6664865</t>
  </si>
  <si>
    <t>204300/Z/16/Z</t>
  </si>
  <si>
    <t>2016-07-26</t>
  </si>
  <si>
    <t>Jessica Chong</t>
  </si>
  <si>
    <t>https://app.dimensions.ai/details/grant/grant.6664865</t>
  </si>
  <si>
    <t>grant.8601695</t>
  </si>
  <si>
    <t>75876</t>
  </si>
  <si>
    <t>Supporting a National Academies roundtable on open science to identify where incentives are working well and where improvements are necessary</t>
  </si>
  <si>
    <t>This Open-Access Research authorization was approved to support the Robert Wood Johnson Foundation's efforts to improve dissemination and the flow of information from funded research to action.Under this grant and to increase the contribution of open science to the research enterprise in science, engineering, and medicine, the National Academies of Sciences, Engineering, and Medicine's Roundtable on Aligning Incentives for Open Science (Roundtable) will convene critical stakeholders from universities, funding agencies, scientific and professional societies, foundations, and industry to discuss current incentives for adopting open-science practices, current barriers and disincentives, and ways to move forward to align incentives that support common missions and values. The Roundtable aims to improve coordination among stakeholders and increase awareness of current and future efforts in the broader open-science community. It will convene two times per year and create a venue for exchange of ideas and a mechanism for joint strategic planning among key stakeholders. The Roundtable will also convene one symposium per year for three years, which may produce brief reports on the proceedings.</t>
  </si>
  <si>
    <t>2018-10-15</t>
  </si>
  <si>
    <t>2019-10-14</t>
  </si>
  <si>
    <t>Tom Arrison</t>
  </si>
  <si>
    <t>National Academies of Sciences, Engineering, and Medicine</t>
  </si>
  <si>
    <t>grid.451487.b</t>
  </si>
  <si>
    <t>https://www.rwjf.org/en/how-we-work/grants-explorer.html#k=75876</t>
  </si>
  <si>
    <t>https://app.dimensions.ai/details/grant/grant.8601695</t>
  </si>
  <si>
    <t>grant.8522209</t>
  </si>
  <si>
    <t>1929476</t>
  </si>
  <si>
    <t>John Williams; Simon Goring</t>
  </si>
  <si>
    <t>http://www.nsf.gov/awardsearch/showAward?AWD_ID=1929476&amp;HistoricalAwards=false</t>
  </si>
  <si>
    <t>https://app.dimensions.ai/details/grant/grant.8522209</t>
  </si>
  <si>
    <t>grant.8566977</t>
  </si>
  <si>
    <t>1944873</t>
  </si>
  <si>
    <t>Collaborative Research: Examining Impact and Fostering Academic Support for Open Science Products</t>
  </si>
  <si>
    <t>Open Science has the potential to significantly advance STEM knowledge beyond individual academic research silos. This project will support a conference entitled, "Examining Impact and Fostering Academic Support for Open Science Products." The meeting is jointly organized by the American Educational Research Association (AERA) and the Council of Graduate Schools (CGS). The objective of the conference is to examine the products of open science practices and explore what counts as productivity and quality in contributions that are non-traditional research outcomes. Non-research outcomes have attendant activities that include data sharing; the development of multi-user data sets, harvesting and archiving big data, replication studies, registered reports, data management plans, and use as well as citation to persistent identifiers (DOIs). The conference attendees are higher education leaders, education researchers, and related scientists, together with collective expertise in scientific productivity, science professions, higher education institutions. The conference will engage attendees in a policy conversation and development of performance metrics and assessments on non-traditional research outcomes beyond publication citations in highly ranked journals. This several-day conference, scheduled for Summer 2020, will be held at the AERA Conference Center in Washington DC and will involve about 28 participants. This conference has the potential to support change and foster experimentation in the very institutions where the next generation of researchers are being trained, where science is organized, and where open science products are produced. This award is co-funded by the NSF Research Traineeship (NRT) Program. The NRT Program is designed to encourage the development and implementation of bold, new potentially transformative models for STEM graduate education training. This award reflects NSF's statutory mission and has been deemed worthy of support through evaluation using the Foundation's intellectual merit and broader impacts review criteria.</t>
  </si>
  <si>
    <t>http://www.nsf.gov/awardsearch/showAward?AWD_ID=1944873&amp;HistoricalAwards=false</t>
  </si>
  <si>
    <t>https://app.dimensions.ai/details/grant/grant.8566977</t>
  </si>
  <si>
    <t>grant.7425390</t>
  </si>
  <si>
    <t>1824677</t>
  </si>
  <si>
    <t>Group Travel Award: XXXVth SCAR Open Science Conference</t>
  </si>
  <si>
    <t>This award supports attendance for up to 40 U.S. scientists at the 35th SCAR Open Science Conference (OSC) to enable them to present their scientific findings, develop new collaborations with international scientists and become involved in SCAR-related activities and SCAR specialists groups. In previous symposia, U.S. scientists have made important and significant contributions to the success of the SCAR Open Science Conferences. The SCAR-OSC provides a key platform for generating or augmenting international collaborations not generally available for graduate students and early-career researchers. The 35th SCAR-OSC meeting: Polar 2018 will bring together Antarctic and Arctic researchers for a unique bi-polar event and exchange of information in Davos, Switzerland, June 19-23, 2018. The scientific program for the SCAR Open Science Conference emphasizes interdisciplinary research that places Antarctica and the Southern Ocean in a global context, providing essential perspective for students and early-career researchers. In 2018 the meeting is being organized around 12 science themes that include polar (arctic and Antarctic) physical, biological, and social sciences. In addition, there are a myriad of side-meetings, activities, trainings, and workshops surrounding the main sessions. This support will allow a more diverse group of researchers to participate in defining the future direction of international Antarctic and polar research and will encourage global collaboration and cooperation. It will augment the training and development of graduate students and young investigators as they benefit from the opportunity to interact with the international community of Antarctic (and Arctic) researchers. Individuals at all levels (students to senior researchers) interested in engaging in international collaborative activities and, potentially, assuming active leadership roles in SCAR groups, will be targeted for support. The Association of Polar Early Career Scientists (APECS), an international organization that aims to facilitate interdisciplinary research collaborations and develop future leaders in polar research, education and outreach, will have a one-day career development workshop available for early-career researchers at the 35th SCAR Open Science Conference.</t>
  </si>
  <si>
    <t>2018-02-15</t>
  </si>
  <si>
    <t>2019-01-31</t>
  </si>
  <si>
    <t>Deneb Karentz</t>
  </si>
  <si>
    <t>University of San Francisco</t>
  </si>
  <si>
    <t>grid.267103.1</t>
  </si>
  <si>
    <t>http://www.nsf.gov/awardsearch/showAward?AWD_ID=1824677&amp;HistoricalAwards=false</t>
  </si>
  <si>
    <t>https://app.dimensions.ai/details/grant/grant.7425390</t>
  </si>
  <si>
    <t>grant.6057580</t>
  </si>
  <si>
    <t>23501041</t>
  </si>
  <si>
    <t>Teaching materials development of experience science class for primary and secondary school students</t>
  </si>
  <si>
    <t>I have accomplished this research with two purposes. (1) To develop teaching materials of active learning style by using superconductor, radiation, clicker and so on.  (2) To open science classes for students of a primary and a secondary school.  As the result, I have made two teaching materials of superconductor and radiation, and opened seven science classes during the research period. Furthermore, the total number of participants was 514. These activities have motivated students to improve the interest of science.</t>
  </si>
  <si>
    <t>2011-01-01</t>
  </si>
  <si>
    <t>Kenichi YOSHIDA</t>
  </si>
  <si>
    <t>Tokyo Metropolitan University</t>
  </si>
  <si>
    <t>grid.265074.2</t>
  </si>
  <si>
    <t>https://kaken.nii.ac.jp/grant/KAKENHI-PROJECT-23501041</t>
  </si>
  <si>
    <t>https://app.dimensions.ai/details/grant/grant.6057580</t>
  </si>
  <si>
    <t>grant.7925107</t>
  </si>
  <si>
    <t>ES/S013733/1</t>
  </si>
  <si>
    <t>Adolescent Sociality across Cultures: Establishing a Japan-UK Collaboration</t>
  </si>
  <si>
    <t>Human sociality -the way we interact and cooperate with others around us- is thought to underpin "human uniqueness." With our highly cooperative nature being an evolutionary puzzle, human sociality has been extensively studied. However, researchers have predominantly focused on Western populations, risking a biased scientific understanding. Further, observational and experimental studies have focused on children and adults, broadly overlooked adolescent sociality- an oversight given the significance of adolescence as a key developmental period.
Given how our social world can impact our health and behaviour, it is important for researchers to understand the nature and consequences of adolescent sociality. In this project, we will establish a long-term collaboration on adolescent sociality in Japan and the UK, with particular focus on adolescent social networks and communication. We will do this by:
1)Establishing four urban/rural field sites in two countries: We will develop long-term relationships with schools in urban &amp; rural locations in Japan and the UK (Tokyo &amp; Aomori in Japan, London &amp; Torbay in England). We will do this by running a participation project on "family &amp; friends" with teenagers, where they will document stories and photographs about the people that are important to them. Their stories will be shared with participating partner schools in Japan and the UK, and exhibited at University College London. Our aim is to establish a mutually beneficial relationship between schools and researchers, so we can work together and conduct studies in the future.
2)Developing a cross-national data collection: We will develop a cross-national survey on adolescent sociality, and explore the best ways to collect data across the two countries. We will develop the survey questions by exploring existing cohort studies in Japan and the UK, as well as feedback from teenagers/schools, and feedback from other researchers from the Adolescent Sociality Research Network (see below). The survey will be piloted in the next stage of the project. By investing properly in preliminary survey design, we will ensure our cross-national collaboration is successful over the long term.
3)Preparing &amp; submitting joint funding applications: Building on our survey development work, we will prepare and submit funding proposals for two complementary projects; one on adolescent social networks (ERC Starting Grant) and another on adolescent communication (JSPS Grants in Aid for Scientific Research). Where relevant, we will make additional ad-hoc applications for funding. This will ensure our cross-national collaboration is sustained over the long term.
4)Establishing an Adolescent Sociality Research Network: Cross-national collaborations is likely to be more successful where there is supporting "infrastructure" of collaborative networks. We will therefore set-up an Adolescent Sociality Research Network by organising two Idea Exchange workshops (one in each country), and by creating an international community of researchers interested in adolescent sociality through web forums and open science activities. This Research Network will be an important resource for ideas and feedback for our project.
Overall, our activities will establish &amp; maintain long-term collaborations between evolutionary social scientists in Japan and the UK, centring on Adolescent Sociality. Our dual-focus on Japan and the UK is critical to the success of our project, particularly due to the existing research bias focusing on Western populations. By comparing different groups of adolescents between and within a countries, we are better able to investigate the determinants and consequences of adolescent sociality. With growing international interest around adolescence in policy and research, and recent focus on the ontogeny of sociality through the life-course, our cross-national collaboration is a timely contribution to the broader study of adolescence &amp; human sociality.</t>
  </si>
  <si>
    <t>2020-06-29</t>
  </si>
  <si>
    <t>Emily H. Emmott; Mari NOZAKI; Masahito Morita; Ruth Helen Mace; Rebecca Sear</t>
  </si>
  <si>
    <t>University College London</t>
  </si>
  <si>
    <t>University College London; University of Tokyo</t>
  </si>
  <si>
    <t>grid.83440.3b; grid.26999.3d</t>
  </si>
  <si>
    <t>United Kingdom; Japan</t>
  </si>
  <si>
    <t>http://gtr.rcuk.ac.uk/project/8AFF1394-2791-48F8-9664-23CB83DF8D63</t>
  </si>
  <si>
    <t>https://app.dimensions.ai/details/grant/grant.7925107</t>
  </si>
  <si>
    <t>grant.8603595</t>
  </si>
  <si>
    <t>73734</t>
  </si>
  <si>
    <t>Creating a 'white label' version of the Platform for Engaging Everyone Responsibly for sharing health information on a person's own terms, Phase 2</t>
  </si>
  <si>
    <t>The Foundation's Reinventing Discovery initiative was designed to explore: (1) new collaborative models of patients, researchers, practitioners, and funders; and (2) the platforms and tools being created for shared data and open science, and to demonstrate the value of the models, platforms, and tools in accelerating medical discovery.  This project will develop a platform and tools that make it easier for disease groups to develop registries into which patients can donate data to help further research. Work with the first 15 pilot organizations showed the Robert Wood Johnson Foundation (RWJF) that some aspects of implementation were more costly than anticipated. Although Genetic Alliance has been able to cover most of these costs (about $120,000), these RWJF funds will enable it to complete the project as originally envisioned. Deliverables will include creation of an online boot camp (webinar and associated materials) to guide organizations through the process of creating surveys for their members; six generic videos that address the questions "What is a registry?" "Why research?" and "What about my privacy?" for organizations to help introduce their members to the effort; and funds to cover the costs of approval by an institutional review board for registry studies.</t>
  </si>
  <si>
    <t>2016-07-15</t>
  </si>
  <si>
    <t>https://www.rwjf.org/en/how-we-work/grants-explorer.html#k=73734</t>
  </si>
  <si>
    <t>https://app.dimensions.ai/details/grant/grant.8603595</t>
  </si>
  <si>
    <t>grant.8103765</t>
  </si>
  <si>
    <t>214431/Z/18/Z</t>
  </si>
  <si>
    <t>Enhancing reproducibility and validation of automated spike sorting workflows</t>
  </si>
  <si>
    <t>Spike sorting, the assignment of events detected in extracellular recordings to individual neurons, is a complex task with multiple sources of error and bias that can affect data interpretation. Previously, manual curation was used (to varying degrees of success) to validate spike sorting results. With the advent of high-density extracellular micro-electrode arrays (MEAs), recording from hundreds to thousands of channels, manual curation has become infeasible. This project aims to provide standardised methods for validation, quality control and reproducibility in automated spike sorting pipelines.
In close collaboration with groups developing methods for such arrays, we propose to deliver an open-source library for reproducible quality control of spike-sorted units that can be used in spike sorting workflows. We will organise a workshop, bringing together methods developers and experimentalists who use high-density recording systems. This will provide a forum to establish spike sorting standards and will include training sessions for researchers planning to use modern spike sorting software, and a session for introducing novel methods related to spike sorting. Finally, we will create a curated resource to collect and summarise information on methods, software packages and ground truth data sets available for modern MEAs.
In summary, this project aims to alleviate the long standing problem of a lack of reproducibility in neuroscience. As part of a broader push towards open science approaches, it will enhance trust in published findings, facilitate re-use of existing data, and empower researchers and educators with a freely-available and standardised tools for high-volume neural recordings.</t>
  </si>
  <si>
    <t>Matthias H Hennig</t>
  </si>
  <si>
    <t>University of Edinburgh</t>
  </si>
  <si>
    <t>grid.4305.2</t>
  </si>
  <si>
    <t>https://app.dimensions.ai/details/grant/grant.8103765</t>
  </si>
  <si>
    <t>grant.3498637</t>
  </si>
  <si>
    <t>NE/L010380/1</t>
  </si>
  <si>
    <t>This innovative interdisciplinary project aims to develop an easy-to-use, evidence-based resource which can be used in decision-making in drought risk management. To achieve this, we will bring together information from drought science and scenario-modelling (using mathematical models to forecast the impacts of drought) with stakeholder engagement and narrative storytelling. While previous drought impact studies have often focused on using mathematical modelling, this project is very different. The project will integrate arts, humanities and social science research methods, with hydrological, meteorological, agricultural and ecological science knowledge through multi-partner collaboration. Seven case study catchments (areas linked by a common water resource) in England, Wales and Scotland will be selected to reflect the hydrological, socio-economic and cultural contrasts in the UK. Study of drought impacts will take place at different scales - from small plot experiments to local catchment scale. Citizen science and stakeholder engagement with plot experiments in urban and rural areas will be used as stimuli for conversations about drought risk and its mitigation. The project will: (i) investigate different stakeholder perceptions of when drought occurs and action is needed; (ii) examine how water level and temperature affect drought perception; (iii) explore the impact of policy decisions on drought management; (iv) consider water users' behaviours which lead to adverse drought impacts on people and ecosystems and; (v) evaluate water-use conflicts, synergies and trade-offs, drawing on previous drought experiences and community knowledge.
The project spans a range of sectors including water supply; health, business, agriculture/horticulture, built environment, extractive industries and ecosystem services, within 7 case-study catchments. Through a storytelling approach, scientists will exchange cutting edge science with different drought stakeholders, and these stakeholders will, in turn, exchange their knowledge. Stakeholders include those in: construction; gardeners and allotment holders; small and large businesses; local
authorities; emergency planners; recreational water users; biodiversity managers; public health professionals - both physical and mental health; and local communities/public. 
The stakeholder meetings will capture various data including:
- different stakeholder perceptions of drought and its causes
- local knowledge around drought onset and strategies for mitigation (e.g. attitudes to water saving, responses to reduced
water availability)
- insights into how to live with drought and increase individual/community drought resilience
- the impact of alternating floods and droughts
The information will be shared within, and between, stakeholder groups in the case-studies and beyond using social media. This information will be analysed, and integrated with drought science to develop an innovative web-based decision-making utility. These data will feedback into the drought modelling and future scenario building with a view to exploring a variety of policy options. This will help ascertain present and future water resources availability, focusing on past, present and future
drought periods across N-S and W-E climatic gradients. The project will be as far as possible be 'open science' - maintaining open, real-time access to research questions, data, results, methodologies, narratives, publications and other outputs via the project website, updated as the project progresses. Project outputs will include: the decision-making support utility incorporating science-narrative resources; hydrological models for the 7 case-study catchments; a social media web-platform to share project resources; a database of species responses/management options to mitigate drought/post-drought recovery at different scales, and management guidelines on coping with drought/water scarcity at different scales.</t>
  </si>
  <si>
    <t>Joanne Clare Garde-Hansen</t>
  </si>
  <si>
    <t>University of Warwick; University of the West of England</t>
  </si>
  <si>
    <t>grid.7372.1; grid.6518.a</t>
  </si>
  <si>
    <t>http://gtr.rcuk.ac.uk/project/A101BC8F-8D73-4137-87A1-9E6F0980D626</t>
  </si>
  <si>
    <t>https://app.dimensions.ai/details/grant/grant.3498637</t>
  </si>
  <si>
    <t>grant.8378363</t>
  </si>
  <si>
    <t>M1552001</t>
  </si>
  <si>
    <t>开放科学驱动下的开放获取政策研究与平台构建</t>
  </si>
  <si>
    <t>Open Access Policy Research and Platform Construction Driven by Open Science</t>
  </si>
  <si>
    <t>本课题以开放获取政策为研究主题，全面跟踪调研开放获取政策的相关研究和应用，系统研究国内外开放获取政策体系，提出开放获取政策框架建议，为公共资助机构与研究机构提供开放获取政策框架与政策参考。做为实践案例，本课题还将以国家自然科学基金委资助的科研项目成果数据为内容基础，以开源软件Dspace为平台基础，实现数据互操作与中文检索等关键技术应用，构建一个面向公众开放的、符合公共资助机构需求并可供公共资助机构免费使用的以项目和学者为中心进行内容组织的开放获取知识库平台。基于以上两个方面的研究和开发，通过开放获取政策体系的研究和政策的编撰，平台构建和提供服务，以及开放获取知识库构建指南的提供，本项目旨在推动科研成果开放获取在中国的发展进程，并能将公共投资所产生的知识迅速转化为全社会的创新发展能力，让知识普惠社会发展。</t>
  </si>
  <si>
    <t>Based on environmental scan and comprehensive investigation on open access policies worldwide, this project aims to systematically research open access policies and propose open access policy framework and guidelines to public funders and research institutions. As a corresponding case study, by utilizing data from research projects funded by the National Natural Science Foundation of China, and using the open source software DSpace as its platform base, this project will accomplish the development and application of key technologies and build an open access repository structured as projects-oriented and scholars-centered that is fully and freely open to the public, meet the requirements of public funding agencies and freely available to public funding agencies. Through the accomplishment of open access policy framework and relevant full set of policies, development of the OA repository platform, fulfillment of the OA repository services and the proposal of practical guidelines to building open access repository, this project would promote the development of open access in China, accelerate the transformation of knowledge produced by public investment to society-wide innovation capacity, and help knowledge-driven social development.</t>
  </si>
  <si>
    <t>2015-06-12</t>
  </si>
  <si>
    <t>Hua Nie</t>
  </si>
  <si>
    <t>Peking University</t>
  </si>
  <si>
    <t>grid.11135.37</t>
  </si>
  <si>
    <t>http://output.nsfc.gov.cn/conclusionProject/M1552001</t>
  </si>
  <si>
    <t>https://app.dimensions.ai/details/grant/grant.8378363</t>
  </si>
  <si>
    <t>grant.4701069</t>
  </si>
  <si>
    <t>Facilitate Open Science Training for European Research</t>
  </si>
  <si>
    <t>Wojciech Sylwestrzak</t>
  </si>
  <si>
    <t>University of Warsaw</t>
  </si>
  <si>
    <t>grid.12847.38</t>
  </si>
  <si>
    <t>https://app.dimensions.ai/details/grant/grant.4701069</t>
  </si>
  <si>
    <t>grant.8103703</t>
  </si>
  <si>
    <t>214497/Z/18/Z</t>
  </si>
  <si>
    <t>Blockchain-enabled application for cognitive assessment in dementia</t>
  </si>
  <si>
    <t>The proposal will develop an app for screening memory function in elderly people concerned about declining cognition. It uses a simple word-pairing test that has demonstrated sensitivity and specificity in detecting prodromal Alzheimer's disease.
The app will be built following a model developed by Frankl Open Science, a Sydney-based blockchain start-up. It will incorporate three key features that facilitate and incentivise open science and FAIR data sharing:
Data collected via the application is archived “on the fly” in secure repositories. This facilitates data sharing within collaborations; between relevant clinicians, patients, and caregivers; and allows broader data sharing of deidentified data as and when appropriate.
Access to the application is via a cryptocurrency micropayment. If the data are later shared openly then part of this payment is returned to the researcher. This incentivises researchers to share their data even if the study is not published.
Writing these transactions to the Ethereum blockchain provides a public, immutable, timestamped record of the data's existence. Adding the data's archived location to this metadata makes the data findable. Adding a hash (digital fingerprint) of the data allows the data's provenance to be established.
In addition to its immediate clinical and scientific benefits, the application will serve as a working example for a new way of conducting open research. The strategy of Frankl Open Science is to share code and other resources so that scientists can integrate the above features into their own data collection protocols.</t>
  </si>
  <si>
    <t>2018-12-07</t>
  </si>
  <si>
    <t>2019-12-07</t>
  </si>
  <si>
    <t>Jon Brock</t>
  </si>
  <si>
    <t>Frankl Open Science Pty Ltd</t>
  </si>
  <si>
    <t>https://app.dimensions.ai/details/grant/grant.8103703</t>
  </si>
  <si>
    <t>grant.3116459</t>
  </si>
  <si>
    <t>1022920</t>
  </si>
  <si>
    <t>Group Travel Award: Scientific Committee on Antarctic Research 2010 International Polar Year Open Science Conference</t>
  </si>
  <si>
    <t>This award supports the U.S. participation in the Fourth Open Science Conference to be held in Buenos Aires, Argentina, in August 2010, during the XXXI Meeting of the Scientific Committee on Antarctic Research (SCAR; www.scar.org). The main conference's theme is "Antarctic Witness to the Past, Guide to the Future", and this is an international and interdisciplinary meeting that brings together students and polar investigators of all ages from around the world with interests in Antarctic science and research. The conference is an excellent opportunity to view and discuss the most recent research results as papers on all aspects of polar studies will be presented. The provided funds will allow approximately 25 U.S. young faculty, researchers, postdoctoral appointees, and students to attend one of the most important international polar science conferences. During the meeting, the attendees will have the unique opportunity to hear the latest research results, network with international colleagues with similar interests, and nurture and enhance existing partnerships. Attendees will meet scientists from other countries and form new partnerships and collaborations that would not have otherwise occurred. In particular, applicants from under-represented groups, young scientists, and students will be encouraged to attend the conference enhancing their careers by meeting and collaborating with international colleagues. The broader impact will be facilitation of U.S. scientists' participation in international Antarctic science opportunities such as the SCAR scientific research programs. Following the formal conclusion of the International Polar Year (IPY 2007-2008) in March 2009, most of the ongoing and future Antarctic research efforts are now focused on formulating a framework for securing the legacy of this significant international event.</t>
  </si>
  <si>
    <t>2010-03-15</t>
  </si>
  <si>
    <t>http://www.nsf.gov/awardsearch/showAward?AWD_ID=1022920&amp;HistoricalAwards=false</t>
  </si>
  <si>
    <t>https://app.dimensions.ai/details/grant/grant.3116459</t>
  </si>
  <si>
    <t>13 Education; 1302 Curriculum and Pedagogy</t>
  </si>
  <si>
    <t>grant.3758304</t>
  </si>
  <si>
    <t>EVK2-CT-2001-60004</t>
  </si>
  <si>
    <t>Global change open science conference</t>
  </si>
  <si>
    <t>The Global Change Open Science Conference is a major 4-day scientific meeting to be held in Amsterdam, 10-13 July 2001. It is expected to attract 1500 scientists, policy people and resource managers. The central objectives are:
-(i) To present the results of the last decade of global change research, emphasising the results of the IGBP synthesis project of the last two years and collaborative research with IHDP and WCRP.
-(ii) To discuss and evaluate these results and to disseminate this to the wider public, including policy makers.
-(iii) To identify the gaps and the priority issues for continuation of the international programmes. European scientists will have a prominent role in both the presentations and in identifying key issues for the future research agenda, relevant for FP6 and for the development of the European Research Area.</t>
  </si>
  <si>
    <t>2001-03-01</t>
  </si>
  <si>
    <t>2002-02-27</t>
  </si>
  <si>
    <t>Royal Netherlands Academy of Arts and Sciences</t>
  </si>
  <si>
    <t>grid.418101.d</t>
  </si>
  <si>
    <t>http://cordis.europa.eu/project/rcn/58162_en.html</t>
  </si>
  <si>
    <t>https://app.dimensions.ai/details/grant/grant.3758304</t>
  </si>
  <si>
    <t>grant.8534393</t>
  </si>
  <si>
    <t>19K21609</t>
  </si>
  <si>
    <t>知の創生と帰属をめぐる今日的考察：《オープンサイエンスの社会学》に向けて</t>
  </si>
  <si>
    <t>Today's Consideration on the Creation and Attribution of Knowledge: Toward the Sociology of Open Science</t>
  </si>
  <si>
    <t>Yasunori FUKAGAI; 雅 葉山; Kei KURAKAWA; Syun TUTIYA; Kazuhiro HAYASHI</t>
  </si>
  <si>
    <t>Yokohama National University</t>
  </si>
  <si>
    <t>grid.268446.a</t>
  </si>
  <si>
    <t>https://kaken.nii.ac.jp/grant/KAKENHI-PROJECT-19K21609</t>
  </si>
  <si>
    <t>https://app.dimensions.ai/details/grant/grant.8534393</t>
  </si>
  <si>
    <t>grant.7701547</t>
  </si>
  <si>
    <t>18K18646</t>
  </si>
  <si>
    <t>Development of open science and literacy education model to accelerate citizen's participation and support in science</t>
  </si>
  <si>
    <t>2018-06-29</t>
  </si>
  <si>
    <t>Miki SAKAMOTO; Hideya MATSUKAWA; Masayuki ITOH; Etsuji YAMAGUCHI</t>
  </si>
  <si>
    <t>Kobe University</t>
  </si>
  <si>
    <t>grid.31432.37</t>
  </si>
  <si>
    <t>https://kaken.nii.ac.jp/grant/KAKENHI-PROJECT-18K18646</t>
  </si>
  <si>
    <t>https://app.dimensions.ai/details/grant/grant.7701547</t>
  </si>
  <si>
    <t>grant.4364425</t>
  </si>
  <si>
    <t>13675</t>
  </si>
  <si>
    <t>Modeling of the information environment of digital science</t>
  </si>
  <si>
    <t>The project is aimed at determination of information environment of digital science in the context of information science (scientists, data, documents). The problem of digital science has not been examined properly in our country and models supporting full use of digital environment are still missing. At theoretical level basic models of digital science are analyzed with the emphasis on open access and open science. Information behavior of researchers in selected disciplines, design of digital repositories and knowledge organization tools are examined. Bibliometric analyses, visualization and mapping of differences between selected disciplines are applied. The modeling shapes the cognitive, social and conceptual dimensions of the information environment of digital science with the use of emergent quantitative and qualitative methods of social science research. The project will results in new models of information environment of digital science, strategies of digital repositories and value-added services.</t>
  </si>
  <si>
    <t>Jela Steinerová; Ľudmila Hrdináková; Andrea Hrčková; Katarína Buzová; Jaroslav Šušol; Jakub Fázik; Marta Špániová; Pavel Rankov; Miriam Ondrišová; Lucia Lichnerová; Jana Ilavská</t>
  </si>
  <si>
    <t>Comenius University</t>
  </si>
  <si>
    <t>grid.7634.6</t>
  </si>
  <si>
    <t>Ministry of Education, Science, Research and Sport of the Slovak Republic</t>
  </si>
  <si>
    <t>https://www.skcris.sk/portal/register-projects?p_p_id=projectSearchResult_WAR_cvtiappweb&amp;p_p_lifecycle=1&amp;p_p_state=normal&amp;p_p_mode=view&amp;p_p_col_id=column-3&amp;p_p_col_pos=2&amp;p_p_col_count=3&amp;_projectSearchResult_WAR_cvtiappweb_javax.portlet.action=projectgodetail&amp;lang=en_GB&amp;guid=cfProj_13675</t>
  </si>
  <si>
    <t>https://app.dimensions.ai/details/grant/grant.4364425</t>
  </si>
  <si>
    <t>grant.7733789</t>
  </si>
  <si>
    <t>1841546</t>
  </si>
  <si>
    <t>Peter Couvares</t>
  </si>
  <si>
    <t>http://www.nsf.gov/awardsearch/showAward?AWD_ID=1841546&amp;HistoricalAwards=false</t>
  </si>
  <si>
    <t>https://app.dimensions.ai/details/grant/grant.7733789</t>
  </si>
  <si>
    <t>grant.8558618</t>
  </si>
  <si>
    <t>209325/Z/17/B</t>
  </si>
  <si>
    <t>Development of a Neonatal Brain Health Index (DELPHI)</t>
  </si>
  <si>
    <t>At completion of this award we expect to have grown a sizeable and active community of researchers working in the area of automated brain monitoring for newborns. The catalyst to bring the community together will be a machine-learning challenge. This challenge, in the form of a competition, will use newborn EEG graded by an expert neurophysiologist to represent grades of brain injury (one of the outputs from the Delphi project, Wellcome Trust Innovator Award). This will be the first comprehensive data set of newborn EEG, recorded from unwell newborns in the neonatal intensive care unit, to be released publicly. Results from the challenge, in the form of publications and computer code, will be made open. The challenge will increase visibility of the main output from the Delphi project, a brain health index for newborns, and set baseline performance levels for other methods using the open-access data set.
Using secure cloud-based technology, we will implement a virtual workspace to grow and maintain a community of researchers and stakeholders. This virtual workspace will promote the sharing of ideas, data, and methods. We will promote the ethos of Open Science and encourage members to publish open-access manuscripts, data, and computer code. The open sharing of ideas, coupled with the critical mass of the community, will enable breakthroughs in automated brain monitoring of significant clinical and commercial value.</t>
  </si>
  <si>
    <t>2019-06-03</t>
  </si>
  <si>
    <t>2020-01-03</t>
  </si>
  <si>
    <t>Geraldine B Boylan</t>
  </si>
  <si>
    <t>University College Cork</t>
  </si>
  <si>
    <t>grid.7872.a</t>
  </si>
  <si>
    <t>Ireland</t>
  </si>
  <si>
    <t>https://app.dimensions.ai/details/grant/grant.8558618</t>
  </si>
  <si>
    <t>grant.5073135</t>
  </si>
  <si>
    <t>MC_PC_15100</t>
  </si>
  <si>
    <t>Zika: Open genomic surveillance of Zika virus in Brazil using a novel portable real-time sequencing device</t>
  </si>
  <si>
    <t>Abstracts are not currently available in GtR for all funded research. This is normally because the abstract was not required at the time of proposal submission, but may be because it included sensitive information such as personal details.
Technical Summary
A major epidemic of Zika virus (ZIKV) is ongoing in Latin America. Critically, there is
evidence for an association between infection with ZIKV and both microcephaly in newborns
and Guillain-Barré syndrome. Currently there is a paucity of complete genome sequences for
this virus, in part due to difficulties in transporting material outside of Brazil for sequencing,
hindering attempts to determine virus origins, epidemiology and any genomic basis to
microcephaly. We have recently established real-time portable genome sequencing using the
Oxford Nanopore MinION device, and successfully used this to characterize Ebola virus
genetic diversity in Guinea during the 2014-2015 outbreak [1]. We propose to extend this
ground-breaking achievement to ZIKV by establishing two portable genome sequencing
laboratories in Brazil. Through collaboration with the Oswaldo Cruz Foundation (FIOCRUZ)
and the Instituto Evandro Chagas public health laboratory in Brazil we will sequence 750
complete genomes of ZIKV, covering a broad geographical region including historical
samples, and from patients with a range of clinical presentations. These novel genomic data
will provide key information on how and when ZIKV was introduced to Brazil, the pattern and
determinants of spread through the country and to neighbouring localities, the extent of
genetic diversity (of importance to vaccine and diagnostic design), and whether there are any
associations between changes in the virus genome and the likelihood of ZIKV complications
such as microcephaly. Crucially these data will provide a surveillance framework for tracking
further spread into other geographic regions. In common with our previous efforts, this effort
will serve as a beacon for open science during a public health emergency [1-4]. Data will be
subject to open release as it is generated.</t>
  </si>
  <si>
    <t>2016-03-30</t>
  </si>
  <si>
    <t>Nicholas James Loman; Edward Holmes; Paul Klenerman; Nuno Rodrigues Faria; Andrew Rambaut; Miles William Carroll; Matthew Loose; Jared Simpson; Oliver Pybus</t>
  </si>
  <si>
    <t>University of Birmingham</t>
  </si>
  <si>
    <t>University of Birmingham; World Health Organization</t>
  </si>
  <si>
    <t>grid.6572.6; grid.3575.4</t>
  </si>
  <si>
    <t>United Kingdom; Switzerland</t>
  </si>
  <si>
    <t>http://gtr.rcuk.ac.uk/project/EAC32449-AB94-4D1A-825C-F91ECA632B0B</t>
  </si>
  <si>
    <t>https://app.dimensions.ai/details/grant/grant.5073135</t>
  </si>
  <si>
    <t>grant.7835291</t>
  </si>
  <si>
    <t>KOM16-1302:1</t>
  </si>
  <si>
    <t>Remembering Selma Lagerlöf</t>
  </si>
  <si>
    <t>Remembering Selma Lagerlöf is an open science humanities project creating a digital exhibition of letters to and from Selma Lagerlöf s audience. There are thousands of letters to Selma Lagerlöf commenting on the reading of her works, but also on countless other subjects, reflecting historical and societal change, as well as writing and reading practices. The letters also reveal that Lagerlöf often replied. The exhibition will include commented examples of letters from the public, previously digitized in the research project Reading Lagerlöf. Letters from the Public to Selma Lagerlöf 1891-1940, alongside examples of letters from Lagerlöf to her audience. These are practically unknown: whereas the letters to Selma Lagerlöf from her audience were kept by Lagerlöf and later became a part of the Selma Lagerlöf collection at the National Library, her answers remained private property. By way of citizen science, the project aims at collecting examples of those letters, as well as other Lagerlöf memorabilia owned by the public, such as drawings depicting Lagerlöf or motifs in her texts and commercial items reflecting Lagerlöf's position as a celebrity. Thus the project applies open science in different ways. It makes samples of the collection of letters to Selma Lagerlöf available, alongside research findings from the project Reading Lagerlöf (open access) and it enables citizens participation in research by contributing research material (citizen science).</t>
  </si>
  <si>
    <t>Jenny Bergenmar</t>
  </si>
  <si>
    <t>University of Gothenburg</t>
  </si>
  <si>
    <t>grid.8761.8</t>
  </si>
  <si>
    <t>Bank of Sweden Tercentenary Foundation</t>
  </si>
  <si>
    <t>https://www.rj.se/en/anslag/2016/remembering-selma-lagerlof/</t>
  </si>
  <si>
    <t>https://app.dimensions.ai/details/grant/grant.7835291</t>
  </si>
  <si>
    <t>grant.7063210</t>
  </si>
  <si>
    <t>154843</t>
  </si>
  <si>
    <t>Remaking the Boundaries of Open and Proprietary Science: A Longitudinal Study of Biomedical Research and Development Networks in Canada</t>
  </si>
  <si>
    <t>(1) social networks; (2) science; (3) knowledge; (4) open science; (5) dynamic networks; (6) diffusion; (7) behaviour; (8) science and health policy</t>
  </si>
  <si>
    <t>John McLevey</t>
  </si>
  <si>
    <t>University of Waterloo</t>
  </si>
  <si>
    <t>grid.46078.3d</t>
  </si>
  <si>
    <t>http://www.outil.ost.uqam.ca/CRSH/Detail.aspx?Cle=164508&amp;Langue=2</t>
  </si>
  <si>
    <t>https://app.dimensions.ai/details/grant/grant.7063210</t>
  </si>
  <si>
    <t>grant.7705981</t>
  </si>
  <si>
    <t>1838990</t>
  </si>
  <si>
    <t>Leveraging Scientific Societies for Open and FAIR Scientific Data</t>
  </si>
  <si>
    <t>Scientific societies are a critical stakeholder and leader in bringing about cultural change toward open data across the sciences. The American Geophysical Union (AGU) has played a key role in being a change agent in open science specifically by leading the Earth and space science communities in enabling research data to be findable, accessible, interoperable, and reusable (FAIR). The AGU proposes to host a workshop and one-on-one follow-up conversations with targeted societies within the Earth and space sciences and in adjacent disciplines. The goal of the proposal is to engage and empower more scientific societies on their way to adoption of open science principles through education, tools, materials, and consultation. The intellectual merit is in evaluation of the effectiveness of the open and FAIR data tool suite for societies and their members and in moving societies forward in open science. This award reflects NSF's statutory mission and has been deemed worthy of support through evaluation using the Foundation's intellectual merit and broader impacts review criteria.</t>
  </si>
  <si>
    <t>2019-10-31</t>
  </si>
  <si>
    <t>http://www.nsf.gov/awardsearch/showAward?AWD_ID=1838990&amp;HistoricalAwards=false</t>
  </si>
  <si>
    <t>https://app.dimensions.ai/details/grant/grant.7705981</t>
  </si>
  <si>
    <t>grant.7389729</t>
  </si>
  <si>
    <t>OPP1183051</t>
  </si>
  <si>
    <t>To host a conference to study the potential of Open Science to accelerate research by decreasing barriers for study in diseases that affect the world’s poorest populations</t>
  </si>
  <si>
    <t>Bill &amp; Melinda Gates Foundation</t>
  </si>
  <si>
    <t>https://www.gatesfoundation.org/How-We-Work/Quick-Links/Grants-Database/Grants/2017/09/OPP1183051</t>
  </si>
  <si>
    <t>https://app.dimensions.ai/details/grant/grant.7389729</t>
  </si>
  <si>
    <t>grant.3839563</t>
  </si>
  <si>
    <t>NNX10AK05G</t>
  </si>
  <si>
    <t>WE REQUEST SUPPORT FROM NASA FOR THE OVERLAPPING OPEN SCIENCE MEETINGS/CONFERENCES OF THE GLOBAL LAND PROJECT (GLP) AND THE URBANIZATION AND GLOBAL ENVIRONMENT CHANGE (UGEC) PROJECT TO BE HELD OCTOBER 15-19, 20 I 0, ON THE CAMPUS OF ARIZONA STATE UNIVERSI</t>
  </si>
  <si>
    <t>We request support from NASA for the overlapping open science meetings/conferences of the Global Land Project (GLP) and the Urbanization and Global Environment Change (UGEC) project to be held October 15-19, 20 I 0, on the campus of Arizona State Universi</t>
  </si>
  <si>
    <t>2010-03-04</t>
  </si>
  <si>
    <t>2011-09-03</t>
  </si>
  <si>
    <t>BILLIE TURNER</t>
  </si>
  <si>
    <t>Arizona State University</t>
  </si>
  <si>
    <t>grid.215654.1</t>
  </si>
  <si>
    <t>National Aeronautics and Space Administration</t>
  </si>
  <si>
    <t>https://federalreporter.nih.gov/Projects/Details/?projectId=131469</t>
  </si>
  <si>
    <t>https://app.dimensions.ai/details/grant/grant.3839563</t>
  </si>
  <si>
    <t>grant.8522216</t>
  </si>
  <si>
    <t>1929554</t>
  </si>
  <si>
    <t>Julien Emile-Geay</t>
  </si>
  <si>
    <t>University of Southern California</t>
  </si>
  <si>
    <t>grid.42505.36</t>
  </si>
  <si>
    <t>http://www.nsf.gov/awardsearch/showAward?AWD_ID=1929554&amp;HistoricalAwards=false</t>
  </si>
  <si>
    <t>https://app.dimensions.ai/details/grant/grant.8522216</t>
  </si>
  <si>
    <t>grant.5541442</t>
  </si>
  <si>
    <t>1649759</t>
  </si>
  <si>
    <t>Computational Infrastructure for Brain Research: Workshops on Methods and Infrastructure for Scalable Computing in Neuroscience</t>
  </si>
  <si>
    <t>Computational and data-intensive neuroscience has been growing rapidly. However, many neuroscientists are not familiar with scalable computational approaches and the diverse, widely available shared computational resources that can be used to accelerate neuroscientific data analysis and modeling, such as the advanced computing resources of the Open Science Grid and the XSEDE network, among others. Many computing infrastructure experts also know little about the computational and data challenges in contemporary neuroscience. This project will address these issues through a pair of multidisciplinary workshops and development of training materials designed to bring together and educate both the neuroscientists and computational infrastructure communities. In the first workshop, leading neuroscientists and computing infrastructure experts will share computational practices to identify critical theory and best practices for matching neuroscience computational approaches with appropriate infrastructure configurations. The second workshop will be timed to coincide with the 2018 annual meeting of the Cognitive Science Society, to be held in Madison, Wisconsin. The overall goal is dissemination of these best practices and accompanying practical training on advanced computing resources to accelerate neuroscience discovery. This project therefore aligns with the NSF mission to promote the progress of science and to advance the national health, prosperity and welfare. At the Center for High Throughput Computing (CHTC) at the University of Wisconsin-Madison, breakthrough progress in neuroscience has been enabled by integrating computational expertise and domain expertise via Research Computing Facilitators. This model has demonstrated that scientific paradigm shifts can be achieved by human-driven matchmaking to pair research programs, computational methods experts, and appropriate computational infrastructure configurations. The workshops will foster replication of this matchmaking approach to impact the broader neuroscience community. The overall goal is to empower brain researchers to select the scalable computational resources that are most appropriate for their specific research programs, to achieve dramatic rapid progress in the field. This award by the CISE Division of Advanced Cyberinfrastructure is jointly supported by the CISE Division of Information and Intelligent Systems, with funds associated with the NSF Understanding the Brain and BRAIN Initiative activities, and for developing national research infrastructure for neuroscience. This project also aligns with NSF objectives under the National Strategic Computing Initiative.</t>
  </si>
  <si>
    <t>Lauren Michael; Robert Nowak; Rebecca Willett; Tim Rogers</t>
  </si>
  <si>
    <t>http://www.nsf.gov/awardsearch/showAward?AWD_ID=1649759&amp;HistoricalAwards=false</t>
  </si>
  <si>
    <t>https://app.dimensions.ai/details/grant/grant.5541442</t>
  </si>
  <si>
    <t>grant.5542243</t>
  </si>
  <si>
    <t>1645571</t>
  </si>
  <si>
    <t>Promoting Action to Build Research Communities in the Age of Open Science</t>
  </si>
  <si>
    <t>This project will conduct a one-day workshop to bring together key university leaders (e.g., presidents/provosts) to focus attention on issues related to establishing robust academic career paths in the "open" computational and data sciences. These scientists might not fit under traditional academic track models as they create different outputs than the traditional journal articles. This workshop will elucidate for university leaders the opportunities and challenges of career trajectories in such computational and data science disciplines. Outcomes are expected to be actionable guidelines for universities to operationalize principles for promoting academic careers in computational and data science, for agencies to support them through dedicated funding support, metrics of scholarly activity, procedures for career promotion, etc. Achieving the desired outcomes from the workshop will lead to massive impacts in terms of career paths for individuals, leading to more open scientists in higher positions, which will in turn lead to positive societal changes. This project will conduct a one-day workshop to bring together key university leaders (e.g., presidents/provosts) to focus attention on issues related to establishing robust academic career paths in the "open" computational and data sciences. These scientists might not fit under traditional academic track models as they create different outputs than the traditional journal articles. The challenges identified related to this new paradigm of Open Science are being felt in all areas of research including those represented within the NSF. This workshop will elucidate for university leaders the opportunities and challenges of career trajectories in such computational and data science disciplines. Outcomes are expected to be actionable guidelines for universities to operationalize principles for promoting academic careers in computational and data science, for agencies to support them through dedicated funding support, metrics of scholarly activity, procedures for career promotion, etc. Achieving the desired outcomes from the workshop will lead to massive impacts in terms of career paths for individuals, leading to more open scientists in higher positions, which will in turn lead to positive societal changes.</t>
  </si>
  <si>
    <t>Daniel Katz</t>
  </si>
  <si>
    <t>http://www.nsf.gov/awardsearch/showAward?AWD_ID=1645571&amp;HistoricalAwards=false</t>
  </si>
  <si>
    <t>https://app.dimensions.ai/details/grant/grant.5542243</t>
  </si>
  <si>
    <t>grant.7705993</t>
  </si>
  <si>
    <t>1839030</t>
  </si>
  <si>
    <t>Findable Accessible Interoperable and Reusable (FAIR) Hackathon Workshop for Mathematical and Physical Sciences (MPS) Research Communities</t>
  </si>
  <si>
    <t>The FAIR principles (findable, accessible, interoperable, and reusable) when applied to scientific research data have the potential to both ease the burden of readying data created from NSF funded research for sharing and enhance the use and reuse of the data. The FAIR Hackathon Workshop for Mathematics and the Physical Sciences (MPS) research communities will bring together innovative data scientists and developers from across physical sciences projects funded by NSF to solve real-world data challenges using the principles of FAIR: Findable, Accessible, Interoperable and Reusable Data. Designed to address issues of public access to data and to provide tools and relevant hands-on experience for researchers, the workshop will lay out the FAIR principles and metrics in the context of a hackathon using the successful model of The Bio-IT World FAIR Data Hackathon organized by the European Union's GOFAIR initiative of the European Open Science Cloud. The hackathon will unite MPS and research data management teams to tackle actual datasets with maximum impact potential. This award reflects NSF's statutory mission and has been deemed worthy of support through evaluation using the Foundation's intellectual merit and broader impacts review criteria.</t>
  </si>
  <si>
    <t>Michael Hildreth; Natalie Meyers</t>
  </si>
  <si>
    <t>http://www.nsf.gov/awardsearch/showAward?AWD_ID=1839030&amp;HistoricalAwards=false</t>
  </si>
  <si>
    <t>https://app.dimensions.ai/details/grant/grant.7705993</t>
  </si>
  <si>
    <t>grant.8566998</t>
  </si>
  <si>
    <t>1945938</t>
  </si>
  <si>
    <t>Implementing Effective Data Practices</t>
  </si>
  <si>
    <t>The open science movement is gaining momentum across the academic landscape. Since the National Academies of Science, Engineering, and Medicine (NAS) published the Open Science by Design: Realizing a Vision for 21st Century Research report in 2018, many institutions, organizations, and faculty have begun assessing their current practices and infrastructure to support a more open research ecosystem. To fully realize the vision for open science and scholarship, stakeholders need to adopt key infrastructure, standards, and practices necessary to facilitate responsible data practices. Drawing inspiration from sources such as the May 2019 NSF Dear Colleague Letter (DCL) the organizers propose an expert convening to discuss persistent identifiers (PIDs) for datasets and creating machine readable data management plans (DMPs). The conference is organized by California Digital Library (CDL) and Association of Research Libraries (ARL), in partnership with the Association of American Universities (AAU) and the Association of Public and Land-grant Universities (APLU). The conference will engage approximately 40 experts in a multi-day workshop in Washington DC winter of 2019 with the goal to identify and determine: 1. What barriers remain to implementing the widely recognized good practices in the NSF DCL 2. What kinds of model workflows might address those barriers, while minimizing faculty burden 3. What implementation of the NSF DCL means for institutional data governance (e.g. sharing DMPs across campus units, between institutions, and publicly) 4. Findings to bring back to policymakers, funding agencies, and other similar institutions 5. Recommendations of effective practices for grants offices, including guidance to their researchers This award reflects NSF's statutory mission and has been deemed worthy of support through evaluation using the Foundation's intellectual merit and broader impacts review criteria.</t>
  </si>
  <si>
    <t>Guenter Waibel</t>
  </si>
  <si>
    <t>University of California System</t>
  </si>
  <si>
    <t>grid.30389.31</t>
  </si>
  <si>
    <t>http://www.nsf.gov/awardsearch/showAward?AWD_ID=1945938&amp;HistoricalAwards=false</t>
  </si>
  <si>
    <t>https://app.dimensions.ai/details/grant/grant.8566998</t>
  </si>
  <si>
    <t>grant.8566305</t>
  </si>
  <si>
    <t>1946465</t>
  </si>
  <si>
    <t>Science and Innovation Leadership for the 21st Century: Challenges and Strategic Implications for the United States</t>
  </si>
  <si>
    <t>The United States faces significant and growing strategic and competitiveness concerns stemming from the scientific and engineering progress around the world coupled with more open and connected markets that affect nearly every aspect of modern life. Responding to the opportunities presented by this change, countries--not only allies but also adversaries--are making significant investments in policies, institutions, and infrastructure with the goal of gaining technological competence and superiority in areas of strategic national economic and security interest. Technological sophistication in both allies and adversary nations around the world have important consequences for the continued economic competitiveness and security of the United States: For the nation to adapt to new competitive realities, it must develop a broad awareness of current exigencies as well as emerging opportunities and challenges. To address these issues, the Board on Science, Technology, and Economic Policy (STEP), in cooperation with the Committee on Science, Technology, and Law (CSTL), both part of the Policy and Global Affairs Division's theme on U.S. Science and Innovation Policy, proposes to convene an ad hoc study committee that will examine the current competitive position of the United States in emerging technologies; identify challenges to its continued leadership in science, technology, and innovation; and identify the strategic implications of the loss of scientific and innovation leadership in key areas. The committee will organize a series of four workshops that will serve to gather data and informed perspectives for the committee. Following each workshop, a proceedings in brief of the presentations and discussions will be prepared by a designated rapporteur in accordance with institutional guidelines. Finally, the evidence gathered at these workshops will inform the deliberations of the study committee, which will issue a consensus report with findings and recommendations. The study will draw attention to institutional and policy challenges, if any, facing the United States in maintaining technological superiority in key areas identified by the committee. The study will highlight recent research on U.S. competitiveness and trade, technology, and innovation policies; and highlight how existing policies and institutions may interact. In particular, the committee will discuss potential costs and benefits associated with open science; discuss current market or institutional failures to accelerating research advances that have the potential for game-changing economic, human health, and national security leadership efforts; and consider how practices by other countries, including recruitment of top talent, large resource investments, and novel use of information technologies to advance their competitiveness and governance systems can, in a globalized world, affect U.S. institutions and capabilities. This award reflects NSF's statutory mission and has been deemed worthy of support through evaluation using the Foundation's intellectual merit and broader impacts review criteria.</t>
  </si>
  <si>
    <t>Gail Cohen; Anne-Marie Mazza</t>
  </si>
  <si>
    <t>http://www.nsf.gov/awardsearch/showAward?AWD_ID=1946465&amp;HistoricalAwards=false</t>
  </si>
  <si>
    <t>https://app.dimensions.ai/details/grant/grant.8566305</t>
  </si>
  <si>
    <t>1801 Law; 1605 Policy and Administration; 1402 Applied Economics; 18 Law and Legal Studies; 16 Studies in Human Society; 14 Economics</t>
  </si>
  <si>
    <t>grant.8522217</t>
  </si>
  <si>
    <t>1929563</t>
  </si>
  <si>
    <t>Sarah Ivory</t>
  </si>
  <si>
    <t>http://www.nsf.gov/awardsearch/showAward?AWD_ID=1929563&amp;HistoricalAwards=false</t>
  </si>
  <si>
    <t>https://app.dimensions.ai/details/grant/grant.8522217</t>
  </si>
  <si>
    <t>grant.3782877</t>
  </si>
  <si>
    <t>287485</t>
  </si>
  <si>
    <t>Researchers' Night in Montenegro 2011</t>
  </si>
  <si>
    <t>"The Researchers Night in Montenegro 2011 project will continue the success story of the Nights 2009 and 2010, organized by the same consortium, Montenegrin Science Promotion Foundation – PRONA, Ministry of Science and Natural History Museum, in bridging the gap between the researchers and wider public. All events will take place on Friday, 23 September, from 12 – 24, with the central events (Hands-on-experiments, Science and Art installations, Gala opening, Movie projections, Presentation of interdisciplinary and inter-generational workshops, ‘Open science show’, Astronomical workshop, Science kindergarten, Concert) happening in Podgorica – Ribnica river bank and a series of smaller scale activities in Podgorica (University of Montenegro) and two other towns in Montenegro (Nikšić and Kotor). Target groups of the projects are: high school students, university students, young people in general, preschool children, elementary school pupils, parents, school authorities and teachers, media and general public. It is planned to have at least 3500 of direct participants, and to cover about 40% of Montenegrin population or 250000 people with awareness campaign. At least 200 people, from which 50 researchers coming from different sectors and fields of research, will implement the Researchers’ Night’s activities. The main aim of 2011 project is to fulfill the goal of this EU - Marie Curie action that is to enhance the role of researchers in the mainstream of the society. Project Researchers’ Night is fun, educational and unique event that gathers general population and researchers from academic institutions, the business sector, various NGOs, governmental institutions, international agencies, including guests from around the region and young-talent programs."</t>
  </si>
  <si>
    <t>Prona</t>
  </si>
  <si>
    <t>Prona; Natural History Museum of Montenegro; Ministry of Science</t>
  </si>
  <si>
    <t>grid.424397.f; grid.425514.3; grid.425723.5</t>
  </si>
  <si>
    <t>http://cordis.europa.eu/project/rcn/99630_en.html</t>
  </si>
  <si>
    <t>https://app.dimensions.ai/details/grant/grant.3782877</t>
  </si>
  <si>
    <t>grant.3109717</t>
  </si>
  <si>
    <t>0956315</t>
  </si>
  <si>
    <t>Workshop: Gathering Interoperability Requirements for Cyber/e-Infrastructure</t>
  </si>
  <si>
    <t>Abstract: Two competing Extreme Digital computing XD proposals for the design of the next generation of Teragrid cyberinfrastructure are being developed for consideration as the preferred approach. This work is being influenced by international factors such as the Engineering Grids for e-Science (EGEE) and the European Grid Infrastructure (EGI) high performance communities as well as the Teragrid and Open Science Grid programs within the United States. It is therefore extremely important to accurately capture and coherently translate a comprehensive set of requirements that will be used to benchmark the key performance parameters, interface trade-offs and the associated modularity of XD?s long-term evolution to support an open architecture for applied distributed computing.</t>
  </si>
  <si>
    <t>2012-03-31</t>
  </si>
  <si>
    <t>Andrew Grimshaw</t>
  </si>
  <si>
    <t>http://www.nsf.gov/awardsearch/showAward?AWD_ID=0956315&amp;HistoricalAwards=false</t>
  </si>
  <si>
    <t>https://app.dimensions.ai/details/grant/grant.3109717</t>
  </si>
  <si>
    <t>grant.3796257</t>
  </si>
  <si>
    <t>610307</t>
  </si>
  <si>
    <t>MONTENIGT2012</t>
  </si>
  <si>
    <t>The project Researchers’ Night in Montenegro 2013 will be a successful continuance of its precedents Researchers’ Nights 2009-2012, organized by the same consortium, Montenegrin Science Promotion Foundation – PRONA, Natural History Museum and Ministry of Science, and strengthen efforts put in bridging the gap between the researchers and wider public. All events will take place on Friday, 27 September, from 12:00 – 24:00, with the central events (Hands-on-experiments, Science and Art installations, Gala opening, Movie projections, Interdisciplinary and inter-generational workshops, ‘Open science Show and Quiz’, Astronomical workshop, Science kindergarten, Concert) happening at the main Square in Podgorica and a series of smaller scale activities in Podgorica (University of Montenegro, Natural History Museum of Montenegro and “Delta” and “Gintas” Shopping Malls) and five other towns in Montenegro (Kotor, Tivat, Danilovgrad, NIksic and Bijelo Polje). Target groups of the projects are: high school students, university students, young people in general, preschool children, elementary school pupils, parents, school authorities and teachers, media and general public. The implementation plan implies having at least 10000 of direct participants, and to cover at 44% of Montenegrin population or 290000 people with awareness campaign. At least 250 people, from which 50 researchers coming from different sectors and fields of research, will implement the Researchers’ Night’s activities. Researchers’ Night will have a higher regional and international character. The main aim of 2013 project is to upgrade the role of researchers within the society. Project Researchers’ Night is fun, educational and unique event that gathers general population and researchers from academic institutions, the business sector, schools, young-talent programs, various NGOs, governmental institutions, international agencies, and guests - researchers from around the region and world, including diaspora.</t>
  </si>
  <si>
    <t>2013-11-30</t>
  </si>
  <si>
    <t>http://cordis.europa.eu/project/rcn/109672_en.html</t>
  </si>
  <si>
    <t>https://app.dimensions.ai/details/grant/grant.3796257</t>
  </si>
  <si>
    <t>grant.7763350</t>
  </si>
  <si>
    <t>2017-00039/NOS-HS</t>
  </si>
  <si>
    <t>Open writing: The missing link on the open science agenda</t>
  </si>
  <si>
    <t>The mounting pressures to open up the results of research efforts financed through public funds have led to the emergence of a broad Open Science movement, formed around the thesis that that research should be available for everyone in order to contribute to development in society. Within the European Union, it has become a priority to make scientific knowledge production and communication more democratic, accessible, and impactful beyond the academic community. Not only governments and funding agencies, but also libraries and universities across the Nordic countries have Open Science as a top priority.However, what Open Science means for the researchers everyday work practices has gained a limited attention. With this network, the workshops and related activities and applications, we wish to put collaborative academic writing center stage on the Open Science agenda. Through researcher-practitioner collaborative writing, we will explore how these movements can be approached from the researcher’s point of view, in conceptualizing what we call “Open Writing”. In three workshops, practitioners and scholars will explore Open Writing further. Each workshop will have a theme of relevance for Open writing; civil writing, professional writing and political writing.Based on these workshops, a network of scholars (young and senior) interested in exploring academic writing further will be created, as well as a conceptualization of Open Writing.</t>
  </si>
  <si>
    <t>Charlotte Wegener; Jenny Helin; Ninna Meier; Janikke Solstad Vedeler</t>
  </si>
  <si>
    <t>https://www.swecris.se/betasearch/details/project/201700039NOSHSVR</t>
  </si>
  <si>
    <t>https://app.dimensions.ai/details/grant/grant.7763350</t>
  </si>
  <si>
    <t>grant.6502460</t>
  </si>
  <si>
    <t>BB/L021390/2</t>
  </si>
  <si>
    <t>2016-06-12</t>
  </si>
  <si>
    <t>2017-11-12</t>
  </si>
  <si>
    <t>Katherine Janet Denby</t>
  </si>
  <si>
    <t>University of York</t>
  </si>
  <si>
    <t>grid.5685.e</t>
  </si>
  <si>
    <t>http://gtr.rcuk.ac.uk/project/55F9DE77-3450-4B11-948A-A19D05A56976</t>
  </si>
  <si>
    <t>https://app.dimensions.ai/details/grant/grant.6502460</t>
  </si>
  <si>
    <t>grant.3791162</t>
  </si>
  <si>
    <t>316593</t>
  </si>
  <si>
    <t>Researchers’ Night in Montenegro 2012</t>
  </si>
  <si>
    <t>"The Researchers Night in Montenegro 2012 project will continue the
success story of the Nights 2009, 2010 and 2011, organized by the
consortium, Ministry
of Science, Natural History Museum of Montenegro, and the Montenegrin Science Promotion Foundation – PRONA in bridging the
gap between the researchers and wider public.
All events will take place on Friday, 28 September, from 12:00 – 24:00, with
the central events (Hands-on-experiments, Science and Art
installations, Gala opening, Movie projections, Presentation of
interdisciplinary and inter-generational workshops (Culture, Geography, Physics and Chemistry  of Food and Health)  ‘Open science
show’, Astronomical workshop, Science kindergarten, Concert) will take place
in Podgorica – at three sites (Museums and Galleries, Art Pavilion, Karver) at Ribnica river bank while a series of smaller scale
activities would happen in at three other towns
in Montenegro (Botanical garden - Kolašin, Milk Diary - Nikšić and Institute of Marine Biology Kotor).
Target groups of the projects are: high school students, university
students, young people in general, preschool children, elementary
school pupils, parents, school authorities and teachers, media and
general public. It is planned to have at least 3500 of direct
participants, and to cover at 40% of Montenegrin population or 250000
people with awareness campaign. At least 200 people, from which 50
researchers coming from different sectors and fields of research, will
implement the Researchers’ Night’s activities.
The main aim of 2012 project is to fulfill the goal of this EU - Marie
Curie action that is to enhance the role of researchers in the
mainstream of the society.
Project Researchers’ Night is fun, educational and unique event that
gathers general population and researchers from academic institutions,
the business sector, various NGOs, governmental institutions,
international agencies, including guests from around the region and
young-talent programs."</t>
  </si>
  <si>
    <t>2012-05-01</t>
  </si>
  <si>
    <t>Ministry of Science</t>
  </si>
  <si>
    <t>Ministry of Science; Natural History Museum of Montenegro; Prona</t>
  </si>
  <si>
    <t>grid.425723.5; grid.425514.3; grid.424397.f</t>
  </si>
  <si>
    <t>http://cordis.europa.eu/project/rcn/104636_en.html</t>
  </si>
  <si>
    <t>https://app.dimensions.ai/details/grant/grant.3791162</t>
  </si>
  <si>
    <t>grant.3420233</t>
  </si>
  <si>
    <t>9352177</t>
  </si>
  <si>
    <t>Open Science Computer Laboratory</t>
  </si>
  <si>
    <t>This project establishes an Open Science Computer Laboratory to serve the core chemistry and physics courses at Mississippi Gulf Coast Community College. The Laboratory, equipped with networked IBM PS/2 computers, offers a four-level instructional program: computer simulation experiments; data analysis; data acquisition; and construction of a computer interface device. Through the Laboratory, the College will offer a 4-week summer course for area high school students exposing them to the material in level one and two of the physical science curriculum.</t>
  </si>
  <si>
    <t>1993-06-15</t>
  </si>
  <si>
    <t>1995-11-30</t>
  </si>
  <si>
    <t>Ronald Marcy; David Waldorf; William Chatham</t>
  </si>
  <si>
    <t>Mississippi Gulf Coast Community College</t>
  </si>
  <si>
    <t>grid.421460.5</t>
  </si>
  <si>
    <t>http://www.nsf.gov/awardsearch/showAward?AWD_ID=9352177&amp;HistoricalAwards=false</t>
  </si>
  <si>
    <t>https://app.dimensions.ai/details/grant/grant.3420233</t>
  </si>
  <si>
    <t>grant.4680305</t>
  </si>
  <si>
    <t>232063</t>
  </si>
  <si>
    <t>IMBER OPEN SCIENCE CONFERENCE 2014:  FUTURE OCEANS- Research for marine sustainability</t>
  </si>
  <si>
    <t>This five and a half-day open science conference (OSC) expects to gather about 400 scientists and graduate students from the marine biogeochemistry and ecosystem research community, as well as those researching the human dimension of global change and the  ocean around the world.
The meeting will feature plenary keynote and invited talks, seven parallel topical sessions, nine workshops and two poster sessions. The plenaries will cover IMBER´s main achievements and ambitions to provide the basis for planni ng future initiatives, e.g. research strategy and implementation of the project´s next phase. The workshops and topical sessions will focus on integration across research themes, results from IMBER´s Working Groups and Regional Programmes, and project-rel evant research at the interface of natural and human sciences. In addition, there will be pre-conference workshops on new research challenges, capacity building and data management. Innovative formats that promote strategic thinking and new ideas will be  used. Planned workshop outputs include: research papers, a special issue in a leading journal, or a position paper as well as a White Paper that outlines the research plan for IMBER´s next phase.
The conference will provide an opportunity to expose the i nternational IMBER community to the marine research community in the Bergen region, which is closely linked to the management of marine resources and the environment through industry and the public and private sectors. This interaction will take place thr ough exhibition stands at the conference venue and the organisation of side events, e.g. public lecture/panel debate, on relevant topics such as marine food security. The meeting will also provide the opportunity for Norwegian scientists to contribute to  IMBER´s White Paper on future marine ecosystem and biogeochemistry research in the context of the new international science initiative Future Earth.</t>
  </si>
  <si>
    <t>2014-12-31</t>
  </si>
  <si>
    <t>Kenneth Drinkwater</t>
  </si>
  <si>
    <t>Norwegian Institute of Marine Research</t>
  </si>
  <si>
    <t>grid.10917.3e</t>
  </si>
  <si>
    <t>https://www.forskningsradet.no/prosjektbanken/#/project/NFR/232063/Sprak=en</t>
  </si>
  <si>
    <t>https://app.dimensions.ai/details/grant/grant.4680305</t>
  </si>
  <si>
    <t>grant.7202583</t>
  </si>
  <si>
    <t>41306119</t>
  </si>
  <si>
    <t>海洋酸化对东印度洋微型浮游动物群落及摄食影响研究</t>
  </si>
  <si>
    <t>Effects of Ocean Acidification on Microtrophs Communities and Food Intake in the Eastern Indian Ocean</t>
  </si>
  <si>
    <t>海洋的酸化是当今人类面临的重大课题之一。加剧的酸化不仅影响海洋的物种和生态系统结构和功能的改变，而且影响长期以来海洋为人类提供的经济和社会的服务功能。它同时与气候变暖协同作用于海洋，加剧全球的变化。本项目依托国家基金委印度洋科学考察共享航次，选取在受人类活动干扰较少、海水性质相对稳定的大洋水域，通过一套船载连续培养系统(Ecostat)，模拟酸化条件进行自然微型浮游生物的培养实验，研究酸化条件下微型浮游动物和浮游植物群落的变化；同时在培养过程中通过稀释培养实验研究微型浮游动物对浮游植物的摄食，分析酸化对微型浮游动物摄食浮游植物以及不同类群浮游植物的影响。此外，同时模拟酸化和温室条件下，研究酸化和温室两者对微型浮游动物群落及其摄食浮游植物的协同作用，温室不仅会加剧水体的酸化过程，还可能会强化酸化对浮游植物和微型浮游动物的生态效应。</t>
  </si>
  <si>
    <t>Nowadays, ocean acidification is one of the major issues human is facing. Ongoing acidification will not only influence on the change of marine species and ecosystem structure and function, but also influence on the service for economic and society that ocean provided people with for a long time. Concurrently, acidification and climate warming will lead to synergistic effect on ocean and enhance global change. The authors propose to rely on sampling and field work supports from the NSFC Open Science Expedition research cruises of the Indian Ocean. Incubation of natural microplankton community will be carried out by simulating the condition of acidification in the shipboard continuous culture system (Ecostat) in the open ocean with little disturbance from human activities and stable seawater chemical property. Effect of acidification on the microzooplankton and phytoplankton community will be examined. During the culture process, grazing impact of microzooplankton on phytoplankton will be determined by dilution experiments. Effects on microzooplankton grazing on overall and different phytoplankton assemblies through nutrient relationship will be discussed. Besides, under the experimental condition of acidification and warming, possible synergistic effects of both them on microzooplankton community structure and their grazing on phytoplankton will be studied. Warming promotes the acidification process, meanwhile, it might stimulate ecological effects of acidification on phytoplankton and microzooplankton physiology.</t>
  </si>
  <si>
    <t>Cuixia Zhang</t>
  </si>
  <si>
    <t>http://output.nsfc.gov.cn/conclusionProject/41306119</t>
  </si>
  <si>
    <t>https://app.dimensions.ai/details/grant/grant.7202583</t>
  </si>
  <si>
    <t>05 Environmental Sciences; 05 Environmental Sciences; 06 Biological Sciences; 04 Earth Sciences; 0501 Ecological Applications; 0502 Environmental Science and Management; 0602 Ecology; 0405 Oceanography</t>
  </si>
  <si>
    <t>grant.3116977</t>
  </si>
  <si>
    <t>1025699</t>
  </si>
  <si>
    <t>Global Land Project Open Science Meeting 2010 and the International Conference on Urbanization and Global Environmental Change</t>
  </si>
  <si>
    <t>As sustainability science research enters its adolescence, several facets of it have emerged as instrumental for global environmental change, climate change, and sustainable development. Among these, land change and urbanization are so pivotal that they are the subjects of international programs of study under the auspices of the International Geosphere-Biosphere Programme (IGBP) and International Human Dimensions Programme on Global Environmental Change (IHDP). The Global Land Project (GLP) of the International Geosphere-Biosphere Programme and the International Human Dimensions Programme joins environmental, remote sensing-GIS, and social-human sciences in the study of land systems and their change as coupled human-environment systems. The Urbanization and Global Environmental Change (UGEC) project, established in 2006 and sponsored by the International Human Dimensions Programme, seeks to galvanize international research that fuses urban dynamics with environment. In recognition of the overlapping interests of the international research communities that these projects are nurturing, the GLP and UGEC projects will conduct overlapping open science meetings at Arizona State University on October 15-19, 2010. The GLP and UGEC open science meetings will be comprised of plenary, open paper, and poster sessions and are expected to draw 500 and 300 people respectively. In addition, each project will sponsor a special workshop designed to produce major forum articles for publication soon after the meetings that will address critical themes for sustainability science. October 17 will constitute an overlap day between the two projects in which the theme will be urban, land, and environment. Presentations and activities on this day will seek to improve ties and develop new research initiatives between the projects and related communities of researchers. This award will provide support to facilitate the involvement of members of underrepresented groups, early-career scientists, and scientists from developing nations in the GLP and UGEC open science meetings. This group-travel award, which will complement awards made by other organizations, will facilitate the involvement in these critical meetings of researchers who might otherwise have difficulty participating in these meetings. The meetings will encourage development of new initiatives and synthesis of findings from past and current research. They also will advance the research capacity for the conduct of larger-scale, highly interdisciplinary, internationally collaborative research on a broad range of topics, such as ecology, ecosystem services, and climate change; remote sensing methods and land monitoring; agent-based, econometric, and spatial models of land change; land-tenure institutions; relationships between population and technology; and vulnerability and sustainability. The meetings also will enhance the policy-relevance of integrated urban-environmental models and assessments, improving capabilities for dealing with issues of uncertainty and explicitly addressing the need for multidimensional, data-driven policy making for urban sustainability.</t>
  </si>
  <si>
    <t>2011-09-30</t>
  </si>
  <si>
    <t>B. Turner; Michail Fragkias</t>
  </si>
  <si>
    <t>http://www.nsf.gov/awardsearch/showAward?AWD_ID=1025699&amp;HistoricalAwards=false</t>
  </si>
  <si>
    <t>https://app.dimensions.ai/details/grant/grant.3116977</t>
  </si>
  <si>
    <t>grant.3063582</t>
  </si>
  <si>
    <t>0544852</t>
  </si>
  <si>
    <t>First DIVERSITAS Open Science Conference: Integrating Biodiversity Science for Human Well Being (Oaxaca, Mexico - 11/9/05 -11/12/05)</t>
  </si>
  <si>
    <t>This award provides travel support for 35 scientists to present their research at an international conference on biodiversity science entitled, "First DIVERSITAS Open Science Conference: Integrating Biodiversity Science for Human Well Being." DIVERSITAS is an international program that encourages collaborative research in the biological, ecological, and social sciences to produce socially relevant new knowledge and to provide the scientific basis for the conservation and sustainable use of biodiversity. The conference, to be held in Oaxaca, Mexico from November 9-12, 2005, has been organized as a coordinated program of 10 thematic plenary sessions, 22 symposia with invited speakers, and at least 20 contributed paper and poster sessions. Thirty of the speakers supported by this award will present their research in five U.S.-sponsored symposia covering the following topics: 1) Remote sensing technologies to access, monitor, and manage biodiversity loss, 2) Phylogeny and patterns of biodiversity through time and across landscapes, 3) Freshwater biodiversity, 4) Agricultural biodiversity, and 5) Crop pollination services: economic and human impact. They will represent a breadth of perspectives from various regions throughout the world and will include five scientists from developing countries. The award will also support the travel of five scientists from developing countries competitively selected to present their research. The goals of this conference are: - To make a strong contribution to biodiversity science by ensuring the participation of the international scientific community, first in the conference itself and then by subsequent involvement in the networks and activities of DIVERSITAS. - To promote dissemination of past and current DIVERSITAS program results and to articulate priorities for the future based on these results through published papers aimed at both scientific and policy communities. - To articulate stronger scientific approaches to policy by using the symposia to initiate discussions between scientists and policy makers on strengthening scientific contributions to biodiversity policy. - To forge new international collaborations that will enhance global efforts to improve ecological and human well being. The Open Science Conference will provide a comprehensive global overview of the current status of biodiversity science and future directions for international research. It is part of a long-term strategy by DIVERSITAS to increase global capabilities for understanding, predicting, and assessing biodiversity changes that will impact the function of ecosystems and human health. The conference will include discussions about how to make scientific knowledge more relevant to policy development in halting biodiversity loss within the regional and global contexts of the Convention of Biological Diversity. The organizers anticipate that the conference will help educate the public about the consequences of biodiversity change and loss through a strong communication campaign with resulting publications written for general audiences. Additionally, this conference will provide an opportunity to create lines of international communication that should strengthen biodiversity science and encourage greater participation by U.S. scientists in the research programs of DIVERSITAS. The conference is being co-hosted by the U.S. and Mexican National Committees for DIVERSITAS and is expected to attract over 500 scientists from all continents. This award waas co-funded by NSF's Office of International Science and Engineering.</t>
  </si>
  <si>
    <t>2005-12-15</t>
  </si>
  <si>
    <t>2006-08-31</t>
  </si>
  <si>
    <t>Laura Sheahan</t>
  </si>
  <si>
    <t>http://www.nsf.gov/awardsearch/showAward?AWD_ID=0544852&amp;HistoricalAwards=false</t>
  </si>
  <si>
    <t>https://app.dimensions.ai/details/grant/grant.3063582</t>
  </si>
  <si>
    <t>grant.8416069</t>
  </si>
  <si>
    <t>19K12707</t>
  </si>
  <si>
    <t>A study on influence of preprint from the point of open science - Clarification of new academic information distribution -</t>
  </si>
  <si>
    <t>Hiroyuki Tsunoda; Kou Amano; Masaki NISHIZAWA; Yuan SUN</t>
  </si>
  <si>
    <t>Tsurumi University</t>
  </si>
  <si>
    <t>grid.412816.8</t>
  </si>
  <si>
    <t>https://kaken.nii.ac.jp/grant/KAKENHI-PROJECT-19K12707</t>
  </si>
  <si>
    <t>https://app.dimensions.ai/details/grant/grant.8416069</t>
  </si>
  <si>
    <t>grant.6457232</t>
  </si>
  <si>
    <t>RITA4/002</t>
  </si>
  <si>
    <t>Open science in Estonia and Europe: legal and economic approach</t>
  </si>
  <si>
    <t>The study focuses on political, legal and economic issues concerning open access to publications and data. The research on open data is not limited to scientific data but covers also re-use of public sector information. Open science (open data and access) is conceptualized within the framework of innovation and the knowledge-based economy with a particular emphasis on Estonia as a small country within the EU and global contexts. 
The researchers adopt interdisciplinary approach and integrate legal and economic competencies and methodologies. Legal analysis of open access to publications and data is necessary to address the legal barriers (e.g. arising from copyright and personal data protection regulations) limiting open access. Legal analysis is also relevant since data and publications are made available through different contractual models (often relying on standard contracts such as CC, etc.). 
Socio-economic analysis of open access helps to determine its impact on personal (researcher), institutional (university) and societal levels. The study also takes into the account political, ideological and ethical aspects.</t>
  </si>
  <si>
    <t>2016-01-09</t>
  </si>
  <si>
    <t>Aleksei Kelli; Janno Lahe; Kadri Vider; Heiki Pisuke; Tõnis Mets; Carri Ginter; Irene Kull</t>
  </si>
  <si>
    <t>University of Tartu</t>
  </si>
  <si>
    <t>grid.10939.32</t>
  </si>
  <si>
    <t>Estonia</t>
  </si>
  <si>
    <t>Estonian Research Council</t>
  </si>
  <si>
    <t>https://www.etis.ee/Portal/Projects/Display/9727db74-0456-4e9e-8c1c-479a64baa985</t>
  </si>
  <si>
    <t>https://app.dimensions.ai/details/grant/grant.6457232</t>
  </si>
  <si>
    <t>1402 Applied Economics; 1801 Law; 14 Economics; 18 Law and Legal Studies</t>
  </si>
  <si>
    <t>grant.3399877</t>
  </si>
  <si>
    <t>9152838</t>
  </si>
  <si>
    <t>Development of an Open Science/Mathematics Computer Laboratory</t>
  </si>
  <si>
    <t>This project is improving the chemistry, physics, physical science, and mathematics curriculum at Central Alabama Community College through the development of an Open Science/Mathematics Computer Laboratory. The Open Laboratory expands the use of computers in mathematics and science classes and laboratories using an integrated four level instructional approach. The four levels of instruction include: (1) computer simulation, (2) data analysis and graphing,(3) data acquisition, and (4) construction of a computer interface device. This stepped approach is allowing students to become familiar with one level of computer use before proceeding to the next, more difficult level of instruction. Interactive video discs/software and conventional software, previously used as lecture demonstrations, are being used by individual students to enhance their laboratory experiences. Students are seeing how computer skills important in one subject area can be applied to and overlap with other disciplines. Russell Corporation, a local manufacturer, is matching the NSF grant in support of the project.</t>
  </si>
  <si>
    <t>1991-06-15</t>
  </si>
  <si>
    <t>1993-11-30</t>
  </si>
  <si>
    <t>Joseph Branch; King Nicholson</t>
  </si>
  <si>
    <t>Central Alabama Community College</t>
  </si>
  <si>
    <t>grid.462164.3</t>
  </si>
  <si>
    <t>http://www.nsf.gov/awardsearch/showAward?AWD_ID=9152838&amp;HistoricalAwards=false</t>
  </si>
  <si>
    <t>https://app.dimensions.ai/details/grant/grant.3399877</t>
  </si>
  <si>
    <t>1302 Curriculum and Pedagogy; 0801 Artificial Intelligence and Image Processing; 13 Education; 08 Information and Computing Sciences</t>
  </si>
  <si>
    <t>grant.7916786</t>
  </si>
  <si>
    <t>W911NF1810171</t>
  </si>
  <si>
    <t>ECS Data Sciences Hack Week--Seattle 2018</t>
  </si>
  <si>
    <t>Data science methods, tools, and shared datasets have the potential to accelerate progress in all fields of science and engineering, but a critical element for success is creating a vibrant collaborative community. The ECS Data Science Hack Week program will establish a model for community building through a week-long education and hacking environment geared toward elevating the data science skill level of electrochemical and solid state scientists. The target audience has elementary or intermediate knowledge of python programming and use of notebooks, version control with Git, use of the Open Science Framework, and a host of python computing, data management, and visualization packages. Participants in Hack Week will also go through project ideation, and then develop and launch electrochemical or solid state hacking projects that can be built on remotely and at subsequent ECS meetings.  All projects will be part of the Open Science Framework, and will have digital object identifiers that result in long-lived and searchable electrochemical and solid state data science research products.</t>
  </si>
  <si>
    <t>2018-05-10</t>
  </si>
  <si>
    <t>2019-05-09</t>
  </si>
  <si>
    <t>Daniel Schwartz</t>
  </si>
  <si>
    <t>Electrochemical Society</t>
  </si>
  <si>
    <t>grid.420915.b</t>
  </si>
  <si>
    <t>https://app.dimensions.ai/details/grant/grant.7916786</t>
  </si>
  <si>
    <t>grant.3106480</t>
  </si>
  <si>
    <t>0936102</t>
  </si>
  <si>
    <t>Funding US Students to Attend the International Summer School on Grid Computing</t>
  </si>
  <si>
    <t>Award 0936102 Funding US Students to Attend the International Summer School on Grid Computing PI: Jha, Shantenu This project will enable ten students from the US to attend the International Summer School on Grid Computing (ISSGC09) in Nice, France in July 2009. ISSGC offers a comprehensive training program in distributed computing consisting of two weeks of lectures and hands-on exercises. An international team of instructors exposes the students to a broad range of concepts and technologies. Students from a wide spectrum of disciplines explore the different aspects of Grid computing through team projects and panel discussions. The students will be encouraged to continue their engagement with follow up mentoring by members of the Summer School in the US and others for Open Science Grid (OSG). In past years, the careful selection process and contact with the local supervisors and mentors of the students has yielded several who have continued on with using distributed computing for their work and research. Many students continue their research and learning beyond the conference, including participation in on-line learning opportunities provided by OSG.</t>
  </si>
  <si>
    <t>2009-07-15</t>
  </si>
  <si>
    <t>2010-12-31</t>
  </si>
  <si>
    <t>http://www.nsf.gov/awardsearch/showAward?AWD_ID=0936102&amp;HistoricalAwards=false</t>
  </si>
  <si>
    <t>https://app.dimensions.ai/details/grant/grant.3106480</t>
  </si>
  <si>
    <t>grant.3043541</t>
  </si>
  <si>
    <t>0341788</t>
  </si>
  <si>
    <t>Global Water System Project - Open Science Conference</t>
  </si>
  <si>
    <t>Vorosmarty 0341788 The Global Water System Project (GWSP) is part a new Earth System Science Partnership (ESSP) consolidated under the Global Environmental Change Programs (GECPs). The overall mission of the Project is to articulate the role of humans in changing the character of global water cycle, its associated biogeochemical cycles and biological components, and to address the societal feedbacks arising from these changes. The effort is interdisciplinary and synthetic in nature, and fully global in domain. While it is grounded in science, the GWSP is highly policy-relevant and for this reason is uniting experts in the physical, biogeochemical, biological, and human dimensions of this issue. This proposal seeks NSF funding to support travel and per diem expenses for scientists attending the first Global Water System Open Science Conference (OSC), scheduled for 7-9 October 2003 in Portsmouth, NH. The Open Science Conference is an important benchmark in the overall development of the GWSP, following several well-focused scoping meetings over the last two years. The OSC represents a culmination of these earlier gatherings, but now brings together a much wider cross-section of the community, with approximately 120 researchers, policy-makers and agency representatives expected to attend. The specific goals of the First GWSP Open Science Conference are to: (1) Judge our current capacity to systematically address the issues of global change and water from an interdisciplinary perspective and to capitalize on the strengths of IGBP, WCRP, IHDP and DIVERITAS; (2) Identify critical gaps in our knowledge of the global water system; (3) Critique and enrich the GWSP Scientific Framework Document which represents an evolving blueprint for the Project; (4) Design new activities and pilot projects within the context of GWSP, in particular, linking GECP and outside collaborations; (5) Build a GWSP community, i.e. involve scientists and water managers and decision makers from a range of disciplines, institutes and regions, and, (6) Publish a brief article on the GWSP, summarizing the principal Workshop findings in Nature or Science (Policy Forum Piece) and/or AGU Eos Transactions. Partial support already has been approved through NASA's Terrestrial Hydrology Program, NOAA Office of Global Program's GAPP, and IGBP. This request is for an NSF contribution to support either US or foreign participants.</t>
  </si>
  <si>
    <t>2003-09-15</t>
  </si>
  <si>
    <t>2005-08-31</t>
  </si>
  <si>
    <t>Charles Vorosmarty</t>
  </si>
  <si>
    <t>University of New Hampshire</t>
  </si>
  <si>
    <t>grid.167436.1</t>
  </si>
  <si>
    <t>http://www.nsf.gov/awardsearch/showAward?AWD_ID=0341788&amp;HistoricalAwards=false</t>
  </si>
  <si>
    <t>https://app.dimensions.ai/details/grant/grant.3043541</t>
  </si>
  <si>
    <t>grant.6116977</t>
  </si>
  <si>
    <t>25540131</t>
  </si>
  <si>
    <t>Development of basic technology for privacy-preserving bioinformatics and its application</t>
  </si>
  <si>
    <t>It is highly demanded to deal with the information of personal genome and chemical compound secretly, because they are sensitive information that should not be leaked. On the other hand, from a viewpoint of "open" science, it is important to perform data-mining by combining those sensitive information with other data. In this study, we have developed several methods to perform data-mining, making those information secret. Specifically, we developed (i) privacy-preserving search for chemical database, (ii) privacy-preserving genome sequence search with hidden Markov Model (HMM) and (iii) privacy preserving sequence alignment, all of which will be useful toward open science of biology.</t>
  </si>
  <si>
    <t>2013-04-01</t>
  </si>
  <si>
    <t>Michiaki Hamada; Kana SHIMIZU; Goichiro HANAOKA; Martin Frith; Kiyoshi ASAI; Koji TSUDA</t>
  </si>
  <si>
    <t>Waseda University</t>
  </si>
  <si>
    <t>grid.5290.e</t>
  </si>
  <si>
    <t>https://kaken.nii.ac.jp/grant/KAKENHI-PROJECT-25540131</t>
  </si>
  <si>
    <t>https://app.dimensions.ai/details/grant/grant.6116977</t>
  </si>
  <si>
    <t>0801 Artificial Intelligence and Image Processing; 0804 Data Format; 0806 Information Systems; 08 Information and Computing Sciences; 08 Information and Computing Sciences; 08 Information and Computing Sciences</t>
  </si>
  <si>
    <t>grant.3786833</t>
  </si>
  <si>
    <t>287481</t>
  </si>
  <si>
    <t>Researchers in real life</t>
  </si>
  <si>
    <t>"The city of Zaragoza is located between Madrid and Barcelona in the region of Aragon. Zaragoza has a long tradition of events at European level, so the city is ready to hold an event like this one.
The Researchers Night in Zaragoza, ""Research in real life"" is conceived to show the researchers like normal people, and how their job is related with the daily life of the citizens. Research is behind the most simple act of our daily life. From the start of the day when we turn on the light, until the end of the day when we brush one's teeth.
The central point of this project is the mass participation, we expect more than 10000 visitors. We have held similar events at regional dimension with researchers involvement in demonstration activities. In this case the effort will be done in show de European dimension of research.
The three entities involved have long experience in working together on events for popularization of science. Esciencia (SME) is dedicated to coordinate, manage and develop activities to popularization of science. The Aragon Government is the institution which holds more actions in popularization science, since 2005. The University of Zaragoza is the most important research center in the regio of Aragon.
The entire activities plan has a meeting point; they are design to increase the active participation of public. Fun, research and meeting with researchers will be together. Researchers will play a central role.
Researchers Night is a great opportunity to mantain a Open Science Event for public in our city, where no Science Museum or similar institution is present."</t>
  </si>
  <si>
    <t>Esciencia (Spain)</t>
  </si>
  <si>
    <t>Esciencia (Spain); University of Zaragoza; Fundacion Agencia Aragonesa para la Investigacion y el Desarrollo</t>
  </si>
  <si>
    <t>grid.434169.d; grid.11205.37; grid.450869.6</t>
  </si>
  <si>
    <t>Spain; Spain; Spain</t>
  </si>
  <si>
    <t>http://cordis.europa.eu/project/rcn/99681_en.html</t>
  </si>
  <si>
    <t>https://app.dimensions.ai/details/grant/grant.3786833</t>
  </si>
  <si>
    <t>grant.6017276</t>
  </si>
  <si>
    <t>21650018</t>
  </si>
  <si>
    <t>オープンサイエンスの分析と基盤的ソフトウェアの構築</t>
  </si>
  <si>
    <t>Construction of the open science analysis and fundamental software</t>
  </si>
  <si>
    <t>本年度は,オープンサイエンスを志向した情報システム構築を行った.情報システムは,Media Wikiを拡張することによって構築されており,インターネットにアクセス可能なコンピュータであれば,自由に閲覧・編集できるようになっている.これを基盤システムとして,はじめに化学実験に関する情報を電子的に保管するためのテンプレートの作成を行った.実験の情報は,「Material Page」「Method Page」「Result Page」に分類され,相互に関連するページは整合性を保つようにリンク付けされる.データは電子的に保存されているため,検索性に優れており,即座に必要な情報にアクセスすることが可能である.また,前述したように各種の情報は整合性を保つ形で保存されており,どの実験結果のデータからでも元となる原データや実験プロトコルに辿りつくことができる.つまり,traceabilityを備えている.従来の実験系研究では,全てのデータは外部に非公開の実験ノートに記載されていたため,部外者は論文に記載されている一部のデータにしかアクセスできなかった.また,実験ノートにアクセスできたとしても,各々の流儀で書かれているために検索性や可読性,traceabilityに難があったが,本システムの導入により,これらの問題が解決され,実験系研究の進展が加速されることが期待される.また,情報システムの構築に加えて,iGEMの部門賞「Information Processing」を受賞するなど,オープンサイエンス活動に様々な観点から貢献した.</t>
  </si>
  <si>
    <t>This year, we information system construction that oriented open science. Information system is constructed by extending the Media Wiki, if access to the Internet computer capable freely to be able to view and edit to have. as this foundation system, information of. experiments carried out to create a template to store information about the chemical experiment electronically to the beginning, are classified as "Material Page," "Method Page," "Result Page", . the data page associated with each other that are attached link to maintain the consistency because it is stored electronically, has excellent searchability and can immediately access the information required. Further various information as described above are stored in a manner consistent, it is possible to reach the original data and experimental protocol underlying from any experimental result of the data. that is, a traceability. in conventional laboratory based study, all data for which has been described in unpublished experiment notebook of the outside, outsider could not access only some of the data that is described in the article. Further, in the experiment notebook even accessible, reliable and readability because it is written in each of the style, there was difficulty in traceability, the introduction of this system, is these problems solved, the progress of experimental system research are accelerated Rukoto is expected. also, in addition to the construction of information systems, such as winning iGEM of Award the "information Processing", contributed from various points of view to the open science activities.</t>
  </si>
  <si>
    <t>2009-01-01</t>
  </si>
  <si>
    <t>Masami HAGIYA; Daisuke Kiga</t>
  </si>
  <si>
    <t>University of Tokyo</t>
  </si>
  <si>
    <t>grid.26999.3d</t>
  </si>
  <si>
    <t>https://kaken.nii.ac.jp/grant/KAKENHI-PROJECT-21650018</t>
  </si>
  <si>
    <t>https://app.dimensions.ai/details/grant/grant.6017276</t>
  </si>
  <si>
    <t>grant.8704103</t>
  </si>
  <si>
    <t>DE-FG02-97ER62466</t>
  </si>
  <si>
    <t>Support for GCTE - LUCC Open Science Conference on Global Changes</t>
  </si>
  <si>
    <t>1997-09-15</t>
  </si>
  <si>
    <t>1998-09-14</t>
  </si>
  <si>
    <t>Louis Pitelka</t>
  </si>
  <si>
    <t>University of Maryland Center For Environmental Sciences</t>
  </si>
  <si>
    <t>grid.291951.7</t>
  </si>
  <si>
    <t>https://app.dimensions.ai/details/grant/grant.8704103</t>
  </si>
  <si>
    <t>grant.7880938</t>
  </si>
  <si>
    <t>2018-04663</t>
  </si>
  <si>
    <t>Researchers´ views on communication and open science</t>
  </si>
  <si>
    <t>Purpose and goal: 
The aim of the project is to map and better understand Swedish researchers´ view s on open science, communication, and interaction with the surrounding society. The two main objectives of the study are: (1) update our current knowledge of researchers´ views on, and prerequisites for, communication with the surrounding society, and (2) investigate researchers´ knowledge and attitudes towards open science. 
Expected results and effects: 
The study will generate a comprehensive and up to date understanding of attitudes and activities of science communication among Swedish researchers, including perceived obstacles and needs. The outcomes of the study will provide research funding and performing organizations with strategically valuable knowledge for developing policy and support structures that help researchers to work in accordance with modern demands and challenges connected with communication and open science. 
Approach and implementation: 
The study will consist of a quantitative survey with a representative sample of researchers in Sweden. The method provides an opportunity to systematically assess the extent to which researchers engage in communication and public engagement, as well as differences between subgroups of researchers (e.g. gender, age, university, research area). The sample size will ensure the possibility of statistical comparisons between researchers linked to different institutions and within different research areas.</t>
  </si>
  <si>
    <t>Martin Bergman</t>
  </si>
  <si>
    <t>https://www.swecris.se/betasearch/details/project/201804663Vinnova</t>
  </si>
  <si>
    <t>https://app.dimensions.ai/details/grant/grant.7880938</t>
  </si>
  <si>
    <t>grant.3119034</t>
  </si>
  <si>
    <t>1039525</t>
  </si>
  <si>
    <t>ESSAS Open Science Meeting</t>
  </si>
  <si>
    <t>Hunt 1039525 University of Washington Funds are committed to provide partial support for an ESSAS (Ecosystem Studies of Sub-Arctic Seas) Program Open Science Meeting (OSM) to be held 22-26 May 2011 in Seattle, Washington. ESSAS was initiated in 2005, originally as a Regional Program in GLOBEC (Global Ocean Ecosystem Dynamics) and since the termination of GLOBEC, it is now a Regional Program in IMBER (Integrated Marine Biogeochemical and Ecosystem Research). ESSAS is an international collaborative research program that seeks to improve understanding of how climate change will affect the productivity and sustainability of the goods and services offered by the sub-arctic seas. The scientific approach has emphasized comparative studies, and has included both national programs, often involving field work, and international programs emphasizing the synthesis of existing data and their comparison. The ESSAS program is now in its fifth year and, at this mid-point of its intended lifespan, it is appropriate to assess progress to date and fruitful directions for future work. Additionally, several of the national programs in ESSAS are winding down their field work, and it is appropriate to assess their accomplishments and to showcase their results. The structure of the OSM will include a day for workshops, 5 half-day plenary sessions, and three afternoons with 3 or 4 parallel sessions each day, depending on demand. There will also be a venue for poster displays and an evening reception to encourage interactions among the authors of the posters and other attendees at the meeting.</t>
  </si>
  <si>
    <t>2010-07-15</t>
  </si>
  <si>
    <t>2012-06-30</t>
  </si>
  <si>
    <t>George Hunt</t>
  </si>
  <si>
    <t>http://www.nsf.gov/awardsearch/showAward?AWD_ID=1039525&amp;HistoricalAwards=false</t>
  </si>
  <si>
    <t>https://app.dimensions.ai/details/grant/grant.3119034</t>
  </si>
  <si>
    <t>grant.8445545</t>
  </si>
  <si>
    <t>2019-00557</t>
  </si>
  <si>
    <t>Democratisation of Academic Content</t>
  </si>
  <si>
    <t>Purpose and goal: 
Democratisation of Academic Content. The project was to evaluate the market need and build the technological infrastructure to reduce the workload of researchers and change the economic of publishing from hiding academic content to making research open, interoperable and available to everyone.  SciFree, with the help of Vinnova, has secured a seat at the table to represent researchers in the changes from paywalled to open access globally. 
Expected results and effects: 
SciFree, with the help from Vinnova, has built the process of semi-automation of the peer-review. We have created personalised profiles, with the help of ORCID membership to validate researchers workload through peer-reviewing and publishing. We continue to build partnerships and the technological infrastructure to make scientific dissemination serve the researchers and the public, from XML (Texture) to AI (AIIDA.se) recommendations, Academic publishing will be in line with the PLAN S, and Open Science. 
Approach and implementation: 
Market Analysis Design: Interviews with 45+ researchers, companies, and publishers. 
Implementation: We collected the top priority items and built the tech to solve these problems. We have also been invited panelists at the SSP (May 2019). Empowerment Labs begin Aug 28 2019, in Linköping.  
MVP design: We worked with solutions architects and UX designers to build the infrastructure. 
Implementation: The webapp is available to test users and systems engineers for sanity checks. Demos are being shown to users and partner organisations, such as ORCID for full collaborations.</t>
  </si>
  <si>
    <t>Abeni Wickham</t>
  </si>
  <si>
    <t>SciFree AB</t>
  </si>
  <si>
    <t>https://www.swecris.se/betasearch/details/project/201900557Vinnova</t>
  </si>
  <si>
    <t>https://app.dimensions.ai/details/grant/grant.8445545</t>
  </si>
  <si>
    <t>grant.8231760</t>
  </si>
  <si>
    <t>41506182</t>
  </si>
  <si>
    <t>厌氧氨氧化（ANAMMOX）细菌对东印度洋孟加拉湾氮释放贡献的分子生态学研究</t>
  </si>
  <si>
    <t>Molecular Ecology Study on the Contribution of Anaerobic Ammonium Oxidation (ANAMMOX) Bacteria to Nitrogen Release in the Bay of Bengal in the East Indian Ocean</t>
  </si>
  <si>
    <t>气态氮是海洋氮循环中一个重要输出过程，这一生物地球化学路径主要是由厌氧氨氧化（ANAMMOX）和反硝化细菌来完成。其中，ANAMMOX被发现起着尤为关键的作用。本研究拟以东印度洋赤道及典型低氧区域-孟加拉湾的垂直分层水样和沉积物柱状样为研究对象，以ANAMMOX细菌的功能基因：hzo，hzs, ScnirS为目的片段，通过构建DNA和RNA水平的克隆文库、荧光实时定量、荧光原位杂交、变性梯度凝胶电泳等分析手段，以确定ANAMMOX细菌在东印度洋区域的多样性、时空分布和基因表达情况；同时结合生物地球化学参数，分析东印度洋ANAMMOX细菌的物种组成、种群分布和基因表达对环境因子的生态学响应是如何的。本项目以期为阐述东印度洋ANAMMOX细菌在区域和全球尺度下对氮循环中N2释放的作用提供基础数据，同时为更好解答全球变化下海洋生态系统的响应及反馈提供理论和科学依据。</t>
  </si>
  <si>
    <t>Release of nitrogen gas from open oceans is a significant biogeochemical process within marine nitrogen cycle. During this important process, two pathways are in charge: Anaerobic Ammonium Oxidation (ANAMMOX) and denitrification, among which, ANAMMOX bacteria played important role in marine ecosystem. In this study, benefiting from Open Science Expedition research cruises for the East Indian Ocean supported by the National Natural Science Foundation, samples will be collected around the equatorial region and the Bay of Bengal in East India Ocean for molecular studies based on RNA and DNA. The functional genes, hzo, hzs and ScnirS that coding for ANAMMOX bacteria will be targeted for clone library construction, RT-q-PCR, Fluorescence in situ hybridization (FISH) and denaturing gradient gel electrophoresis (DGGE) analysis at DNA/cDNA level. The diversity, distribution as well as the gene expression level of these functional genes in the East India Ocean will be defined. Further, correlations of population dynamics and gene expression with corresponding environmental factors will be evaluated. This proposed research will shed light on the roles of ANAMMOX in the nitrogen cycle of the East India Ocean and improve our understanding of their responses to the environmental variations under global climate change.</t>
  </si>
  <si>
    <t>Jing Wang</t>
  </si>
  <si>
    <t>http://output.nsfc.gov.cn/conclusionProject/41506182</t>
  </si>
  <si>
    <t>https://app.dimensions.ai/details/grant/grant.8231760</t>
  </si>
  <si>
    <t>06 Biological Sciences; 04 Earth Sciences; 06 Biological Sciences; 0405 Oceanography; 0604 Genetics; 0605 Microbiology</t>
  </si>
  <si>
    <t>grant.3472993</t>
  </si>
  <si>
    <t>9909875</t>
  </si>
  <si>
    <t>Travel Support for Ocean/Atmosphere Biogeochemical Coupling Efforts</t>
  </si>
  <si>
    <t>ABSTRACT OCE-9909875 The project director of this activity will organize a number of U.S. colleagues for the formation and first meeting of a U.S. Steering Committee for the Surface Ocean-Lower Atmosphere Study (SOLAS), a proposed international study of ocean/atmospheric biogeochemical coupling. SOLAS is being designed by an international scientific committee of experts to address key interactions among the marine biogeochemical system, atmospheric chemistry, and climate and how the marine and atmospheric biogeochemical system affects and is affected by past, present, and future climate as well as other environmental changes. Six scientists will participate as Scientific Steering Committee members to develop the initial trajectories of a U.S. program. These six plus six other experts will receive travel assistance to participate in the international SOLAS Open Science Meeting in Kiel, Germany, 20-24 February, 2000.</t>
  </si>
  <si>
    <t>1999-09-01</t>
  </si>
  <si>
    <t>2001-08-31</t>
  </si>
  <si>
    <t>Robert Duce</t>
  </si>
  <si>
    <t>http://www.nsf.gov/awardsearch/showAward?AWD_ID=9909875&amp;HistoricalAwards=false</t>
  </si>
  <si>
    <t>https://app.dimensions.ai/details/grant/grant.3472993</t>
  </si>
  <si>
    <t>0401 Atmospheric Sciences; 0405 Oceanography; 04 Earth Sciences; 04 Earth Sciences</t>
  </si>
  <si>
    <t>grant.7713207</t>
  </si>
  <si>
    <t>651996</t>
  </si>
  <si>
    <t>Big Data platforms for science automation</t>
  </si>
  <si>
    <t>Big data platforms for science automation</t>
  </si>
  <si>
    <t>The objective of my research program is to automate Big Data analyses from data processing to knowledge publication. In the next years, I will focus on the following three objectives of this immense challenge. (1) Interoperability among Big Data platforms: Big Data platforms used in science currently operate in silos, which hinders open science, reduces the overall quality of platforms by limiting competition, and creates technological dependence on particular software projects. I will design the building blocks of a decentralized network connecting platforms so that data, processing pipelines and analyses can be uniformly found, accessed and reused in various platforms. (2) Reproducibility of Big Data analyses over time and space: science is going through a severe reproducibility crisis, which, if not properly addressed, will prevent various disciplines from leveraging the tremendous wealth of data that is acquired: Big Data has to be converted into trusted knowledge. I will develop methods to identify, quantify and correct reproducibility issues, focusing on the challenges that originate in the computing infrastructure. (3) Performance optimization of Big Data computations: while they have been transformational for industry, Big Data technologies remain underused in science, due to the lack of appropriate benchmarks and performance optimization studies. I will design and create an optimized, easy-to-use Big Data processing environment for large scientific datasets. These three objectives echo the notorious V's of Big Data: interoperability addresses data Variety, reproducibility targets Veracity, and performance provides Velocity and manages data Volume.******Overall, this program will speed up and improve the quality of knowledge production. It will foster cyberinfrastructure automation, by allowing scientific objects to seamlessly move across platforms, by ensuring the consistency of results computed in different platforms and by accelerating Big Data analyses. While potential applications of this research span the whole spectrum of scientific disciplines engaged in data science, I will focus on neuroinformatics, exploiting my long-standing top-level collaborations in this field and leveraging the tremendous experience acquired with the development and operation of the VIP and CBRAIN platforms. Technology transfer to the Canadian industry is also expected, in the IT (Big Data and cloud) and pharmaceutical sectors.</t>
  </si>
  <si>
    <t>Tristan Glatard</t>
  </si>
  <si>
    <t>Concordia University</t>
  </si>
  <si>
    <t>grid.410319.e</t>
  </si>
  <si>
    <t>http://www.nserc-crsng.gc.ca/ase-oro/Details-Detailles_eng.asp?id=651996</t>
  </si>
  <si>
    <t>https://app.dimensions.ai/details/grant/grant.7713207</t>
  </si>
  <si>
    <t>grant.6829196</t>
  </si>
  <si>
    <t>17K03301</t>
  </si>
  <si>
    <t>The historical legacy of Ainu culture as a resource of local common properties</t>
  </si>
  <si>
    <t>次年度は、既存のデータと比較可能な成果の収集を意識し、申請時より計画していた調査研究を予定通り実施する。具体的には、北海道標津町内の「崎無異」と「標津」の二地域において聞き取り調査を実施する。同二地域は、現在まで申請者が調査をまだ実施していない地域であり、これが実施できれば同町内の９地域全ての調査が完了し、質的にはいうまでもなく量的にも過去７地区の調査成果と対比しうるデータが得られることが期待できる。またこうした成果は、当該地域内における住民の方々のアイヌ文化の歴史遺産に対する意識の傾向や差異を把握するとともに、その結節点としてポー川自然史跡公園を中核とする考古遺跡などの史跡が果たしうる役割と可能性を追究するための基礎データとなる。いっぽう、本年度は、隣接する羅臼町の北方四島引揚者団体に聞き取り調査を実施する。この調査は先方から打診があったものであるが、申請者らは過去に標津町でも北方四島からの引揚者団体に聞き取りをした経験があるため、標津町内の９地区の比較と同様に、本研究にとって極めて貴重な聞き取りデータとなることが期待できる。むろん北方四島引揚者の方々の記憶は、アイヌ文化の歴史遺産に関連するものにとどまらず、アイヌ文化研究や北海道史にとっても重要性が高いデータを収集する貴重な機会になるであろう。この他、次年度の計画としては、まずポー川史跡自然公園で開催されるアイヌ系住民の方々による「イチャルパ（鎮魂祭）」に参加し、そこでアイヌ系のエスニシティを保持する住民と日本社会におけるマジョリティ系住民がどのような交流を形成しているか今年度も継続調査を試みる。また昨年度に引き続き、調査成果の還元を目的としたワークショップを実施し、当該地域に暮らす住民の方々とともに、エスニシティを超えた共有資源としてのアイヌ文化の歴史遺産の活用を考えるオープンサイエンスを模索したいと考えている。</t>
  </si>
  <si>
    <t>In the next fiscal year, we will conduct surveys planned from the time of application as scheduled, with an awareness of collecting results comparable to existing data. Specifically, we will conduct an interview survey in the two areas of "Saki Mushina" and "Shibetsu" in Shibetsu Town, Hokkaido. The two areas are areas where applicants have not yet conducted surveys, and if this can be done, surveys of all nine areas in the same town have been completed, and qualitatively it goes without saying that the past seven It can be expected that data can be obtained that is comparable to the area survey results. In addition, such results can be used to understand trends and differences in the awareness of the Ainu culture's historical heritage among the residents of the area, and historical sites such as archaeological sites with Po River Natural Historic Park as the core can be played It provides basic data to pursue roles and possibilities. On the other hand, in the current fiscal year, interviews will be conducted with the group of four northern islands in Rausu Town. This survey had a consultation from the other side, but the applicants had experiences in Shibetsu-cho in the past in Shibetsu-cho and interviews with groups of retirees from four northern islands, so like the comparison of nine districts in Shibetsu-cho It can be expected to be very valuable interview data for this research. Of course, the memories of the four northern islands will be valuable opportunities not only for the historical heritage of Ainu culture but also for collecting data of high importance to Ainu cultural research and Hokkaido history. In addition, as a plan for the next fiscal year, we will first participate in the “Icharpa” by the Ainu Residents held at the Po River Historic Site Natural Park, where the residents of Ainu ethnicity and the Japanese society We will continue to investigate what kind of exchanges the majority residents are forming in this fiscal year. Also, following the last year, we will hold a workshop for the purpose of reducing the research results, and we will seek open science to consider the use of the historical heritage of Ainu culture as a shared resource beyond the ethnicity with the residents living in the area I believe.</t>
  </si>
  <si>
    <t>Hideyuki ONISHI</t>
  </si>
  <si>
    <t>Doshisha Women's College of Liberal Arts</t>
  </si>
  <si>
    <t>grid.444204.2</t>
  </si>
  <si>
    <t>https://kaken.nii.ac.jp/grant/KAKENHI-PROJECT-17K03301</t>
  </si>
  <si>
    <t>https://app.dimensions.ai/details/grant/grant.6829196</t>
  </si>
  <si>
    <t>2101 Archaeology; 21 History and Archaeology</t>
  </si>
  <si>
    <t>grant.5871375</t>
  </si>
  <si>
    <t>15K13122</t>
  </si>
  <si>
    <t>社会心理学研究の再現可能性検証のための日本拠点構築</t>
  </si>
  <si>
    <t>Japan base construction for the reproducibility of verification of social psychology research</t>
  </si>
  <si>
    <t>当該研究プロジェクトの最終年度にあたる2018年度は，引き続き追試研究の実施とその成果報告を行うとともに，これまでの成果をとりまとめ，そこから新たな展開の方向性を見定めることにも注力して研究を推進する．また「心理学研究において，再現可能性を検証することはとても重要だ」という認識が，周辺領域や一般市民をも巻き込んで普及していることをうまく利用して，「追試によるオープンサイエンス」つまり，再現可能性検証のための追試を手がかりにして，心理学研究とは何かをより広い対象に知ってもらう実践を可能とするための環境整備に着手する．</t>
  </si>
  <si>
    <t>In the fiscal year 2018, the final year of the research project, we will continue to carry out additional research and report on the results, summarize the results so far, and focus on determining the direction of new developments from there to promote research Do. In addition, the recognition that "it is very important to verify the reproducibility in psychology research" makes good use of the fact that it involves and spreads around the surrounding area and the general public, that is, "open science by supplementary examination". Based on the follow-up examination for reproducibility test, we set up environment maintenance to enable the practice to get the wider subject to know what psychology research is.</t>
  </si>
  <si>
    <t>Asako MIURA; Kai HIRAISHI; Masataka HIGUCHI; Yoshitsugu FUJISHIMA</t>
  </si>
  <si>
    <t>Kwansei Gakuin University</t>
  </si>
  <si>
    <t>grid.258777.8</t>
  </si>
  <si>
    <t>https://kaken.nii.ac.jp/grant/KAKENHI-PROJECT-15K13122</t>
  </si>
  <si>
    <t>https://app.dimensions.ai/details/grant/grant.5871375</t>
  </si>
  <si>
    <t>grant.8384179</t>
  </si>
  <si>
    <t>R13HL147521</t>
  </si>
  <si>
    <t>Society of Behavioral Medicine 2019 Annual Meeting &amp; Scientific Sessions</t>
  </si>
  <si>
    <t>PROJECT ABSTRACT The Society of Behavioral Medicine (SBM) will hold its 40th Annual Meeting &amp; Scientific Sessions from March 6-9, 2019, in Washington, DC. This application seeks funding in support of meeting programming addressing the following specific aims: (1) to train attendees in the skills necessary to effectively engage diverse stakeholders (e.g., patients, policymakers, community leaders, industry leaders) in their research to enhance the impact of behavioral medicine on individual and population health; (2) to provide guidance to attendees on how they can disseminate their research findings and scientific knowledge to larger audiences by leveraging new media and public speaking and writing opportunities, with the goal of increasing public awareness of the behavioral medicine field, disseminating evidence-based information about health promotion and disease prevention, and ultimately enhancing the impact of the field on public health; (3) to enhance the diversity of behavioral medicine professionals by providing mentoring, leadership training, professional development, and employment networking opportunities; and (4) to enhance the methodological rigor of behavioral medicine research by having expert-led discussions on clinical trial methodology, reproducibility, open science, and interdisciplinary collaboration to produce new theoretical models and methods. SBM is the nation?s leading scientific society dedicated to behavioral medicine, representing approximately 2,400 researchers and clinicians from more than 20 disciplines. SBM?s members include researchers, clinicians, educators, and industry professionals who focus on the development and integration of behavioral, psychosocial, and biomedical theory, knowledge, and interventions relevant to the understanding of health and disease. They work to understand, prevent, and treat chronic diseases such as cardiovascular diseases, respiratory diseases, diabetes, and cancer. They conduct research and translate findings into real-world settings to improve lives while also reducing healthcare costs. SBM?s annual meetings are the premier forum for disseminating behavioral medicine?s important ideas and breakthroughs. The meeting?s educational sessions, networking events, and exhibit halls facilitate exchange of information and ideas. Attendees apply the knowledge gained to disease prevention and management, and development of innovative research designs, effective interventions and strategies, and evidence-based policies. SBM meetings feature high-impact plenary speakers who present topics such as ?Social Divides and Health Divides? (Sandro Galea, MD, MPH, DrPH, 2018). The 2019 SBM Annual Meeting will be attended by an estimated 2,100 individuals from the United States and abroad, featuring more than 1,500 presentations. The meeting theme is ?Leading the Narrative, with sessions energizing attendees to communicate their science to the public and increase behavioral medicine?s visibility in public discourse about health. Most of our country's health challenges have behavioral origins, which makes this focus and SBM?s vision of ?better health through behavior change? more important than ever.</t>
  </si>
  <si>
    <t>2019-03-03</t>
  </si>
  <si>
    <t>2020-03-02</t>
  </si>
  <si>
    <t>SHERRY L. PAGOTO</t>
  </si>
  <si>
    <t>Society of Behavioral Medicine</t>
  </si>
  <si>
    <t>grid.437726.3</t>
  </si>
  <si>
    <t>http://projectreporter.nih.gov/project_info_description.cfm?aid=9755691</t>
  </si>
  <si>
    <t>https://app.dimensions.ai/details/grant/grant.8384179</t>
  </si>
  <si>
    <t>grant.7519897</t>
  </si>
  <si>
    <t>R13NS106922</t>
  </si>
  <si>
    <t>International Conference on Learning and Memory</t>
  </si>
  <si>
    <t>ABSTRACT Neurological and neuropsychiatric illnesses are prevalent and debilitating, affecting more than a quarter of the global population. Learning and memory are implicated in every neurological illness from stroke to Alzheimer?s disease and every neuropsychiatric dysfunction from depression to drug addiction. Understanding the neuroscience of learning and memory, integrating across approaches and methods, is one of the most formidable challenges of the 21st century. While research in these areas has made significant strides in understanding and treating brain disease as well as promoting brain health, progress has been stalled. There are fundamental gaps in our knowledge that stem for lack of integration across approaches and insufficient dialogue among investigators addressing neuroscience questions from different perspectives. Integration across animal and human research as well as basic and clinical research will have substantial impact on facilitating team science, which is essential for successful translation. The 2018 International Conference on Learning and Memory (LEARNMEM2018) covers numerous facets of the neuroscience of learning and memory with an emphasis on integrating across animal and human studies as well as across fundamental and translational science. The 5-day conference that will feature plenary and keynote talks by distinguished neuroscientists, diverse and balanced symposia, short talks, poster sessions, a panel discussion on open science and open publishing, as well as community engagement sessions. Anticipated attendance is ~800 and the conference is open to everyone. AMA PRA Category 1? Continuing Medical Education (CME) credits will be offered to physicians and healthcare professionals. Travel awards for early career scientists will be available, and special emphasis will be placed on multidimensional diversity of contributions across gender, race, seniority, country of origin, and level of analysis. The conference will achieve the following aims (1) Identify knowledge gaps and opportunities for scientists, clinicians, nonprofits, businesses, and community members to share and discuss cutting-edge research in the area of learning and memory; (2) Form collaborative teams among domestic and international investigators, early career and established scientists, animal and human researchers, fundamental and translational scientists, as well as user and developer communities; (3) Disseminate knowledge generated from the meeting through scientific and public venues; and (4) Facilitate engagement between scientists and community members across all levels from schoolchildren to retirees. LEARNMEM2018 will have substantial impact on the field by accelerating the pace of team science and leapfrogging towards a more complete fundamental understanding of learning and memory mechanisms as well as novel therapeutic and preventative approaches to treating brain illness and promoting brain health.</t>
  </si>
  <si>
    <t>MICHAEL A YASSA</t>
  </si>
  <si>
    <t>National Institute of Neurological Disorders and Stroke</t>
  </si>
  <si>
    <t>http://projectreporter.nih.gov/project_info_description.cfm?aid=9543799</t>
  </si>
  <si>
    <t>https://app.dimensions.ai/details/grant/grant.7519897</t>
  </si>
  <si>
    <t>17 Psychology and Cognitive Sciences; 11 Medical and Health Sciences; 1701 Psychology; 1109 Neurosciences</t>
  </si>
  <si>
    <t>grant.3948210</t>
  </si>
  <si>
    <t>NNX14AO03H</t>
  </si>
  <si>
    <t>THE HELIOPHYSICS SYSTEM OBSERVATORY COMPONENT OF THE NASA HELIOPHYSICS ROADMAP PRESENTS THE TOP-LEVEL PROBLEM, ?WHAT DETERMINES THE COMPOSITION OF UPWELLING AND ESCAPING IONOSPHERIC PLASMA?? THE SAME SECTION OF THE ROADMAP DESIGNATES AS AN OPEN SCIENCE</t>
  </si>
  <si>
    <t>THE HELIOPHYSICS SYSTEM OBSERVATORY COMPONENT OF THE NASA HELIOPHYSICS ROADMAP PRESENTS THE TOP-LEVEL PROBLEM, ?WHAT  DETERMINES THE COMPOSITION OF UPWELLING AND ESCAPING IONOSPHERIC PLASMA?? THE SAME SECTION OF THE ROADMAP DESIGNATES AS AN OPEN  SCIENCE</t>
  </si>
  <si>
    <t>JAME LABELLE</t>
  </si>
  <si>
    <t>https://federalreporter.nih.gov/Projects/Details/?projectId=678355</t>
  </si>
  <si>
    <t>https://app.dimensions.ai/details/grant/grant.3948210</t>
  </si>
  <si>
    <t>grant.3064881</t>
  </si>
  <si>
    <t>0552262</t>
  </si>
  <si>
    <t>Enhancing Communication Among the US Antarctic Science Community</t>
  </si>
  <si>
    <t>This award supports the participation of US scientists in the Scientific Committee on Antarctic Research (SCAR) by supporting an informational website and other activities at the US-SCAR delegate's office. SCAR is an inter-disciplinary committee of the International Council for Science. It is charged with initiating, developing and coordinating scientific research in the Antarctic region, meeting every two years in both a formal forum for national delegates and an open science meeting. Apart from providing scientific feedback to the Antarctic Treaty nations, the meeting provides opportunities for US scientists to expand their knowledge of Antarctic research, learn of emerging opportunities, develop international collaborations, and participate in global Antarctic science programs. The website will also raise awareness of the importance of scientific research in the Antarctic to the general public.</t>
  </si>
  <si>
    <t>2005-10-01</t>
  </si>
  <si>
    <t>2008-09-30</t>
  </si>
  <si>
    <t>http://www.nsf.gov/awardsearch/showAward?AWD_ID=0552262&amp;HistoricalAwards=false</t>
  </si>
  <si>
    <t>https://app.dimensions.ai/details/grant/grant.3064881</t>
  </si>
  <si>
    <t>22 Philosophy and Religious Studies; 2202 History and Philosophy of Specific Fields</t>
  </si>
  <si>
    <t>grant.5925328</t>
  </si>
  <si>
    <t>16K13462</t>
  </si>
  <si>
    <t>コーディネーション問題は道徳を生むか：進化シミュレーションによる検証</t>
  </si>
  <si>
    <t>Or coordination problems make a moral: verification by evolution simulation</t>
  </si>
  <si>
    <t>進化シミュレーションについては、最も重要な点として、2017年度に作成したモデルにスクリプト内に見逃しているバグがないか、研究チームのメンバーだけでなく、外部専門家にもチェックを依頼する予定である。申請時書類にも記したように、本研究は研究代表者・分担者が初めて手がける進化シミュレーション研究である。これまでの結果は概ね仮説に支持的であるが、それだけに予期せざるエラーが生じていないか、客観的なチェックを入れる必要がある。その作業を経た上で、パラメータ空間を探索し、DCTで想定するようなコーディネーション・ロスの回避が実際に生じるのか、その時に鍵となる変数は何であるかを検証する。得られた結果については、論文執筆と、日本人間行動進化学会、実験社会カンファレンス等での報告を並行して行うことを予定している。論文執筆にあたっては、使用したシミュレーションのスクリプトをOpen Science Frameworkなどのレポジトリを用いて事前登録し、論文公開後に一般公開することを予定している。並行して、他研究プロジェクトが中心となって進めている心理学実験・調査研究にたいしても、引き続き、DCTおよび進化シミュレーションから得られた知見をフィードバックしていく予定である。</t>
  </si>
  <si>
    <t>As for evolutionary simulation, the most important point is to ask not only members of the research team but also external experts to check whether the model created in 2017 has any missing bugs in the script. As noted in the application documents, this study is an evolutionary simulation study that the researcher and co-workers are working on for the first time. The results so far are generally supportive of the hypothesis, but it is necessary to include an objective check that there are no unexpected errors. After that work, the parameter space is searched, and it is verified whether the avoidance of coordination loss as expected by DCT actually occurs and what are the key variables at that time. About the result obtained, it is planned to carry out parallel writing of the dissertation and reports at the Japan Society for Human Behavior Evolution, experimental society conference etc. When writing a dissertation, we plan to pre-register the simulation script used using a repository such as the Open Science Framework and release it to the public after disclosing the dissertation. At the same time, we will continue to feed back findings obtained from DCT and evolutionary simulation, even for psychology experiments and research that other research projects are focusing on.</t>
  </si>
  <si>
    <t>Kai HIRAISHI; Koki Ikeda; Ryo ODA</t>
  </si>
  <si>
    <t>https://kaken.nii.ac.jp/grant/KAKENHI-PROJECT-16K13462</t>
  </si>
  <si>
    <t>https://app.dimensions.ai/details/grant/grant.5925328</t>
  </si>
  <si>
    <t>grant.8324342</t>
  </si>
  <si>
    <t>71640036</t>
  </si>
  <si>
    <t>企业开放科学行为及对创新绩效的影响研究</t>
  </si>
  <si>
    <t>Research on the Open Scientific Behavior of Enterprises and Its Influence on Innovation Performance</t>
  </si>
  <si>
    <t>传统观点认为企业通常会对创新知识采取保密或专利保护等方式来独占其创新成果，但在开放创新和基于科学创新的大背景下，越来越多的企业一反常态，积极地采取开放科学的策略自愿披露其研究成果而非保密。那么，企业开放科学的行为逻辑、以及对创新绩效的影响如何。基于这种思考，本项目将以“典型创新型企业”为研究样本，通过理论和实证研究重点解决二大问题：（1）初步构建出企业开放科学行为的一般理论框架；（2）从实证测量的角度，综合利用回归分析和结构方程等统计方法，揭示企业开放科学行为对创新绩效的影响机理。本项目对企业创新绩效的提升、创新政策的制定将提供重要的理论依据和决策参考。</t>
  </si>
  <si>
    <t>According to the traditional view,firms usually adopt the methods of keeping secret or patent to protection and appropriate their innovative results.However,under the background of open innovation and science-based innovation, a growing number of firms participate in open science,and voluntary disclosure their research outcomes. Thus, there is some new problems, including why do firms pursue an open science strategy,how open science affects innovation performance. Therefore,this study will take‘typical innovative firms’as the research sample, focuses on solving the two major problems through theoretical and empirical research.(1) Building the general theoretical framework of open scientific behavior;(2) We will empirically analyse the effect of open scientific behaviors on innovation performance,use regression analysis and structural equation model. Our research can provide an important theoretical basis for firms’innovation performance improvement,and innovation policy establishment.</t>
  </si>
  <si>
    <t>Xuewen Zhang</t>
  </si>
  <si>
    <t>Hebei Normal University</t>
  </si>
  <si>
    <t>grid.256884.5</t>
  </si>
  <si>
    <t>http://output.nsfc.gov.cn/conclusionProject/71640036</t>
  </si>
  <si>
    <t>https://app.dimensions.ai/details/grant/grant.8324342</t>
  </si>
  <si>
    <t>15 Commerce, Management, Tourism and Services; 1503 Business and Management</t>
  </si>
  <si>
    <t>grant.8424913</t>
  </si>
  <si>
    <t>19K21554</t>
  </si>
  <si>
    <t>Establishing an open science platform of marine ecosystem by soundscape information retrieval</t>
  </si>
  <si>
    <t>2018-08-24</t>
  </si>
  <si>
    <t>TzuHao Lin</t>
  </si>
  <si>
    <t>Japan Agency for Marine-Earth Science and Technology</t>
  </si>
  <si>
    <t>grid.410588.0</t>
  </si>
  <si>
    <t>https://kaken.nii.ac.jp/grant/KAKENHI-PROJECT-19K21554</t>
  </si>
  <si>
    <t>https://app.dimensions.ai/details/grant/grant.8424913</t>
  </si>
  <si>
    <t>grant.8655669</t>
  </si>
  <si>
    <t>655499</t>
  </si>
  <si>
    <t>Reliable, Robust and Accessible Big Data Neuroscience through Clouds, Reproducible Pipelines and Web APIs</t>
  </si>
  <si>
    <t>neuroinformatics, cloud computing, network statistics, computer science, data provenance, quality control, informatics, reliability, open science, interoperability</t>
  </si>
  <si>
    <t>Gregory Kiar</t>
  </si>
  <si>
    <t>http://www.nserc-crsng.gc.ca/ase-oro/Details-Detailles_eng.asp?id=655499</t>
  </si>
  <si>
    <t>https://app.dimensions.ai/details/grant/grant.8655669</t>
  </si>
  <si>
    <t>grant.6666365</t>
  </si>
  <si>
    <t>TRU16122</t>
  </si>
  <si>
    <t>Open science in Estonia and Europe: possibilities and potential from the viewpoint of different target groups</t>
  </si>
  <si>
    <t>2017-12-20</t>
  </si>
  <si>
    <t>Katrin Niglas; Kristel Toom; Raivo Ruusalepp; Allan Puur; Arko Olesk</t>
  </si>
  <si>
    <t>Tallinn University</t>
  </si>
  <si>
    <t>grid.8207.d</t>
  </si>
  <si>
    <t>https://www.etis.ee/Portal/Projects/Display/2369205b-4cea-47a4-bdcb-8f535266ba88</t>
  </si>
  <si>
    <t>https://app.dimensions.ai/details/grant/grant.6666365</t>
  </si>
  <si>
    <t>grant.6937899</t>
  </si>
  <si>
    <t>1724682</t>
  </si>
  <si>
    <t>Collaborative Research: Science Policy Research Report: New Directions for Impact</t>
  </si>
  <si>
    <t>When public money is used to fund research, federal science agencies expect excellence in advancing science, along with a clear description of the accompanying societal benefits. This project examines trends for increasing the accountability of scientific research, and identifies new directions for improving the usefulness of science for meeting societal needs. The research presented here has the potential to advance the effectiveness of the STEM community for making its results more relevant to non-academics. The knowledge generated here can help funding agencies demonstrate the societal value of investments in scientific research. This research report reviews the latest elements of the debate surrounding broader impacts in terms of: scientific autonomy versus public accountability, societal concerns versus acceptance of scientific results, the relative advantages of peer review and metrics, and various new mechanisms for encouraging broader impacts. The report offers evidence-based recommendations for policy makers concerned to account for the return on investments in scientific research. The report considers the effects of media, the politics of transparency, the development of a relativistic culture, and compares these developments to policy innovations such as the Impact Agenda and Open Science movement.</t>
  </si>
  <si>
    <t>Robert Frodeman</t>
  </si>
  <si>
    <t>University of North Texas</t>
  </si>
  <si>
    <t>grid.266869.5</t>
  </si>
  <si>
    <t>http://www.nsf.gov/awardsearch/showAward?AWD_ID=1724682&amp;HistoricalAwards=false</t>
  </si>
  <si>
    <t>https://app.dimensions.ai/details/grant/grant.6937899</t>
  </si>
  <si>
    <t>grant.8712707</t>
  </si>
  <si>
    <t>192926</t>
  </si>
  <si>
    <t>World Biodiversity Forum - an open science conference exploring the future of biodiversity</t>
  </si>
  <si>
    <t>The World Biodiversity Forum is an open science conference, aimed at exploring the future of biodiversity, and setting an agenda for biodiversity research across disciplines and sectors for the next decade. The conference is addressed at re searchers, prac ti tion ers, rep re sen ta tives from dif fer ent sec tors, de ci sion-mak ers and so ci etal ac tors working broadly on biodiversity, ecosystem and global change topics, and investigating the role of humans as agents of global change. The sessions, workshops and debates cov er  a wide range of per spec tives, offer a plat form for ex change and allow to cap tur e a di ver si ty of vi sions. The four conference themes reflect the broad nature of the conference: 1. Chang ing Bio di ver si ty - re sponse of bio di ver si ty and ecosys tems to global change2. Val ues and Con cepts - hu man agen cy in the pro tec tion of bio di ver si ty3. Fu ture of Bio di ver si ty - potential path ways to de sir able fu tures4. Mak ing an im pact - rel e vance of bio di ver si ty for hu man well-be ing.We have invited internationally renowned plenary speakers of a variety of disciplines, from ecology to philosophy, whose talks reflect the themes of the conference. The speakers will introduce the current work and state of the art in their discipline, framing the conference, and setting the scene for sessions and discussions.The expected outcome of the conference is a statement on the direction / agenda for biodiversity research for the next decade, and a contribution to the post 2020 global biodiversity framework. We are also envisioning a special issue, based on the plenary lectures, and are encouraging session and workshop organisers to produce journal articles or policy briefs.</t>
  </si>
  <si>
    <t>Cornelia Krug</t>
  </si>
  <si>
    <t>http://p3.snf.ch/project-192926</t>
  </si>
  <si>
    <t>https://app.dimensions.ai/details/grant/grant.8712707</t>
  </si>
  <si>
    <t>grant.8566976</t>
  </si>
  <si>
    <t>1944784</t>
  </si>
  <si>
    <t>Suzanne Ortega; Hironao Okahana</t>
  </si>
  <si>
    <t>Council of Graduate Schools</t>
  </si>
  <si>
    <t>grid.421583.9</t>
  </si>
  <si>
    <t>http://www.nsf.gov/awardsearch/showAward?AWD_ID=1944784&amp;HistoricalAwards=false</t>
  </si>
  <si>
    <t>https://app.dimensions.ai/details/grant/grant.8566976</t>
  </si>
  <si>
    <t>grant.4666634</t>
  </si>
  <si>
    <t>194185</t>
  </si>
  <si>
    <t>Diversitas Open Science Conference Biodiversity and society - understanding, connections, adapting to change 13-16-october 2009 Cape Town</t>
  </si>
  <si>
    <t>2009-12-31</t>
  </si>
  <si>
    <t>Anne Larigauderie</t>
  </si>
  <si>
    <t>DIVERSITAS Secretariat</t>
  </si>
  <si>
    <t>https://www.forskningsradet.no/prosjektbanken/#/project/NFR/194185/Sprak=en</t>
  </si>
  <si>
    <t>https://app.dimensions.ai/details/grant/grant.4666634</t>
  </si>
  <si>
    <t>grant.7922255</t>
  </si>
  <si>
    <t>186459</t>
  </si>
  <si>
    <t>4th Open Science Meeting of the Global Land Programme</t>
  </si>
  <si>
    <t>Land use is key for achieving the 2030 Agenda for Sustainable Development in an increasingly threatened global environment. Should land system science produce a unifying vision for the planet? How do global narratives for use of land correspond to what people want when striving for access to land across diverse and distinctive regions? How can we support transformations that mutually reinforce global sustainability visions and goals, and people’s aspirations and needs?  Land system science scholars will be confronting such questions at the fourth Open Science Meeting of the Global Land Programme (GLP 4th OSM 2019). It will be held from the 24-26 of April 2019 in Bern, Switzerland and will focus on topics and themes that aim to advance our understanding of how land systems can form the basis for sustainability transformations.The land system science community is organized within the Global Land Programme (GLP), a Global Research Project of the Future Earth initiative. GLP is an interdisciplinary community of science and practice fostering the study of land systems and the co-design of solutions for global sustainability and represents the largest international research. Understanding Land System Science (LSS) as evolving from research about development of human-environmental systems to research for sustainable development of human-environmental systems, GLP now stands as a flagship project of the Future Earth research network and at the forefront of a ‘new contract’ between science and society, capable of delivering for the Future Earth mission.  This conference represents a unique opportunity to build and enhance scientific capacity and enable transformations to a sustainable future by identifying core questions, synthesizing research, and setting future agendas. Conference attendees will strive to develop connections between researchers and stakeholders from civil society, government, and the private sector, and to bridge science and decision-making for sustainable management and governance of land use worldwide.</t>
  </si>
  <si>
    <t>Peter Messerli</t>
  </si>
  <si>
    <t>grid.5734.5</t>
  </si>
  <si>
    <t>http://p3.snf.ch/project-186459</t>
  </si>
  <si>
    <t>https://app.dimensions.ai/details/grant/grant.7922255</t>
  </si>
  <si>
    <t>grant.3833419</t>
  </si>
  <si>
    <t>NNX13AD76G</t>
  </si>
  <si>
    <t>THE OBJECTIVE OF THIS GRANT IS TO SUPPORT EARLY-CAREER SCIENTISTS AND ONE SPEAKER TO PARTICIPATE IN THE THIRD IMBIZO OPEN SCIENCE MEETING OF THE INTEGRATED MARINE BIOGEOCHEMISTRY AND ECOSYSTEM RESEARCH PROJECT (IMBER). SUCH SUPPORT WILL ADVANCE THE DEVELO</t>
  </si>
  <si>
    <t>2013-01-08</t>
  </si>
  <si>
    <t>2014-01-07</t>
  </si>
  <si>
    <t>EDWARD URBAN</t>
  </si>
  <si>
    <t>Scientific Committee On Oceanic Research</t>
  </si>
  <si>
    <t>grid.294925.1</t>
  </si>
  <si>
    <t>https://federalreporter.nih.gov/Projects/Details/?projectId=475675</t>
  </si>
  <si>
    <t>https://app.dimensions.ai/details/grant/grant.3833419</t>
  </si>
  <si>
    <t>0602 Ecology; 06 Biological Sciences</t>
  </si>
  <si>
    <t>grant.2344699</t>
  </si>
  <si>
    <t>261201200349P-0-0-1</t>
  </si>
  <si>
    <t>OTHER FUNCTIONS EVALUATION OF AN OPEN SCIENCE INITIATIVE IN PSYCHOLOGY</t>
  </si>
  <si>
    <t>2013-09-14</t>
  </si>
  <si>
    <t>HARRIS COOPER</t>
  </si>
  <si>
    <t>http://projectreporter.nih.gov/project_info_description.cfm?aid=8561501</t>
  </si>
  <si>
    <t>https://app.dimensions.ai/details/grant/grant.2344699</t>
  </si>
  <si>
    <t>grant.7571909</t>
  </si>
  <si>
    <t>289542</t>
  </si>
  <si>
    <t>Integration of Blockchain and Distributed Ledger Innovations with Open Science and E-Publishing Sectors for Transparency and Credibility</t>
  </si>
  <si>
    <t>Through this PES2020 application, we seek support from the Research Council of Norway, for the establishment of consortium and development of INNOSUP-03-2018 proposal with 'DIGITALNORWAY - Toppindustrisenteret AS' as the coordinator. The title of the proposal that we intend to develop is ' Integration of Blockchain and Distributed Ledger Innovations with Open Science and E-Publishing Sectors for Transparency and Credibility (BlockSciPub)'.
Digitization creates great opportunities for growth and innovation. At the same time the digital transformation, and the need to attract new competences and knowledge, is difficult for any organization. The Norwegian commercial sector consists of a few large and many small to medium-sized companies. To succeed with digitization, it is necessary to share knowledge and experiences between companies and cutting-edge professionals. Through coordinating INNOSUP project on DLTs, we aim to become an arena that builds, connects and drives digitization projects among institutions, industries and clusters across Europe.
The proposal will be a piloting scheme for the uptake of DLTs by SMEs. It will aim at testing in real conditions the opportunities, challenges, risks and necessary conditions associated with DLTs in different context and sectors. Thereby it will stimulate (i) the uptake of DLTs by SMEs and inspire others to follow, and equally (ii) it will sensitize intermediaries to develop their expertise in this respect and (iii) it will help draw lessons for policy makers and regulators.</t>
  </si>
  <si>
    <t>Gupta Udatha</t>
  </si>
  <si>
    <t>TOPPINDUSTRISENTERET AS</t>
  </si>
  <si>
    <t>https://www.forskningsradet.no/prosjektbanken/#/project/NFR/289542/Sprak=en</t>
  </si>
  <si>
    <t>https://app.dimensions.ai/details/grant/grant.7571909</t>
  </si>
  <si>
    <t>grant.8539615</t>
  </si>
  <si>
    <t>1926175</t>
  </si>
  <si>
    <t>Scientific and Ethical Implications of the Emerging Data Sciences for the Interpretive Social Sciences: An Interdisciplinary Workshop: Arlington, VA - Fall 2019</t>
  </si>
  <si>
    <t>This workshop explores the scientific and ethical implications of open science initiatives and calls for research transparency for understandings of "data" in qualitative social science research. Building on prior NSF-funded projects, participants will consider evolving and competing meanings of data given recent developments in data management, including examinations of data collection, sharing, and analysis. This will be accomplished by drawing together proponents of open science and scholars with diverse perspectives about possible and appropriate management of qualitative data, including ethicists, social scientists, representatives from federal and private funding agencies, and public policy scholars. Participants will explore the ways emerging data sciences, broadly conceived, are driving priorities for the interpretive social sciences and reshaping our understanding of them. It will also identify key challenges to better representing the methodological pluralism of the social sciences, including competing accounts of "data" and associated implications for managing qualitative research results. Workshop outcomes will inform decision-making in the science policy and funding communities regarding science and data management in the ethnographic/humanistic social sciences. This workshop considers consequences of widespread, often technologically-enabled approaches to data management and the rising influence of data-reliant industries for qualitative social science research. A primary workshop goal is to systematically articulate where and how the push towards open science and data management is compatible with qualitative social science research and where it might not be. In so doing, the workshop will examine the implications of different conceptualizations of "data" across the social sciences, and invite discussion of how these often unacknowledged and underplayed differences figure in competing processes of sense-making, including how data are collected, classified, interpreted, and archived, and the concomitant ethical implications of each of these processes. This award reflects NSF's statutory mission and has been deemed worthy of support through evaluation using the Foundation's intellectual merit and broader impacts review criteria.</t>
  </si>
  <si>
    <t>Dena Plemmons</t>
  </si>
  <si>
    <t>University of California, Riverside</t>
  </si>
  <si>
    <t>grid.266097.c</t>
  </si>
  <si>
    <t>http://www.nsf.gov/awardsearch/showAward?AWD_ID=1926175&amp;HistoricalAwards=false</t>
  </si>
  <si>
    <t>https://app.dimensions.ai/details/grant/grant.8539615</t>
  </si>
  <si>
    <t>1605 Policy and Administration; 1608 Sociology; 16 Studies in Human Society; 16 Studies in Human Society</t>
  </si>
  <si>
    <t>grant.8423975</t>
  </si>
  <si>
    <t>19K20616</t>
  </si>
  <si>
    <t>Analysis of web usability for amateur participation in open science projects</t>
  </si>
  <si>
    <t>英理 小野</t>
  </si>
  <si>
    <t>Kyoto University</t>
  </si>
  <si>
    <t>grid.258799.8</t>
  </si>
  <si>
    <t>https://kaken.nii.ac.jp/grant/KAKENHI-PROJECT-19K20616</t>
  </si>
  <si>
    <t>https://app.dimensions.ai/details/grant/grant.8423975</t>
  </si>
  <si>
    <t>grant.3096846</t>
  </si>
  <si>
    <t>0850004</t>
  </si>
  <si>
    <t>The Third GLOBEC Open Science Meeting: Support and Facilitation</t>
  </si>
  <si>
    <t>This award will support participation in workshops associated with the international Global Ocean Ecosystem Dynamics (GLOBEC) Open Science Meeting (OSM) in June 2009, Victoria, BC. The OSM will culminate the integration and synthesis activities of the international GLOBEC program by providing a new mechanistic understanding of the functioning of the marine ecosystem, in order to develop predictive capabilities, and propose a framework for the management of marine ecosystems in the era of global change. Selection of individuals to participate in the workshops will be based on 1) Career stage, with priority given to early career scientists, 2) contribution to the workshops and OSM in terms of abstract submission for an oral or poster presentation and potential for contributed manuscript and 3) applicant gender and ethnic background. Selected applicants will be from U.S. Institutions. The synthesis, integration and modeling activities will provide new insights into marine population variability and climate change. This in turn will provide a basis for the development of new research initiatives and programs focused on marine food webs and their interaction with biogeochemical cycling (e.g., IMBER) and climate variability</t>
  </si>
  <si>
    <t>Eileen Hofmann</t>
  </si>
  <si>
    <t>Old Dominion University</t>
  </si>
  <si>
    <t>grid.261368.8</t>
  </si>
  <si>
    <t>http://www.nsf.gov/awardsearch/showAward?AWD_ID=0850004&amp;HistoricalAwards=false</t>
  </si>
  <si>
    <t>https://app.dimensions.ai/details/grant/grant.3096846</t>
  </si>
  <si>
    <t>grant.3909431</t>
  </si>
  <si>
    <t>126521</t>
  </si>
  <si>
    <t>Analyse des théories, pratiques et effets associés aux dispositifs contemporains de démocratie scientifique : trois études de cas, recherche collaborative, science citoyenne et science ouverte</t>
  </si>
  <si>
    <t>Analysis of theories, practices and effects associated with contemporary scientific devices democracy: three case studies, collaborative research, citizen science and open science</t>
  </si>
  <si>
    <t>démocratie scientifique; gouvernance scientifique; études sociales des sciences; démocratie; participation citoyenne; politiques scientifiques; culture scientifique; empowerment; recherche collaborative; citizen science; science ouverte</t>
  </si>
  <si>
    <t>Scientific democracy; scientific governance; social studies of science; democracy; citizenship; Science Policy; scientific culture; empowerment; Collaborative research; citizen science; open science</t>
  </si>
  <si>
    <t>Mélissa Lieutenant-Gosselin</t>
  </si>
  <si>
    <t>Laval University</t>
  </si>
  <si>
    <t>grid.23856.3a</t>
  </si>
  <si>
    <t>http://www.outil.ost.uqam.ca/CRSH/Detail.aspx?Cle=126521&amp;Langue=2</t>
  </si>
  <si>
    <t>https://app.dimensions.ai/details/grant/grant.3909431</t>
  </si>
  <si>
    <t>grant.6937903</t>
  </si>
  <si>
    <t>1724705</t>
  </si>
  <si>
    <t>James Holbrook</t>
  </si>
  <si>
    <t>http://www.nsf.gov/awardsearch/showAward?AWD_ID=1724705&amp;HistoricalAwards=false</t>
  </si>
  <si>
    <t>https://app.dimensions.ai/details/grant/grant.6937903</t>
  </si>
  <si>
    <t>grant.8650115</t>
  </si>
  <si>
    <t>664436</t>
  </si>
  <si>
    <t>Developing an integrative bioinformatic approach for the selection of therapeutic targets</t>
  </si>
  <si>
    <t>The exploding volume of genomic and structural data related to human biology, and the continuous development of computational tools to interrogate this data generate novel opportunities to investigate human biology. The goal of this research program is to apply this paradigm to the target discovery process. We will develop novel methodologies to identify protein targets that both have clear genetic linkage to disease, and are structurally druggable. Our long-term goal is to expand methodologies and lessons learnt from this exercise to further integrate at the atomic and genetic level the molecular circuitry that underlies biological processes. Embracing an open science concept will facilitate the dissemination of our findings across and beyond our existing network of collaborators, and maximize our impact.******Selection of a target protein is the first step in most drug discovery programs, and determines whether the program will succeed or fail to deliver a new drug to patients. If the three-dimensional structure of the target is not chemically tractable, the program is doomed before it started. Equally important is the necessity to establish a causative and essential role of the targeted protein in the disease pathway. To increase the success rate in drug discovery, the target selection process needs to be better informed.******Big Data that started flooding the biomedical community is a transformative source of information. The global goal of my research program is to integrate structural and genomics data to investigate human biology, with a focus on the regulation of transcription in health and disease. In this proposal, while focusing on the regulation of gene expression, an area of biology that is central to multiple disease pathways but has resisted most drug discovery efforts, we will interface large databases of chromosomal aberrations from cancer patients and synthetic lethality screens (where deletion of Gene A causes dependency on Gene B for survival) to identify tumor-specific genetic vulnerabilities, and reveal proteins that should be targeted by drugs. We will also analyze the druggability and structural diversity of binding pockets at the surface of thousands of high-resolution structures of human proteins to identify targets that physically can be targeted by drugs. We will map proteins that can, that should, and that are targeted by drugs in the context of protein networks and signalling pathways, and identify novel high-priority targets that so far have been neglected. Students working on this project will acquire a rarely combined set of expertise in structural bioinformatics and computational genomics, and will benefit from a cross-disciplinary, open space environment composed of structural biologists, biochemists, cell biologists. They will also be able to share with and learn from the vibrant local bioinformatics community of downtown Toronto.</t>
  </si>
  <si>
    <t>Matthieu Schapira</t>
  </si>
  <si>
    <t>University of Toronto</t>
  </si>
  <si>
    <t>grid.17063.33</t>
  </si>
  <si>
    <t>http://www.nserc-crsng.gc.ca/ase-oro/Details-Detailles_eng.asp?id=664436</t>
  </si>
  <si>
    <t>https://app.dimensions.ai/details/grant/grant.8650115</t>
  </si>
  <si>
    <t>06 Biological Sciences; 06 Biological Sciences; 0604 Genetics; 0601 Biochemistry and Cell Biology</t>
  </si>
  <si>
    <t>grant.7505564</t>
  </si>
  <si>
    <t>180502</t>
  </si>
  <si>
    <t>5th International Conference on Technologies for Development (Tech4Dev 2018): Voices of the Gobal South</t>
  </si>
  <si>
    <t>The UNESCO Chair in Technologies for Development at EPFL is currently in the process of organizing its 5th international conference (Tech4Dev 2018). The conference will take place between the 27th and 29th of June 2018, at the SwissTech Convention Center, Lausanne, Switzerland. The Tech4Dev Conferences are the biennial flagship events of the UNESCO Chair in Technologies for Development, which is hosted by the Cooperation &amp; Development Center (CODEV) at L'École Polytechnique Fédérale de Lausanne (EPFL). Since its first edition in 2010, the Tech4Dev Conferences have represented a unique multidisciplinary gathering of researchers and young scientists, entrepreneurs and innovators, field practitioners, policy makers, and private sector professionals. Attendees learn and share ideas across disciplines and fields of technology to promote the development of innovative and cost-effective solutions for the Global South. In harnessing cutting-edge research and connecting knowledgeable professionals, the Tech4Dev Conferences offer a critical platform to energize science and technological solutions for development. Tech4Dev 2018: Core Thematic Areas and Cross Cutting Themes of the ConferencesCore Thematic Areas•Technologies for Humanitarian Action•Medical Technologies•Science and Technology for Disaster Risk Reduction•Technologies for Sustainable Access to Energy•ICT for Development•Technologies for Sustainable Habitat and CitiesCross Cutting Themes:•Strengthening the research-policy nexus in the implementation of the SDGs•Opportunities and Challenges in Quality (Rigorous) Impact Evaluations: Lessons from the academia and the field•Development Engineering: Training Global Engineers•Open science: an opportunity for the global south?•Heart Money - the role of venture capitalism in enabling social outcomes•Blockchain and the BoP: a disruptive technology for economic inclusion?•Development Engineering in the Private Sector•Building bridges among global high-tech hubs in the African contextTech4Dev 2018: Keynote SpeakersKeynote Speakers that have confirmed their participation in Tech4Dev 2018 and who will be traveling to the Conference include:Jeffrey D. SachsJeffrey D. Sachs is the Director of The Earth Institute, Quetelet Professor of Sustainable Development, and Professor of Health Policy and Management at Columbia University. He is Special Advisor to United Nations Secretary-General Ban Ki-moon on the Millennium Development Goals, having held the same position under former UN Secretary-General Kofi Annan. He is Director of the UN Sustainable Development Solutions Network. He is co-founder and Chief Strategist of Millennium Promise Alliance, and is director of the Millennium Villages Project. Sachs is also one of the Secretary-General’s MDG Advocates, and a Commissioner of the ITU/UNESCO Broadband Commission for Development. He has authored three New York Times bestsellers in the past seven years: The End of Poverty (2005), Common Wealth: Economics for a Crowded Planet (2008), and The Price of Civilization (2011). His most recent book is To Move the World: JFK's Quest for Peace (2013) [Male].Amos WinterAmos Winter is an Assistant Professor in the Department of Mechanical Engineering at MIT. He is the Director of the Global Engineering and Research (GEAR) Lab, which focuses on the marriage of mechanical design theory and user-centered product design to create simple, elegant technological solutions for use in highly constrained environments. His research interests include design for emerging markets and developing countries, biomimetic design, fluid/solid/granular mechanics, biomechanics, and the design of ocean systems. Prof. Winter is the principal inventor of the Leveraged Freedom Chair (LFC), an all-terrain wheelchair designed for developing countries that was a winner of a 2010 R&amp;D 100 award and was named one of the Wall Street Journal’s top innovations in 2011. His Ph.D. work focused on adapting the burrowing mechanisms of razor clams to create compact, low power, and reversible burrowing systems for subsea applications such as anchoring, oil recovery, and cable installation. Prof. Winter is a founder of Global Research Innovation and Technology (GRIT). He was the recipient of the 2010 Tufts University Young Alumni Distinguished Achievement Award, the 2010 MIT School of Engineering Graduate Student Extraordinary Teaching and Mentoring Award, the 2012 ASME/Pi Tau Sigma Gold Medal, and was named one of the 35 Innovators Under 35 (TR35) by Technology Review magazine. [Male]Three additional speaker still to be confirmed:- Prof. Muhammad Yunus, Bangladeshi social entrepreneur, banker, economist, and civil society leader who was awarded the Nobel Peace Prize for founding the Grameen Bank and pioneering the concepts of microcredit and microfinance. [Male]- Ms. Amina J. Mohammed, is the current Deputy Secretary-General of the United Nations and a former Minister of Environment of Nigeria. She was instrumental in bringing about the unprecedented 2030 Agenda for Sustainable Development including the Sustainable Development Goals. [Female]- Ms. Anne Githuku-Shongwe, is a Social Entrepreneur and Social Innovator, a Development Professional and a thought leader on digital and social innovation. Anne Founded Afroes in 2010 as a digital enterprise creating gamification-learning solutions designed to reach, teach and connect Africa’s young women and men to life skills through their mobile phones. [Female]Who will be there? - Researchers, students and young scientists - NGOs and foundations- Funding Agencies- Development partners, including: field practitioners, social entrepreneurs, innovation experts, private sector professionals, and investors.- Partners engaged in science, technology and innovation in international development- Tech hubs- Media Program Highlights: - A unique multidisciplinary  platform- Approximately 33 breakout sessions and 7 workshops spread over 3 days- Showcase for cutting-edge research projects in Tech4Dev and case studies from the field- Opportunities to learn from industry experts and discuss development challenges with leading academics- Participation by 500 experts from over 75 countriesAnticipated ImpactThe past Tech4Dev conferences have been highly successful in promoting research in technologies and innovation for developing countries and in providing an excellent opportunity for Swiss researchers to connect with eminent scholars from all over the world. Tech4Dev conferences create a platform for spirited discussion and scientific exchange, as well as increased awareness of state-of-the-art technologies and their potential for the Global South. The Conferences also showcase Switzerland as a vibrant, World-Class destination for high quality scientific events and exchanges.</t>
  </si>
  <si>
    <t>2018-07-31</t>
  </si>
  <si>
    <t>Silvia Hostettler</t>
  </si>
  <si>
    <t>http://p3.snf.ch/project-180502</t>
  </si>
  <si>
    <t>https://app.dimensions.ai/details/grant/grant.7505564</t>
  </si>
  <si>
    <t>grant.8444643</t>
  </si>
  <si>
    <t>2011-00148</t>
  </si>
  <si>
    <t>Planetary stewardship: solutions for responsible development.  An IGBP synthesis workshop in preparation for the 2012 Open Science Conference, London.</t>
  </si>
  <si>
    <t>Creative solutions to abate the pressure on Earth require a new paradigm for development and a roadmap for stewardship of the planet. This paradigm should be informed by sensitivity to complex interconnected systems, and a fresh look at the linkages between such issues as consumption, population and ecosystems. The world is gearing up for the 2012 Earth Summit in Rio de Janeiro and the recommendations from UN Secretary-General Ban Ki-moon?s Global Sustainability Panel, 20 years after the highly influential summit in 1992. Much has happened on the science and policy fronts since then, but the issue in focus remains the same ? sustainability. The global-change research community is looking to offer its inputs via the open science conference to be held in London (Spring 2012) just before the summit. The proposed workshop will have a key role in the preparatory process leading up to both the summit and the London conference. The workshop will build momentum towards highlighting planetary stewardship at the London conference. The workshop is expected to build on IGBP?s influential research synthesis undertaken over the years.   The workshop will focus on three crosscutting themes: sustainable cities, renewable resource chains and the sustainable planet.3-day international workshop (13-15 June) held at the Royal Swedish Academy of Sciences in Stockholm and organized by IGBP. Participation by invitation including broad geographical, thematic and gender balance.</t>
  </si>
  <si>
    <t>2011-03-08</t>
  </si>
  <si>
    <t>2011-12-31</t>
  </si>
  <si>
    <t>João M.F de Morais; João M.F. de Morais; Joao M.F. de Morais; Carole Crumley; Uno Svedin; Will Steffen</t>
  </si>
  <si>
    <t>Royal Swedish Academy of Sciences</t>
  </si>
  <si>
    <t>grid.419331.d</t>
  </si>
  <si>
    <t>Swedish Research Council for Environment Agricultural Sciences and Spatial Planning</t>
  </si>
  <si>
    <t>https://www.swecris.se/betasearch/details/project/201100148Formas</t>
  </si>
  <si>
    <t>https://app.dimensions.ai/details/grant/grant.8444643</t>
  </si>
  <si>
    <t>grant.7102971</t>
  </si>
  <si>
    <t>2011-1535</t>
  </si>
  <si>
    <t>Planetary stewardship: Solutions for responsible development. An IGBP synthesis workshop in preparation for the 2012 Open Science Conference</t>
  </si>
  <si>
    <t>Kreativa lösningar för att minska trycket på vår planet kräver ett nytt paradigm för utveckling samt en karta för att hantera planeten på ett ansvarsfullt sätt. Detta paradigm måste bygga på en förståelse av känsligheten i komplexa sammanbundna system samt tillhandahålla en ny vända i bedömningen av sådana frågor som konsumtion, befolkningsutveckling och ekosystem.    Världen förbereda sig inför 2012 års ´Earth Summit´ möte i Rio, samt förberedelser till rekommendationerna från FNs Generalsekreterare Ban Ki-moon´s globala panel kring hållbar utveckling. Den vetenskapliga gruppering som ägnar sig åt "global change"- forskning söker nu vägar att erbjuda sina insatser i denna process genom en öppen stor konferens i London (våren 2012) alldeles innan FN-toppmötet. Workshopen (juni 2011) spelar en nyckelroll i förberedelseprocessen som leder upp  både till Toppmötet och till Londonkonferensen.     Workshopen kommer ge en kraftfull bakgrund till hanteringen av frågor som rör omhändertagandet av vår planet på bästa sätt vid London konferensen. Workshopen är tänkt att bygga på IGBP`s inflytelserika synteser. Mötet kommer fokusera sig på tre tvärgående teman: hållbara städer, förnybara resurskedjor och en hållbar hantering av planeten Jorden.     Genom tillmötesgående från Kungl. Vetenskapsakademins detta internationella möte kommer att organiseras av IGBP.     Inbjudan till deltagande av de ca 30 personerna kommer ta hänsyn till en bred fördelning  geografiskt, tematiskt och genusmässigt.    Short English summary: Creative solutions to abate the pressure on Earth require a new paradigm for development and a roadmap for stewardship of the planet. This paradigm should be informed by sensitivity to complex interconnected systems, and a fresh look at the linkages between such issues as consumption, population and ecosystems.    The workshop will focus on three crosscutting themes: sustainable cities, renewable resource chains and the sustainable planet.</t>
  </si>
  <si>
    <t>Creative solutions to reduce the pressure on our planet require a new paradigm for development as well as a map to handle the planet responsibly. This paradigm must be based on an understanding of the sensitivity of complex interconnected systems and provide a new turn in the assessment of issues such as consumption, population development and ecosystems. The world is preparing for the 2012Earth Summit meeting in Rio, as well as preparations for the recommendations of UN Secretary-General Ban Ki-moon's Global Panel on Sustainable Development. The scientific grouping engaged in global change research is now looking for ways to offer its efforts in this process through an open major conference in London (Spring 2012) just before the UN summit. The workshop (June 2011) plays a key role in the preparation process leading up to both the Summit and the London Conference. The workshop will provide a powerful background for handling issues related to the care of our planet in the best way at the London conference. The workshop is supposed to be based on IGBP's influential syntheses. The meeting will focus on three cross-cutting themes: sustainable cities, renewable resource chains and sustainable management of the planet Earth. Through courtesy of Kungl. The science academy's international meeting will be organized by IGBP. The invitation to attend the approximately 30 people will take into account a broad distribution geographically, thematically and genderfully. Short English summary: Creative solutions to abate the pressure on Earth require a new paradigm for development and a roadmap for stewardship of the planet. Dit paradigma moet worden geïnformeerd door gevoeligheid voor complexe interconnectie systemen, en een frisse blik op de verband tussen consumptie, populatie en ecosystemen. The workshop will focus on three crosscutting themes: sustainable cities, renewable resource chains and the sustainable planet.</t>
  </si>
  <si>
    <t>2011-03-10</t>
  </si>
  <si>
    <t>2011-06-30</t>
  </si>
  <si>
    <t>Swedish Research Council for Health Working Life and Welfare</t>
  </si>
  <si>
    <t>https://app.dimensions.ai/details/grant/grant.7102971</t>
  </si>
  <si>
    <t>grant.7705520</t>
  </si>
  <si>
    <t>1830190</t>
  </si>
  <si>
    <t>Doctoral Dissertation Research: Evaluation of a Subcanopy Solar Radiation Model Under Real-Sky Conditions with Field Validation Measurements</t>
  </si>
  <si>
    <t>This doctoral dissertation research project will study the complex interactions among topography, forest cover, and sky conditions on solar insolation, thereby providing more accurate and higher-resolution estimates of solar radiation reaching the ground surface. The project will enhance the capabilities of researchers and practitioners to incorporate the effects of atmospheric conditions and vegetation in solar radiation models that are needed to advance research about surface solar radiation, heat flux, and ground and surface water temperature dynamics. In addition to evaluating a high-resolution, spatially explicit approach to estimating the amount of solar radiation penetrating forest canopies over extensive areas, this project will demonstrate methods for incorporating real-sky conditions in the modeling of stream temperatures. The integrative model to be developed by the doctoral student will have the potential to be a powerful, spatially explicit tool for demonstrating linkages among stream processes, land-management, and ecosystem outcomes that can be adapted to a broad range of natural and human-modified environments. As a Doctoral Dissertation Research Improvement award, this award also will provide support to enable a promising student to establish a strong independent research career. The project also will provide valuable experience in collaborative interdisciplinary research for another graduate student serving as a technician on this project. A recently developed subcanopy solar radiation modeling method that uses airborne LiDAR data and is integrated with an open-source, bare-earth solar radiation model demonstrated that light penetration through forest canopies could be estimated and used to produce high resolution estimates of subcanopy solar radiation for vegetated landscapes. That solar radiation model allows parameterization of the effects of atmospheric conditions where the solar radiation reaching the canopy surface is affected by atmospheric aerosols, water vapor, and clouds. The information needed to parameterize atmospheric conditions is not widely available for most locations in the United States, however. Although values representing uniformly clear or overcast sky conditions or published values of historic averages can be used, values more representative of real-sky conditions should improve the accuracy of the solar radiation estimates for specific locations and time periods. The doctoral student will build on these recent advances in solar radiation modeling and the increased availability of remotely sensed data by incorporating the combined effects of atmospheric conditions, forest canopies, and topography to improve estimates of subcanopy solar radiation in a Southern Appalachian headwater basin. The student will develop open-science workflows to compute the Linke Turbidity value and the clear sky index using existing methods and available satellite data for the parameterization of atmospheric conditions. She will test the validity of the solar radiation models with general and computed atmospheric condition parameters, and she will evaluate model accuracy with field measurements of subcanopy solar radiation. She also will determine whether the inclusion of real-sky and forest canopy conditions to estimate solar radiation improves the accuracy of steam temperature estimates. This award reflects NSF's statutory mission and has been deemed worthy of support through evaluation using the Foundation's intellectual merit and broader impacts review criteria.</t>
  </si>
  <si>
    <t>Stacy Nelson; Laura Belica</t>
  </si>
  <si>
    <t>North Carolina State University</t>
  </si>
  <si>
    <t>grid.40803.3f</t>
  </si>
  <si>
    <t>http://www.nsf.gov/awardsearch/showAward?AWD_ID=1830190&amp;HistoricalAwards=false</t>
  </si>
  <si>
    <t>https://app.dimensions.ai/details/grant/grant.7705520</t>
  </si>
  <si>
    <t>grant.3145705</t>
  </si>
  <si>
    <t>1249114</t>
  </si>
  <si>
    <t>Gulf of Mexico Oil Spill and Ecosystem Science Conference</t>
  </si>
  <si>
    <t>The PI requests partial support for the Gulf of Mexico Oil Spill &amp; Ecosystem Science Conference scheduled for January 21-23, 2013 in New Orleans, LA. This will an open science conference driven by science community input. Topics and speakers for plenary session presentation will be identified by the Conference partners. Through plenary and breakout sessions covering themes ranging from chemical and physical oceanography to ecosystem dynamics and impacts to technology development and public health, the conference will provide a forum for the research community in the Gulf of Mexico to share their latest scientific results. Broader Impacts This Conference will engage and build a community of researchers working on all aspects of Gulf of Mexico ecosystem science and initiate dialogue with the users of that information. The Conference encourages graduate student participation. The Conference will also involve the participation of high school teachers from the Gulf region to expose them to Gulf ecosystem science, to clarify the science for them, and, ultimately to help advance development of learning opportunities around the science content of the Conference. The conference organizers will engage the four regional Sea Grant programs (FL, LA, MS-AL, TX) and the National Marine Educators Association to conduct outreach to high school teachers affiliated with their local programs and to recruit them for the conference.</t>
  </si>
  <si>
    <t>Kristen Yarincik</t>
  </si>
  <si>
    <t>Consortium For Ocean Leadership</t>
  </si>
  <si>
    <t>grid.300177.2</t>
  </si>
  <si>
    <t>http://www.nsf.gov/awardsearch/showAward?AWD_ID=1249114&amp;HistoricalAwards=false</t>
  </si>
  <si>
    <t>https://app.dimensions.ai/details/grant/grant.3145705</t>
  </si>
  <si>
    <t>grant.6848818</t>
  </si>
  <si>
    <t>RITA4/003</t>
  </si>
  <si>
    <t>Rein Vaikmäe</t>
  </si>
  <si>
    <t>Estonian Academy of Sciences</t>
  </si>
  <si>
    <t>grid.418882.f</t>
  </si>
  <si>
    <t>https://www.etis.ee/Portal/Projects/Display/8b0de667-9cee-4e37-8369-f0af44609190</t>
  </si>
  <si>
    <t>https://app.dimensions.ai/details/grant/grant.6848818</t>
  </si>
  <si>
    <t>grant.2869802</t>
  </si>
  <si>
    <t>309348</t>
  </si>
  <si>
    <t>Support for the open science meeting for the new Canadian multidisciplinary research study on ocean-atmosphere interaction and their influence on ocean biogeochemistry and climate</t>
  </si>
  <si>
    <t>2005-04-01</t>
  </si>
  <si>
    <t>Maurice Levasseur; Richard Rivkin</t>
  </si>
  <si>
    <t>http://www.nserc-crsng.gc.ca/ase-oro/Details-Detailles_eng.asp?id=309348</t>
  </si>
  <si>
    <t>https://app.dimensions.ai/details/grant/grant.2869802</t>
  </si>
  <si>
    <t>grant.4851699</t>
  </si>
  <si>
    <t>248904</t>
  </si>
  <si>
    <t>Driftsstøtte til Psykologisk.no - Scandinavian Psychologist</t>
  </si>
  <si>
    <t>Det vitenskapelige tidsskriftet Psykologisk.no - Scandinavian Psychologist bryter med en trend i samfunnsvitenskapen om å etablere stadig mer spesialiserte vitenskapelige tidsskrifter med begrenset nedslagsfelt. Det er behov også for fellesarenaer som appellerer bredt og åpner vitenskap for samfunnet rundt oss.
Vår vitenskapelige seksjon er registrert som vitenskapelig publiseringskanal på nivå 1 og har som mål å publisere originalartikler på høyt vitenskapelig nivå i psykologi. Vi tar ikke abonnementsavgift; i motsetning til mange Open Access-tidsskrifter tar vi heller ikke avgift for å publisere artikler. Vi skal drive på grunnlag av annonseinntekter og driftsstøtte. Det gjør oss økonomisk sårbare i oppstarten, men det gir oss også bredt nedslagsfelt og mange lesere. 
Tidsskriftet hovedsponsor og samarbeidspartner er Psykologiforbundet (Norwegian Society of Psychological Science), en nasjonal faglig forening for psykologi-utdannede. Tidsskriftet har over 70 vitenskapelige medarbeidere fra faglige institusjoner over hele Norge.
Vi har det siste året publisert vitenskapelige artikler innenfor arbeids- og organisasjonspsykologi, helsepsykologi, klinisk psykologi, miljøpsykologi, nevropsykologi, samfunnspsykologi og utviklingspsykologi - en vitenskapelig bredde man ikke tidligere har sett gratis tilgjengelig i Norden. Alle publiserte bidrag er gratis tilgjengelig for allmennheten, uten krav til innlogging. Artikler publiseres hurtigløpende, og forfattere har rett til egenarkivering i åpne arkiver. Vitenskapelige artikler omtales med egne nyhetssaker i Psykologisk.no og plukkes jevnlig opp av norske medier.
Vi søker Forskningsrådet om støtte til å dekke redaksjonelle, språklige og grafiske kostnader forbundet med publisering. Den vesentligste utgiften til et nettidsskrift som søker å tilgjengeliggjøre forskningsbasert kunnskap og publisere originalbidrag er nettopp innholdsproduksjon - redaksjonelle, språklige og grafiske kostnader forbundet med publisering.</t>
  </si>
  <si>
    <t>The scientific journal Psykologisk.no - Scandinavian Psychologist violates a trend in the social sciences to establish increasingly specialized scientific journals with limited scope. There is a need also for public venues that appeal broadly and open science for society at large.
Our scientific section is registered as a scientific publication channel at level 1 and aims to publish original articles on a high scientific level in psychology. We take no subscription fee; unlike many Open Access journals, we do not charge for publishing articles. We will operate on the basis of advertising revenue and operational support. That makes us financially vulnerable in the start, but it also gives us the broad scope and many readers.
The journal main sponsor and partner is Psychology Association (Norwegian Society of Psychological Science), a national trade association for psychology-educated. The magazine has over 70 scientific workers from academic institutions throughout Norway.
We have over the past year published scientific articles within work and organizational psychology, health psychology, clinical psychology, environmental psychology, neuropsychology, social psychology and developmental psychology - a scientific breadth not previously seen freely available in Scandinavia. All published contributions are available free to the public, with no requirement to login. Articles published fast running, and authors have the right to self-archiving in open archives. Scientific publications are referred to by their own stories in Psykologisk.no and picked regularly by the Norwegian media.
We seek Research Council for funding to cover editorial, linguistic and graphic costs associated with publishing. The most significant expense to a web magazine that seeks to make available research evidence and publish original contributions are just content production - editorial, linguistic and graphic costs associated with publishing.</t>
  </si>
  <si>
    <t>Pål J. Karlsen</t>
  </si>
  <si>
    <t>PSYKOLOGISK.NO AS</t>
  </si>
  <si>
    <t>https://www.forskningsradet.no/prosjektbanken/#/project/NFR/248904/Sprak=en</t>
  </si>
  <si>
    <t>https://app.dimensions.ai/details/grant/grant.4851699</t>
  </si>
  <si>
    <t>grant.4677585</t>
  </si>
  <si>
    <t>192783</t>
  </si>
  <si>
    <t>GLOBEC  3rd OPEN SCIENCE MEETING</t>
  </si>
  <si>
    <t>Svein Sundby</t>
  </si>
  <si>
    <t>https://www.forskningsradet.no/prosjektbanken/#/project/NFR/192783/Sprak=en</t>
  </si>
  <si>
    <t>https://app.dimensions.ai/details/grant/grant.4677585</t>
  </si>
  <si>
    <t>grant.7835807</t>
  </si>
  <si>
    <t>296888</t>
  </si>
  <si>
    <t>OECD-OsloMet International Workshop: Digital Technology for Science and Innovation (STI) - Emerging Topics for Policy and Assessment.</t>
  </si>
  <si>
    <t>The OECD undertakes extensive analysis of the economic, social and policy implications of digital technology, covering themes from productivity impacts in business, e-health, e-government, digital commerce, to Industry 4.0.  The goal of this workshop is to examine emerging developments in digital technology and their importance for policy on science technology and innovation (STI), aiming to identify new avenues of opportunities to use digital technology in science and innovation processes to help guide OECD governments.
The workshop will point policy makers to where changes are required in the design of mainstream policy to support changes in digital technology. b) Identify currently understudied questions that would be important in the future. c) Explore subjects from uses of AI and blockchain in science, to using digital technology to draw on the collective intelligence of science and innovation communities, how Virtual Reality and AI might facilitate STEM education, novel means of accelerating technology diffusion, and digital technology for open science. d) Examine and compare the main features of public programs in leading economies to support AI. 
Participants include 80+ international specialists in science, technology and innovation policy, plus experts in digital technology. Presentations will be short, with an emphasis on debate, exchange and exploration of frontier issues. This workshop will inform the Synthesis publication on the ways developments in digital technology might require new or modified policies for STI and will suggest new ideas for future OECD work.
OsloMet, collaborating with OECD in hosting the event, will directly benefit from the outcomes as inputs for its education, research and innovation programs and from the opportunity to network with Intl. participants, who are top level in their respective fields.  OsloMet will have the possibility to influence the resulting policy recommendations that OECD will transfer to member governments.</t>
  </si>
  <si>
    <t>Vibeke Helén Moe</t>
  </si>
  <si>
    <t>OsloMet – Oslo Metropolitan University</t>
  </si>
  <si>
    <t>grid.412414.6</t>
  </si>
  <si>
    <t>https://www.forskningsradet.no/prosjektbanken/#/project/NFR/296888/Sprak=en</t>
  </si>
  <si>
    <t>https://app.dimensions.ai/details/grant/grant.7835807</t>
  </si>
  <si>
    <t>1605 Policy and Administration; 1503 Business and Management; 16 Studies in Human Society; 15 Commerce, Management, Tourism and Services</t>
  </si>
  <si>
    <t>grant.4644393</t>
  </si>
  <si>
    <t>172901</t>
  </si>
  <si>
    <t>LOICZ II Inaugural Open Science Meeting</t>
  </si>
  <si>
    <t>2005-01-01</t>
  </si>
  <si>
    <t>2005-12-31</t>
  </si>
  <si>
    <t>Hartwig Kremer</t>
  </si>
  <si>
    <t>Netherlands Institute for Sea Research LOICZ Core Project Office</t>
  </si>
  <si>
    <t>https://www.forskningsradet.no/prosjektbanken/#/project/NFR/172901/Sprak=en</t>
  </si>
  <si>
    <t>https://app.dimensions.ai/details/grant/grant.4644393</t>
  </si>
  <si>
    <t>grant.7755893</t>
  </si>
  <si>
    <t>8514</t>
  </si>
  <si>
    <t>To partially support a workshop and hackathon to develop a joint roadmap for open science software tools</t>
  </si>
  <si>
    <t>Dan Whaley</t>
  </si>
  <si>
    <t>Hypothesis Project</t>
  </si>
  <si>
    <t>https://sloan.org/grant-detail/8514</t>
  </si>
  <si>
    <t>https://app.dimensions.ai/details/grant/grant.7755893</t>
  </si>
  <si>
    <t>grant.3143833</t>
  </si>
  <si>
    <t>1236957</t>
  </si>
  <si>
    <t>Workshop on Production Mechanism, Number Concentration, Size Distribution, Chemical Composition, and Optical Properties of Sea Spray Aerosols; Raleigh, NC; June 4-6, 2012</t>
  </si>
  <si>
    <t>This award provides partial support for a June 2012 workshop to address the most urgent open science questions for improved quantification of sea spray aerosol-radiation-climate interactions. Discussions will cover different aspects of marine aerosol-radiation-climate interactions to explore what simultaneous information is needed and what steps need to be taken to acquire such information to gain insight and answer the most critical research questions. A major goal of the workshop is to bring together established researchers and young researchers with new and different perspectives. To achieve this goal and to provide opportunities for professional interactions in a focused and productive forum, one third of invited researchers are early career scientists (PhD students, postdoctoral researchers and young research scientists who received their PhD after 2005). Broader impacts of the workshop derive from its main tangible product, a prioritized plan for conducting and facilitating novel research to improve the understanding of sea spray production mechanism, atmospheric sea salt aerosol distribution, chemical composition, radiative properties and lifetime. Additional impacts result from the opportunity for young scientists to meet, network, and exchange ideas with leaders in the atmospheric and marine sciences.</t>
  </si>
  <si>
    <t>Nicholas Meskhidze; Konstantinos Tsigaridis; Markus Petters</t>
  </si>
  <si>
    <t>http://www.nsf.gov/awardsearch/showAward?AWD_ID=1236957&amp;HistoricalAwards=false</t>
  </si>
  <si>
    <t>https://app.dimensions.ai/details/grant/grant.3143833</t>
  </si>
  <si>
    <t>grant.8644954</t>
  </si>
  <si>
    <t>652087</t>
  </si>
  <si>
    <t>KM- Open Science Collaboration and Implementation Network</t>
  </si>
  <si>
    <t>Edward Richard Gold</t>
  </si>
  <si>
    <t>http://www.nserc-crsng.gc.ca/ase-oro/Details-Detailles_eng.asp?id=652087</t>
  </si>
  <si>
    <t>https://app.dimensions.ai/details/grant/grant.8644954</t>
  </si>
  <si>
    <t>grant.4643880</t>
  </si>
  <si>
    <t>172653</t>
  </si>
  <si>
    <t>6th Open Science Conference of the Human Dimensions of Global Environmental Change Research Community</t>
  </si>
  <si>
    <t>Barbara Goebel</t>
  </si>
  <si>
    <t>IHDP</t>
  </si>
  <si>
    <t>https://www.forskningsradet.no/prosjektbanken/#/project/NFR/172653/Sprak=en</t>
  </si>
  <si>
    <t>https://app.dimensions.ai/details/grant/grant.4643880</t>
  </si>
  <si>
    <t>grant.6525414</t>
  </si>
  <si>
    <t>260820</t>
  </si>
  <si>
    <t>Det vitenskapelige tidsskriftet Psykologisk.no - Scandinavian Psychologist bryter med en trend i samfunnsvitenskapen om å etablere stadig mer spesialiserte vitenskapelige tidsskrifter med begrenset nedslagsfelt. Det er behov også for fellesarenaer som appellerer bredt og åpner vitenskap for samfunnet rundt oss.
Vår vitenskapelige seksjon er registrert som vitenskapelig publiseringskanal på nivå 1 og har som mål å publisere originalartikler på høyt vitenskapelig nivå i psykologi. Vi tar ikke abonnementsavgift; i motsetning til mange Open Access-tidsskrifter tar vi heller ikke avgift for å publisere artikler. Vi driver på grunnlag av annonseinntekter og driftsstøtte fra Forskningsrådet. Det gjør oss økonomisk sårbare i oppstarten, men det gir oss også bredt nedslagsfelt og mange lesere.
Tidsskriftet hovedsponsor og samarbeidspartner er Psykologiforbundet (Norwegian Society for Psychological Science), en nasjonal faglig forening for psykologi-utdannede. Tidsskriftet har over 70 vitenskapelige medarbeidere fra faglige institusjoner over hele Norge.
Vi publiserte i 2015 vitenskapelige artikler innenfor arbeids- og organisasjonspsykologi, helsepsykologi, klinisk psykologi, miljøpsykologi, nevropsykologi, pedagogisk psykologi, samfunnspsykologi og utviklingspsykologi - en vitenskapelig bredde man ikke tidligere har sett gratis tilgjengelig i Norden. Alle publiserte bidrag er gratis, uten krav til innlogging. Artikler publiseres hurtigløpende. Forfattere har rett til egenarkivering i åpne arkiver. Vitenskapelige artikler omtales med egne nyhetssaker i Psykologisk.no og plukkes jevnlig opp av norske medier.
Som i fjor søker vi Forskningsrådet om støtte til å dekke redaksjonelle, språklige og grafiske kostnader forbundet med publisering. Den vesentligste utgiften til et nettidsskrift som søker å tilgjengeliggjøre forskningsbasert kunnskap og publisere originalbidrag er nettopp innholdsproduksjon - redaksjonelle, språklige og grafiske kostnader.</t>
  </si>
  <si>
    <t>The scientific journal Psykologisk.no - Scandinavian Psychologist violates a trend in the social sciences to establish increasingly specialized scientific journals with limited scope. There is a need also for public venues that appeal broadly and open science for society at large.
Our scientific section is registered as a scientific publication channel at level 1 and aims to publish original articles on a high scientific level in psychology. We take no subscription fee; unlike many Open Access journals, we do not charge for publishing articles. We operate on the basis of advertising revenue and operational support from the Research Council. That makes us financially vulnerable in the start, but it also gives us the broad scope and many readers.
The journal main sponsor and partner is Psychology Association (Norwegian Society for Psychological Science), a national trade association for psychology-educated. The magazine has over 70 scientific workers from academic institutions throughout Norway.
We published in 2015 scientific articles within work and organizational psychology, health psychology, clinical psychology, environmental psychology, neuropsychology, educational psychology, social psychology and developmental psychology - a scientific breadth not previously seen freely available in Scandinavia. All published contributions are free, with no requirement to login. Articles published rapidly running. Authors have the right to self-archiving in open archives. Scientific papers discussed with their own stories in Psykologisk.no and picked regularly by the Norwegian media.
Like last year, we seek Research Council for funding to cover editorial, linguistic and graphic costs associated with publishing. The most significant expense to a web magazine that seeks to make available research evidence and publish original contributions are just content production - editorial, linguistic and graphic costs.</t>
  </si>
  <si>
    <t>https://www.forskningsradet.no/prosjektbanken/#/project/NFR/260820/Sprak=en</t>
  </si>
  <si>
    <t>https://app.dimensions.ai/details/grant/grant.6525414</t>
  </si>
  <si>
    <t>grant.8224061</t>
  </si>
  <si>
    <t>41010304054</t>
  </si>
  <si>
    <t>海岸带陆海相互作用（LOICZ）2011公开科学大会</t>
  </si>
  <si>
    <t>Coastal Land-Sea Interaction (LOICZ) 2011 Open Science Conference</t>
  </si>
  <si>
    <t>Dongyan Liu</t>
  </si>
  <si>
    <t>Yantai Institute of Coastal Zone Research</t>
  </si>
  <si>
    <t>grid.453127.6</t>
  </si>
  <si>
    <t>http://output.nsfc.gov.cn/conclusionProject/41010304054</t>
  </si>
  <si>
    <t>https://app.dimensions.ai/details/grant/grant.8224061</t>
  </si>
  <si>
    <t>grant.3129303</t>
  </si>
  <si>
    <t>1131879</t>
  </si>
  <si>
    <t>Travel Support for Pribilof Students to attend the ESSAS OSM, May 2011</t>
  </si>
  <si>
    <t>This project provides partial support for 8 high school students and 4 adults from St. Paul and St. George, Pribilof Islands, Alaska to attend the Ecosystems Studies of Sub-Arctic Seas (ESSAS) Open Science Meeting (OSM) taking place in May 2011 in Seattle, Washington. The 6 students from Senior or Junior classes will be selected by their teachers to develop a plenary presentation on their on-going studies of the biology and economics of the red king crab industry, one of the main fishing industries in which communities participate. In addition, 2 younger students will present posters of their research on red king crab. The students presentations will be based on over seven years of observations and research on this industry. The 4 adults will be one parent from each community, a teacher, and Dr. Michelle Ridgeway who has been working closely with the schools and their students on this project through a summer science camp where Ridgeway is the science mentor.</t>
  </si>
  <si>
    <t>2011-04-15</t>
  </si>
  <si>
    <t>http://www.nsf.gov/awardsearch/showAward?AWD_ID=1131879&amp;HistoricalAwards=false</t>
  </si>
  <si>
    <t>https://app.dimensions.ai/details/grant/grant.3129303</t>
  </si>
  <si>
    <t>grant.7147621</t>
  </si>
  <si>
    <t>1815526</t>
  </si>
  <si>
    <t>Student Support for the 2018 U.S. Semantic Technologies Symposium (US2TS)</t>
  </si>
  <si>
    <t>This award provides travel support to ten student at U.S. instructions, enabling them to participle at the 1st U.S. Semantic Technologies Symposium (US2TS), held March 01-02, 2018 in Dayton, Ohio (http://www.us2ts.org). Semantic Web is an inherently multi-disciplinary field. Yet, the division between computer science, natural science and social science limits the formation of a coherent research agenda for exploring emerging trends in Semantic Technologies. There is a need to bring together the U.S. Semantic Web community and begin forming a research network among Semantic Web practitioners in different domains. The increasing demand of data-intensive research and the multidisciplinary characteristics of Semantic Web applications make it crucial to maintain and expand the existing workforce through outreach to students to foster future scientific innovation across disciplines. Several activities will be organized for the student participants during the symposium. The students, including underrepresented groups (women and minorities) and undergraduates will have the opportunity to network with each other and the experienced researchers attending the symposium, gaining valuable experience that will enable them to foster long-lasting interdisciplinary and national-wide collaborations among a new generation of Semantic Web practitioners who will ultimately shape the future of Semantic Web research and applications at all levels. Cross-disciplinary and cross-sectoral communication and networking among Semantic Web researchers, students and practitioners is the core of the US2TS. With an ever-growing dependence on the web, and the continuously increasing importance of large-scale data sharing, integration, and reuse, researchers in various disciplines, there is a need to connect these efforts. US2TS has goal to stimulate community consolidation and the building of a U.S.-based community research network. The symposium will provide a forum by which participants can share information and ideas, coordinate ongoing or planned research activities, foster synthesis and new collaborations, develop community standards, and advance science and education through communication and the sharing of ideas. Student participation in US2TS is expected to improve understanding and skills of open data and open science among the next generation scientists, as Semantic Web technologies are closely relevant to those topics.</t>
  </si>
  <si>
    <t>Xiaogang Ma; Pascal Hitzler</t>
  </si>
  <si>
    <t>University of Idaho</t>
  </si>
  <si>
    <t>grid.266456.5</t>
  </si>
  <si>
    <t>http://www.nsf.gov/awardsearch/showAward?AWD_ID=1815526&amp;HistoricalAwards=false</t>
  </si>
  <si>
    <t>https://app.dimensions.ai/details/grant/grant.7147621</t>
  </si>
  <si>
    <t>grant.7070316</t>
  </si>
  <si>
    <t>177212</t>
  </si>
  <si>
    <t>Summer School: 'Open Science in Practice'</t>
  </si>
  <si>
    <t>Primarily aimed at students pursuing a doctoral degree at EPFL, this summer school will give a general overview of what Open science can mean in practice. Four morning sessions will be dedicated to background information on Open science in general (Day 1), publications (Day 2), data (Day 3), and code (Day 4). Each afternoon will be dedicated to hands-on activities such as the identification of disciplinary standards (Day 1), channels for knowledge dissemination (Day 2), how to optimize your research data management and create your Data Management Plan and describe and reuse research data (Day 3), best practice for sharing code and methods (Day 4). The last day (Day 5) of the course will be open to everyone from EPFL and will focus on researchers who are already active on campus, or who are interested in Open science. This will be followed by presentations from participants. In teams, they will summarize the topics they worked on during the workshop.</t>
  </si>
  <si>
    <t>2017-10-31</t>
  </si>
  <si>
    <t>Dasaraden Mauree</t>
  </si>
  <si>
    <t>http://p3.snf.ch/project-177212</t>
  </si>
  <si>
    <t>https://app.dimensions.ai/details/grant/grant.7070316</t>
  </si>
  <si>
    <t>grant.3141960</t>
  </si>
  <si>
    <t>1227552</t>
  </si>
  <si>
    <t>Ghana Computing Grid School</t>
  </si>
  <si>
    <t>The Ghana Grid Computing School will be held at Kwame Nkrunah University of Science and Technology (KNUST) in Kumasi, Ghana, August 6-8, 2012. The school will be led by DOSAR, the Distributed Organization of Scientific and Academic Research, which has partnered successfully in the past with institutions in Brazil and South Africa to establish customized grid sites and conduct tutorials on grid applications and operation. The school program will be aimed primarily at doctoral students and on students finishing their last year of university studies, but young researchers will also be encouraged to apply. This school will serve as an opportunity for US students and professional physicists to interact with their counterparts in sub-Saharan Africa and to form collaborations and partnerships in the domain of Grid Computing, which is central to the analysis of several large-scale experiments with world-wide collaborations, such as those at the Large Hadron Collider at CERN, Geneva, Switzerland. The school will make use of Open Science Grid computing software infrastructure that has been developed with U.S. funding agency support (including NSF: PHY/PIF and OCI. The grid computing technology harnesses available computing resources and can be immediately used for other areas of scientific research and education, in addition to a wide range of sectors in society as a whole. The program is supported jointly by NSF Division of Physics, through its programs in Elementary Particle Physics Experiment and Education and Interdisciplinary Research, and the NSF Office of International Science and Engineering through its Global Venture Fund.</t>
  </si>
  <si>
    <t>Jaehoon Yu</t>
  </si>
  <si>
    <t>The University of Texas at Arlington</t>
  </si>
  <si>
    <t>grid.267315.4</t>
  </si>
  <si>
    <t>http://www.nsf.gov/awardsearch/showAward?AWD_ID=1227552&amp;HistoricalAwards=false</t>
  </si>
  <si>
    <t>https://app.dimensions.ai/details/grant/grant.3141960</t>
  </si>
  <si>
    <t>1303 Specialist Studies In Education; 0803 Computer Software; 13 Education; 08 Information and Computing Sciences</t>
  </si>
  <si>
    <t>grant.8228321</t>
  </si>
  <si>
    <t>41410104009</t>
  </si>
  <si>
    <t>季风亚洲区域集成研究2014年开放科学大会气候变化、区域污染及人体健康分会</t>
  </si>
  <si>
    <t>Monsoon Asia Regional Integration Study 2014 Open Science Conference Climate Change, Regional Pollution and Human Health Branch</t>
  </si>
  <si>
    <t>2014-04-06</t>
  </si>
  <si>
    <t>Renjian Zhang</t>
  </si>
  <si>
    <t>Institute of Atmospheric Physics</t>
  </si>
  <si>
    <t>grid.424023.3</t>
  </si>
  <si>
    <t>http://output.nsfc.gov.cn/conclusionProject/41410104009</t>
  </si>
  <si>
    <t>https://app.dimensions.ai/details/grant/grant.8228321</t>
  </si>
  <si>
    <t>grant.8221686</t>
  </si>
  <si>
    <t>40210310176</t>
  </si>
  <si>
    <t>全球海洋生态系统动力学第二届开放科学大会</t>
  </si>
  <si>
    <t>The Second Open Science Conference on Global Marine Ecosystem Dynamics</t>
  </si>
  <si>
    <t>2002-10-15</t>
  </si>
  <si>
    <t>2002-10-18</t>
  </si>
  <si>
    <t>Qisheng Tang</t>
  </si>
  <si>
    <t>Chinese Academy of Fishery Sciences</t>
  </si>
  <si>
    <t>grid.43308.3c</t>
  </si>
  <si>
    <t>http://output.nsfc.gov.cn/conclusionProject/40210310176</t>
  </si>
  <si>
    <t>https://app.dimensions.ai/details/grant/grant.8221686</t>
  </si>
  <si>
    <t>grant.7912853</t>
  </si>
  <si>
    <t>185515</t>
  </si>
  <si>
    <t>Digital Archaeology: Quantitative approaches, spatial statistics and socioecological modelling</t>
  </si>
  <si>
    <t>Quantitative approaches are rapidly gaining relevance in the current archaeological research landscape. On the one hand, this is obviously due to the advancing technical development and extended possibilities of data processing. On the other hand, endeavours in the spirit of open science are also making an increasing amount of data available, so that extensive data analyses can also be carried out in the archaeologies and become a focus of interest as valuable research projects. It is desirable that the Bern Institute for Archaeological Sciences positions itself among the leading institutes in the field of method development and application. Against this background, this workshop is planned to bring together high-profile representatives of the international community of quantitative archaeologists in Bern and, at the same time, to present the work of the Bern Institute to this audience. In addition to general quantitative approaches, the workshop will focus on the rapidly evolving fields of spatial analysis, data mining and machine learning, which are particularly relevant for archaeological research, as well as on the modelling of coupled human-environment systems. The workshop will lay the foundation for a sustainable exchange among the participants and thus significantly increase Bern's visibility within the respective discourses. This sustainability will be particularly promoted by explicitly involving young scientists alongside established researchers.</t>
  </si>
  <si>
    <t>Martin Hinz</t>
  </si>
  <si>
    <t>http://p3.snf.ch/project-185515</t>
  </si>
  <si>
    <t>https://app.dimensions.ai/details/grant/grant.7912853</t>
  </si>
  <si>
    <t>0801 Artificial Intelligence and Image Processing; 2101 Archaeology; 08 Information and Computing Sciences; 21 History and Archaeology</t>
  </si>
  <si>
    <t>grant.8224420</t>
  </si>
  <si>
    <t>41210304035</t>
  </si>
  <si>
    <t>西太平洋海洋环流与气候开放科学研讨会</t>
  </si>
  <si>
    <t>Western Pacific Ocean Circulation and Climate Open Science Seminar</t>
  </si>
  <si>
    <t>2012-12-31</t>
  </si>
  <si>
    <t>Dunxin Hu</t>
  </si>
  <si>
    <t>Institute of Oceanology</t>
  </si>
  <si>
    <t>grid.454850.8</t>
  </si>
  <si>
    <t>http://output.nsfc.gov.cn/conclusionProject/41210304035</t>
  </si>
  <si>
    <t>https://app.dimensions.ai/details/grant/grant.8224420</t>
  </si>
  <si>
    <t>grant.3841754</t>
  </si>
  <si>
    <t>750830</t>
  </si>
  <si>
    <t>Collaborative open science</t>
  </si>
  <si>
    <t>WriteLaTeX is a real-time collaborative writing platform which lets you create, edit and share your scientific ideas easily online using LaTeX, a powerful tool for scientific publishing.Through links with other open science tools, journals and publishers, we are creating a complete cloud-based solution for academic publishing.</t>
  </si>
  <si>
    <t>2014-01-31</t>
  </si>
  <si>
    <t>Grants Team</t>
  </si>
  <si>
    <t>Writelatex Limited</t>
  </si>
  <si>
    <t>Innovate UK</t>
  </si>
  <si>
    <t>http://gtr.rcuk.ac.uk/project/0B55FEF2-9791-4D15-AFF0-0EE46930E92D</t>
  </si>
  <si>
    <t>https://app.dimensions.ai/details/grant/grant.3841754</t>
  </si>
  <si>
    <t>grant.7914267</t>
  </si>
  <si>
    <t>297851</t>
  </si>
  <si>
    <t>PACES: The Air Pollution in the Arctic: Climate, Environment and Societies</t>
  </si>
  <si>
    <t>We will organize the third open science meeting in PACES (air Pollution in the Arctic: Climate, Environment and Societies) in Oslo in September 2019. PACES is a new international initiative to coordinate international and interdisciplinary research on Arctic air pollution. This workshop will foster interdisciplinary discussions on improving our predictive capability of Arctic air pollution and impacts on local societies, focusing on new understanding about sources, processes, feedbacks and impacts of Arctic air pollution. The rapid pace of Arctic environmental change puts a high priority on improving understanding of processes controlling sources and fate of Arctic air pollutants and their impacts on Arctic communities. Deficiencies in predictive capability and a lack of observations at high latitudes present major challenges to advancing this understanding, and to making credible near- and long-term projections of Arctic environmental change. The workshop will address these issues and be targeted at international scientists and experts on natural and social sciences in the Arctic including early career researchers and keynote lectures from recognized experts.</t>
  </si>
  <si>
    <t>Maria Sand</t>
  </si>
  <si>
    <t>https://www.forskningsradet.no/prosjektbanken/#/project/NFR/297851/Sprak=en</t>
  </si>
  <si>
    <t>https://app.dimensions.ai/details/grant/grant.7914267</t>
  </si>
  <si>
    <t>grant.7912174</t>
  </si>
  <si>
    <t>1854402</t>
  </si>
  <si>
    <t>Reproducible Developmental Science: Why and How</t>
  </si>
  <si>
    <t>Openness and transparency are foundational to a credible, reliable science. Openness and transparency allow for original research results to be reproduced (reproducibility) and replicated using new samples (replicability), which benefit science by making findings easier to verify. This award funds a day-long preconference preceding the 2019 Biennial Meeting of the Cognitive Development Society that will address this issue by helping cognitive development researchers adopt norms and practices at all stages of the research process that support reproducibility and replicability. This will enhance the robustness of the field and allow for the extension and translation of a more reliable basic research foundation. Norms that are consistent with reproducibility and replicability, such as pre-registering hypotheses and analyses, sharing data and analytic code, and powering studies sufficiently to effectively test hypotheses will enhance confidence in the published scientific literature. Training that will aid in embedding these norms and practices will guide social and behavioral science towards greater reproducibility and replicability. This preconference will accomplish this goal for cognitive developmental science using presentations and tutorials on the 1) scientific evidence for the methodological and statistical challenges facing cognitive developmental science, 2) benefits of adopting tools such as the Open Science Framework for laboratory management, and 3) issues regarding multi-lab collaboration. The preconference will enhance the practical knowledge on ways in which reproducibility and replicability can be increased. This award reflects NSF's statutory mission and has been deemed worthy of support through evaluation using the Foundation's intellectual merit and broader impacts review criteria.</t>
  </si>
  <si>
    <t>Sabine Doebel; Michael Frank</t>
  </si>
  <si>
    <t>http://www.nsf.gov/awardsearch/showAward?AWD_ID=1854402&amp;HistoricalAwards=false</t>
  </si>
  <si>
    <t>https://app.dimensions.ai/details/grant/grant.7912174</t>
  </si>
  <si>
    <t>grant.7757935</t>
  </si>
  <si>
    <t>2015-02479</t>
  </si>
  <si>
    <t>Nordic open data/knowledge cooperation+coordinatoin</t>
  </si>
  <si>
    <t>Purpose and goal: 
The project´s aim was to further Nordic open knowledge/data cooperation through networking. This succeeded chiefly through Nordic Open Data Week (2015) multi-Nordic events. Wikipedia Sweden and Gapminder ran workshops in Helsinki, and inter-Nordic meetups around open government, myData were held. An inter-nordic open science event awaits. 
Previously lacking insight and motivation to Nordic cooperation has been invigorated. More regular conversations have ensued and cross-border projects are in progress. 
Expected results and effects: 
The project resulted in a series of physical and online meetings. The meetings have gained Nordic open knowledge/data enthusiasts a greater perspective in open knowledge/data activities in other Nordic countries, and the benefits of cooperation. Moreover, the meetings have resulted in increased cross-Nordic cooperation and some concrete projects. 
There are already effects, and though a bit of hand-holding is likely required, Nordic cooperation should grow as an effect of this projects coaching and networking. 
Approach and implementation: 
The hypothesis was that an overview and networking coaching would help Nordic open knowledge/data cooperation, as well this would benefit from historic Nordic Cooperation. 
In effect, people were positively welcomed hearing of initiatives in their own field in other (Nordic) countries, often unknown to them. Networking help was mostly appreciated.
While people were open to and interested in collaboration, someone having an overview of developments in other countries, as well as a continuing coordinator capacity, was greatly beneficial to drive cooperation.</t>
  </si>
  <si>
    <t>2015-05-01</t>
  </si>
  <si>
    <t>Michael Miska Knapek</t>
  </si>
  <si>
    <t>971516577</t>
  </si>
  <si>
    <t>https://www.swecris.se/betasearch/details/project/201502479Vinnova</t>
  </si>
  <si>
    <t>https://app.dimensions.ai/details/grant/grant.7757935</t>
  </si>
  <si>
    <t>grant.7108054</t>
  </si>
  <si>
    <t>2010-02341</t>
  </si>
  <si>
    <t>Travel to Scientific Committee for Antarctic Research Open Science Conference</t>
  </si>
  <si>
    <t>Give a keynote lecture at the Scientific Committee for Antarctic Research Open Science Conference in Buenos Aires, and participate in the conference. The topic of the talk is the role of small-scale bathymetry for the flow of dense Antarctic bottom water that is formed on the Antarctic continental shelf. Dense shelf water, formed through surface cooling and brine rejection from sea ice growth and through sub-ice shelf processes, exits over the shelf break and slope as dense outflows. These outflows contribute to the production of Antarctic Bottom Water, the dominant abyssal water mass in the world ocean. High resolution bathymetric surveys around Antarctica frequently identify corrugations over the continental shelf and upper slope that are axially oriented roughly down-slope. These features have typical trough-to-crest heights of 10-100 m and along-slope trough-to-trough wavelengths of ~1-2 km. Recent model results suggest that corrugations on the slope can enhance the down-slope transport of dense water. The study is primarily motivated by recent bathymetric and oceanographic data from the Antarctic Slope experiment in the northwest Ross Sea, and the analyses focus on this region. However, large corrugations also exist in other parts of the Antarctic continental slope, and the results are compared to recent data from the Amundsen Sea. The results emphasize the need to consider small-scale local topography when modelling dense outflows.</t>
  </si>
  <si>
    <t>2010-01-01</t>
  </si>
  <si>
    <t>Anna Wåhlin</t>
  </si>
  <si>
    <t>https://www.swecris.se/betasearch/details/project/201002341VR</t>
  </si>
  <si>
    <t>https://app.dimensions.ai/details/grant/grant.7108054</t>
  </si>
  <si>
    <t>grant.8223391</t>
  </si>
  <si>
    <t>40710304009</t>
  </si>
  <si>
    <t>“国际IMBER/LOICZ陆架边缘开放科学会议”：全球、区域变化和人文活动对生物地球化学循环和生态系统的影响</t>
  </si>
  <si>
    <t>“International IMBER/LOICZ Shelf Edge Open Science Conference”: Impacts of global, regional change and human activities on biogeochemical cycles and ecosystems</t>
  </si>
  <si>
    <t>2007-09-17</t>
  </si>
  <si>
    <t>2007-09-22</t>
  </si>
  <si>
    <t>Jing Zhang</t>
  </si>
  <si>
    <t>East China Normal University</t>
  </si>
  <si>
    <t>grid.22069.3f</t>
  </si>
  <si>
    <t>http://output.nsfc.gov.cn/conclusionProject/40710304009</t>
  </si>
  <si>
    <t>https://app.dimensions.ai/details/grant/grant.8223391</t>
  </si>
  <si>
    <t>grant.7719949</t>
  </si>
  <si>
    <t>625439</t>
  </si>
  <si>
    <t>Open-Science Radiomic Safeguards and Utilization in Diverse Open-Access Datasets</t>
  </si>
  <si>
    <t>Mattea Welch</t>
  </si>
  <si>
    <t>http://www.nserc-crsng.gc.ca/ase-oro/Details-Detailles_eng.asp?id=625439</t>
  </si>
  <si>
    <t>https://app.dimensions.ai/details/grant/grant.7719949</t>
  </si>
  <si>
    <t>grant.8712456</t>
  </si>
  <si>
    <t>189983</t>
  </si>
  <si>
    <t>SwissGradNet Discovery Conference No. 2: Dissemination as Knowledge Production in Use-inspired Research.</t>
  </si>
  <si>
    <t>Der Diskurs zur künstlerischen Forschung und zu den dahinterliegenden, erkenntnistheoretischen Modellen wird seit Dekaden kontrovers geführt und prägt die Forschung in diesem Bereich - hierbei sind alle gestalterischen Disziplinen mitgedacht: Kunst, Design, Film, Theater, Tanz usw. - stark. Die unterschiedlichsten Begriffe wie practice-based, practice-led, practice-oriented, wissenschaftlich-künstlerisch etc. werden hierbei untersucht und verhandelt. Diesen Ansätzen gemeinsam ist die Annahme, dass gestalterisch-künstlerische Verfahren einen Beitrag zur Wissensproduktion in den Künsten leisten und im besten Falle auch Wissen generieren, welches auf zukünftige gestalterische Praxen einen Einfluss haben.Dieser internationale Diskurs wird auch in der Schweiz geführt. Dabei wird die wissenschaftlich-künstlerische Forschung oft unter der durch den Schweizerischen Nationalfonds eingeführten Bezeichnung der „anwendungsorientierten Grundlagenforschung“ betrieben. Die englische Bezeichnung „use-inspired basic research“ (UIBR) geht zurück auf Donald Stokes’ Pasteur Quadrant (Stokes, 1997), welcher die Motivation zur Generierung von neuem Wissen in Relation zum Interesse des Forschenden, auf die Entwicklung spezifischer Anwendungen abzuzielen, miteinander verbindet. Die Einführung von UIBR durch den SNF ging von der Feststellung vor knapp 20 Jahren aus, dass die Fachhochschulen und die Pädagogischen Hochschulen mit wenig oder ohne Forschungserfahrung einen Zugang zu Forschungsressourcen erhalten sollen, um mit den kantonalen Universitäten oder der ETHZ und der EPFL konkurrenzieren zu können.Eine vertiefte Auseinandersetzung mit Stokes’ Ansatz aus der wissenschaftlich-künstlerischen Forschung heraus hat jedoch bisher kaum stattgefunden. Das Swiss Graduate Network hat deshalb 2018 anlässlich der ersten Tagung dieses Netzwerks - bestehend aus Schweizerischen Fachhochschulen und ausländischen Hochschulpartnern - die zum Teil getrennt geführten Diskurse zur wissenschaftlich-künstlerischen Forschung in den unterschiedlichsten gestalterischen Disziplinen zusammengeführt. Gemeinsam wurden Überschneidungen und Unterschiede der erkenntnistheoretischen Ansätze diskutiert und Stokes’ Ansatz der UIBR gegenübergestellt. Die Outcomes der Konferenz werden in einem Beitrag im Journal for Artistic Research (JAR) publiziert (voraussichtlich Juni/Juli 2019).Die zweite SwissGradNet Discovery Conference in diesem Jahr konzentriert sich nun auf neue, sich entwickelnde Formen und Wege der Dissemination, der Verhandlung und der Kommunikation von UIBR im Kontext von Kunst, Design und Film. Teil 1: „New ways of dissemination“Unter der Annahme, dass gestalterisch-künstlerische Verfahren konstitutiver Bestandteil künstlerischer Forschung sind, können auch spezifische Strategien der Dissemination erwartet werden, welche insbesondere Charakteristiken der unterschiedlichen Formate, Medien und Verbreitungskanäle thematisieren. Der Schwerpunkt des ersten Konferenzteils liegt v.a. bei filmischen Disseminationsformaten, mit einem Einblick in laufende Dissertationsprojekte der Filmuniversität Babelsberg KONRAD WOLF. Teil 2: “Dissemination as constituent part of the research process”Die Verbreitung von Wissen in der künstlerischen Forschung findet jedoch nicht nur nach Abschluss des Forschungsprojekts statt, sondern ist auch Bestandteil des Forschungsprozesses selbst. Methoden der künstlerischen Forschung, z.B. in Anleihe an partizipative Verfahren wie der Teilnehmenden Beobachtung aber auch Vermittlungsformate wie Ausstellungen, performative Kunst im öffentlichen Raum, etc. involvieren Akteure und Stakeholder bereits im laufenden Forschungsprozess, stellen dessen Inhalte zur Disposition oder gehen auch so weit, dass in der Kollaboration zwischen Künstler*in und Akteur*innen Wissen produziert wird. Dissemination wird somit konzeptionell erweitert: von der Verbreitung ex post hin zu einem wissensgenerierenden, performativen Verfahren als Bestandteil des Forschungsprozesses. Wichtige Positionen werden in diesem zweiten Konferenzteil v.a. aus den Ansätzen von Barbara Bolt zur Performativität von Forschung entwickelt. Teil 3: 'New models and methods for open research'Der letzte Teil der Konferenz versucht eine pragmatische Annäherung an das Thema, indem aktuelle Ansätze der „Open Science“ aus der Perspektive der Künste kritisch befragt werden. Alle Hochschulen sind mit den aktuellen Verschiebungen, ausgelöst durch die digitale Transformation, beschäftigt. Diese müssen jedoch und insbesondere auch disziplinspezifisch diskutiert werden, nicht nur mit dem Blick auf das technisch Machbare, sondern auch mit Blick auf Motivationen und Verfahrensweisen. Nicht zuletzt soll dabei die Frage nach der Verhandlung und Dissemination von Wissen in diesen neuen, technischen Räumen im Zentrum stehen.</t>
  </si>
  <si>
    <t>The discourse on artistic research and the underlying epistemological models has been controversial for decades and has shaped research in this area - here all design disciplines have been considered: art, design, film, theater, dance, etc. - strongly. A wide variety of terms such as practice-based, practice-led, practice-oriented, scientific-artistic etc. are examined and negotiated. Common to these approaches is the assumption that design-artistic processes contribute to knowledge production in the arts and, in the best case, also generate knowledge that will have an impact on future design practices. This international discourse is also held in Switzerland. Scientific and artistic research is often carried out under the term “application-oriented basic research” introduced by the Swiss National Science Foundation. The English term “use-inspired basic research” (UIBR) goes back to Donald Stokes' Pasteur Quadrant (Stokes, 1997), which motivated the generation of new knowledge in relation to the interest of the researcher to target the development of specific applications combines. The SNSF launched UIBR almost 20 years ago, stating that universities of applied sciences and universities of teacher education with little or no research experience should have access to research resources so that they can compete with the cantonal universities or the ETHZ and the EPFL So far, however, there has hardly been any in-depth examination of Stokes' approach from scientific and artistic research. In 2018, the Swiss Graduate Network therefore brought together the partly separate discourses on scientific and artistic research in a wide range of design disciplines at the first conference of this network - consisting of Swiss universities of applied sciences and foreign university partners. Overlaps and differences between the epistemological approaches were discussed and Stokes' approach of the UIBR was compared. The outcomes of the conference will be published in an article in the Journal for Artistic Research (JAR) (probably June / July 2019). The second SwissGradNet Discovery Conference this year is now focusing on new, developing forms and ways of dissemination, negotiation and communication by UIBR in the context of art, design and film. Part 1: “New ways of dissemination” Assuming that creative-artistic processes are a constituent part of artistic research, specific strategies of dissemination can also be expected, which particularly address the characteristics of the different formats, media and distribution channels. The focus of the first part of the conference is above all in cinematic dissemination formats, with an insight into ongoing dissertation projects at the Film University Babelsberg KONRAD WOLF. Part 2: “Dissemination as a constituent part of the research process” However, the dissemination of knowledge in artistic research does not only take place after the completion of the research project, but is also part of the research process itself. Methods of artistic research, e.g. Borrowing from participatory processes such as participant observation, but also mediation formats such as exhibitions, performative art in public space, etc., involve actors and stakeholders in the ongoing research process, dispose of its content or go so far that in the collaboration between artists * knowledge is produced in and actors. Dissemination is thus conceptually expanded: from ex post dissemination to a knowledge-generating, performative process as part of the research process. Important positions will be discussed in this second part of the conference. developed from Barbara Bolt's approaches to the performativity of research. Part 3: 'New models and methods for open research' The last part of the conference tries to approach the topic in a pragmatic way by critically questioning current approaches of “Open Science” from the perspective of the arts. All universities are concerned with the current shifts triggered by the digital transformation. However, these must be discussed, particularly in a discipline-specific manner, not only with a view to what is technically feasible, but also with a view to motivations and procedures. Last but not least, the question of the negotiation and dissemination of knowledge in these new, technical rooms should be at the center.</t>
  </si>
  <si>
    <t>Martin Wiedmer</t>
  </si>
  <si>
    <t>Lucerne University of Applied Sciences and Arts</t>
  </si>
  <si>
    <t>grid.425064.1</t>
  </si>
  <si>
    <t>http://p3.snf.ch/project-189983</t>
  </si>
  <si>
    <t>https://app.dimensions.ai/details/grant/grant.8712456</t>
  </si>
  <si>
    <t>1902 Film, Television and Digital Media; 19 Studies in Creative Arts and Writing</t>
  </si>
  <si>
    <t>grant.7069688</t>
  </si>
  <si>
    <t>2015-Hariri</t>
  </si>
  <si>
    <t>7th Annual Canadian Science Policy Centre Conference (Nov 25-27, 2015)</t>
  </si>
  <si>
    <t>The year's themes are centered on current views of ongoing debates and future directions in Canadian cience policy including: the impact of transformative and converging technologies on private sector innovation and productivity; big science in Canada: realizing the benefit; transformation of science, society and research in the digital age: open science, participation, security and confidentiality; science and innovation for development; evidence based decision making: the challenge of connecting science and policy making.</t>
  </si>
  <si>
    <t>Mehrdad Hariri</t>
  </si>
  <si>
    <t>Other</t>
  </si>
  <si>
    <t>Research Manitoba</t>
  </si>
  <si>
    <t>https://app.dimensions.ai/details/grant/grant.7069688</t>
  </si>
  <si>
    <t>grant.8222611</t>
  </si>
  <si>
    <t>40410230634</t>
  </si>
  <si>
    <t>首届国际IGBP-SOLAS开放科学大会</t>
  </si>
  <si>
    <t>The First International IGBP-SOLAS Open Science Conference</t>
  </si>
  <si>
    <t>2004-10-12</t>
  </si>
  <si>
    <t>2004-12-20</t>
  </si>
  <si>
    <t>Yanyu Shi</t>
  </si>
  <si>
    <t>http://output.nsfc.gov.cn/conclusionProject/40410230634</t>
  </si>
  <si>
    <t>https://app.dimensions.ai/details/grant/grant.8222611</t>
  </si>
  <si>
    <t>grant.8221649</t>
  </si>
  <si>
    <t>40210204201</t>
  </si>
  <si>
    <t>海洋生物地球化学和生态系统分析开放科学会议</t>
  </si>
  <si>
    <t>Open Science Conference on Marine Biogeochemistry and Ecosystem Analysis</t>
  </si>
  <si>
    <t>2003-01-07</t>
  </si>
  <si>
    <t>2003-01-10</t>
  </si>
  <si>
    <t>Bangqin Huang</t>
  </si>
  <si>
    <t>Xiamen University</t>
  </si>
  <si>
    <t>grid.12955.3a</t>
  </si>
  <si>
    <t>http://output.nsfc.gov.cn/conclusionProject/40210204201</t>
  </si>
  <si>
    <t>https://app.dimensions.ai/details/grant/grant.8221649</t>
  </si>
  <si>
    <t>grant.8168038</t>
  </si>
  <si>
    <t>30113030</t>
  </si>
  <si>
    <t>全球变化开放科学大会</t>
  </si>
  <si>
    <t>Global Change Open Science Conference</t>
  </si>
  <si>
    <t>2001-07-08</t>
  </si>
  <si>
    <t>2001-07-16</t>
  </si>
  <si>
    <t>Shaolin Peng</t>
  </si>
  <si>
    <t>South China Institute of Botany</t>
  </si>
  <si>
    <t>grid.458495.1</t>
  </si>
  <si>
    <t>http://output.nsfc.gov.cn/conclusionProject/30113030</t>
  </si>
  <si>
    <t>https://app.dimensions.ai/details/grant/grant.8168038</t>
  </si>
  <si>
    <t>grant.8221650</t>
  </si>
  <si>
    <t>40210204203</t>
  </si>
  <si>
    <t>Minyi Dai</t>
  </si>
  <si>
    <t>http://output.nsfc.gov.cn/conclusionProject/40210204203</t>
  </si>
  <si>
    <t>https://app.dimensions.ai/details/grant/grant.8221650</t>
  </si>
  <si>
    <t>grant.8168129</t>
  </si>
  <si>
    <t>30113132</t>
  </si>
  <si>
    <t>2001-07-09</t>
  </si>
  <si>
    <t>2001-07-14</t>
  </si>
  <si>
    <t>Erda Lin</t>
  </si>
  <si>
    <t>Institute of Environment and Sustainable Development in Agriculture</t>
  </si>
  <si>
    <t>grid.464354.4</t>
  </si>
  <si>
    <t>http://output.nsfc.gov.cn/conclusionProject/30113132</t>
  </si>
  <si>
    <t>https://app.dimensions.ai/details/grant/grant.8168129</t>
  </si>
  <si>
    <t>grant.8222913</t>
  </si>
  <si>
    <t>40510204121</t>
  </si>
  <si>
    <t>第六届全球环境变化研究开放科学大会..</t>
  </si>
  <si>
    <t>The 6th Open Science Conference on Global Environmental Change Research:</t>
  </si>
  <si>
    <t>2000-10-08</t>
  </si>
  <si>
    <t>2005-10-17</t>
  </si>
  <si>
    <t>Pingyu Zhang</t>
  </si>
  <si>
    <t>Northeast Institute of Geography and Agroecology</t>
  </si>
  <si>
    <t>grid.458493.7</t>
  </si>
  <si>
    <t>http://output.nsfc.gov.cn/conclusionProject/40510204121</t>
  </si>
  <si>
    <t>https://app.dimensions.ai/details/grant/grant.8222913</t>
  </si>
  <si>
    <t>grant.8689507</t>
  </si>
  <si>
    <t>2243628</t>
  </si>
  <si>
    <t>Open Science needs Open Data: Automated semantic description of biological data through Machine Learning</t>
  </si>
  <si>
    <t>Biological research is undergoing a data revolution, where huge amounts of data are being generated every day. This is happening alongside increasing demands from funders and publishers to make these data available. Making data Findable, Accessible, Interoperable, and Reusable (FAIR) requires a great deal of a researcher's effort to ensure that their data is described well enough so that others can search for and reuse it. Although more and more metadata standards are being produced to help researchers describe their data, the use of these standards is not widespread or easy. Biological data needs to be liberated. 
This project will give the applicant an exciting opportunity to address the problem of badlydescribed life science datasets by developing new machine learning algorithms to automate the annotation of life science data with ontology terms. This project aims to develop modern computational methods to help biologists to better describe their data. This will hopefully improve the quality of data, allowing other researchers to access FAIR data more easily, and with a greater amount of metadata that can power meaningful data integration. 
A wide variety of scientific approaches and methodologies to Machine Learning, data management, ontologies, and community software development will be learned.</t>
  </si>
  <si>
    <t>2023-09-29</t>
  </si>
  <si>
    <t>University of East Anglia</t>
  </si>
  <si>
    <t>grid.8273.e</t>
  </si>
  <si>
    <t>http://gtr.rcuk.ac.uk/project/38DCDC17-5915-445B-A8F5-895DB8B8C6EE</t>
  </si>
  <si>
    <t>https://app.dimensions.ai/details/grant/grant.8689507</t>
  </si>
  <si>
    <t>01 Mathematical Sciences; 08 Information and Computing Sciences; 08 Information and Computing Sciences; 08 Information and Computing Sciences; 0104 Statistics; 0803 Computer Software; 0806 Information Systems; 0801 Artificial Intelligence and Image Processing</t>
  </si>
  <si>
    <t>grant.8673748</t>
  </si>
  <si>
    <t>2256561</t>
  </si>
  <si>
    <t>Ambiguity in category leaning and stereotype formation</t>
  </si>
  <si>
    <t>This project will evaluate the ability of Formal Models of Category Learning to explain participants response behaviour across multiple phenomena. We will implement each phenomena as a social categorization problem involving within- and between-group discrimination. We focus on problems, where participants' responses contrast the predictions of a rational approach, like that of Classical Probability Theory. Most of these phenomena also share some other similarities: each has categories occurring at different frequencies during learning and each arises when people generalize what they learned to new, often ambiguous and novel information.
The project currently includes the inverse base-rate effect, illusory correlation, and highlighting. We hope to implement more phenomena as they become replicated or we replicate them ourselves. This research tries to understand the cognitive processes underlying these irrational effects by using Formal Mathematical Models and Open Science techniques.
Compared to natural language explanations, Formal Models significantly reduce ambiguity, provide deeper insights, facilitate theory comparison, make very precise behavioural predictions and help building automated systems. This approach also bears some implication for between-group discrimination, because participants will categorize social stimuli into in-group and out-group in each experiment. Fitting models to these type of phenomena can identify the exact cognitive mechanisms underlying discrimination between members of different groups - and highlights mechanisms involved in stereotype formation.
Beyond Formal Models, the project itself depends on creating multiple conceptual and direct replications of previous results. These experiments would form a battery of benchmark phenomena, which are essentially reliably replicated experimental findings. Replications would create the opportunity to standardize and promote the use of open-source software. Open-source software enables researchers to build transparent, editable and inspectable experiments. Open-sourced experiments allows researchers to use, scrutinize, or to modify the programs according to their needs. Once the data is collected, we test models on their efficacy of explaining ordinally different individual response patterns in the data. We will include models like error-driven attentional models, connectionist networks, adaptive clustering models, neural networks, parametric and non-parametric Bayesian models, single linear operators, drift-diffusion models.
This large-scale model comparison across multiple well-replicated social cognitive phenomena is highly novel and ambitious for both Cognitive and Social Psychology. There are some small-scale work predating the current research (Love, Meding and Gureckis's model-fitting with SUSTAIN, Andy Wills' catlearn and Klaus Oberauer's working memory benchmarks), but the project is unique due to its unprecedented scale and extensive use of Open Science techniques and Formal Modelling approaches.</t>
  </si>
  <si>
    <t>Plymouth University</t>
  </si>
  <si>
    <t>grid.11201.33</t>
  </si>
  <si>
    <t>http://gtr.rcuk.ac.uk/project/7BFBDE11-3FD1-479F-8585-93196E4B97B6</t>
  </si>
  <si>
    <t>https://app.dimensions.ai/details/grant/grant.8673748</t>
  </si>
  <si>
    <t>01 Mathematical Sciences; 08 Information and Computing Sciences; 17 Psychology and Cognitive Sciences; 0104 Statistics; 0801 Artificial Intelligence and Image Processing; 1701 Psychology</t>
  </si>
  <si>
    <t>grant.8598007</t>
  </si>
  <si>
    <t>0305de66-42ae-41e5-b72c-4d7888204daf</t>
  </si>
  <si>
    <t>Engaging the Research Community towards an Open Science Commons</t>
  </si>
  <si>
    <t>This project will work on the implementation of the Open Science Commons by expanding the capabilities of a European backbone of federated services for compute, storage, data, communication, knowledge and expertise, complementing community-specific capabilities.
The goal of the LifeWatch EGI CC is to capture and address the requirements of Biodiversity and Ecosystems research communities. To achieve this the CC will (1) deploy cloud and GPGPU based e-Infrastructure services required to support data management, data processing and modelling for Ecological Observatories, (2) explore possibilities to increase the participation of citizens in data-intensive biodiversity research, (3) facilitate the adoption and exploitation of the EGI infrastructure by the LifeWatch user community.</t>
  </si>
  <si>
    <t>Klaas Deneudt</t>
  </si>
  <si>
    <t>Flanders Marine Institute</t>
  </si>
  <si>
    <t>Belgian Federal Science Policy Office</t>
  </si>
  <si>
    <t>https://www.belspo.be/belspo/invent/dproj.asp?l=en&amp;inst=VLIZ&amp;code=0305de66-42ae-41e5-b72c-4d7888204daf&amp;hi=</t>
  </si>
  <si>
    <t>https://app.dimensions.ai/details/grant/grant.8598007</t>
  </si>
  <si>
    <t>08 Information and Computing Sciences; 05 Environmental Sciences; 0806 Information Systems; 0502 Environmental Science and Management</t>
  </si>
  <si>
    <t>grant.8597237</t>
  </si>
  <si>
    <t>26_9516</t>
  </si>
  <si>
    <t>Forests and ecological intensification of agricultural systems</t>
  </si>
  <si>
    <t>The project aims to : - produce digital pedagogical resources to be freely available online, on ecological intensification of agricultural practices in forested landscapes. These resources include concepts from agriculture, agroforestry and forestry sciences, agrarian diagnosis approach, and methods of analysis of farmers' decision-making process.- produce tools to conduct spatialized technical, social and economic analyses of rural livelihoods at plot, household and landscape scales, based on digital devices used by the partners: Olympe, Map village, Farm DESIGN and Landscape IMAGES. In an open science approach, to develop a web platform (in three languages: French, English, Spanish) including these tools and an online database to be fed on a voluntary basis.- validate the tools through participatory action research with students and local farmers trained by the high-education partners of the project.This project also aims at building long-term international partnerships withi</t>
  </si>
  <si>
    <t>Université de Liège</t>
  </si>
  <si>
    <t>https://www.belspo.be/belspo/invent/dproj.asp?l=en&amp;inst=ULiège&amp;code=26_9516&amp;hi=</t>
  </si>
  <si>
    <t>https://app.dimensions.ai/details/grant/grant.8597237</t>
  </si>
  <si>
    <t>05 Environmental Sciences; 0501 Ecological Applications</t>
  </si>
  <si>
    <t>grant.8595829</t>
  </si>
  <si>
    <t>26_5449</t>
  </si>
  <si>
    <t>Towards a SynergistiC study Of the atmOsphere of terrestrial Planets</t>
  </si>
  <si>
    <t>The goals of the SCOOP (Towards a SynergistiC study Of the atmOsphere of terrestrial Planets) project match the topics, challenges and scope of the BRAIN-be call 2014. SCOOP has as its overarching objective the revision and exploitation of data from the European Mars Express (MEX) and the European Venus Express (VEX) missions as well as other Martian missions such as NASA's Mars Atmosphere and Volatile Evolution (MAVEN). It will use a synergistic approach by combining different fields of research in aeronomy and integrating the different layers of the Mars and Venus atmospheres from the surface to the upper atmosphere. It will address major open science questions regarding the atmospheric system by seeking to comprehend the interactions between its various elements. SCOOP will also 1) prepare for ESA's ExoMars 2016 Trace Gas Orbiter (TGO) data analysis and exploitation by developing tools to be tested on selected data from current missions and on the first returned data of TGO; and 2)i</t>
  </si>
  <si>
    <t>2014-12-15</t>
  </si>
  <si>
    <t>https://www.belspo.be/belspo/invent/dproj.asp?l=en&amp;inst=ULiège&amp;code=26_5449&amp;hi=</t>
  </si>
  <si>
    <t>https://app.dimensions.ai/details/grant/grant.8595829</t>
  </si>
  <si>
    <t>grant.8594385</t>
  </si>
  <si>
    <t>f89c7749-0ec8-4db4-91d6-fcbe9b16c88d</t>
  </si>
  <si>
    <t>Follow-up of Invasive Alien Species: Valorising data to support policy and management</t>
  </si>
  <si>
    <t>Imagine a future where dynamically, from year to year, we can track the progression of alien species (AS), identify emerging species, assess their current and future risk and timely inform policy in a seamless data-driven workflow. One that is built on open science and open data infrastructures. By using international biodiversity standards and facilities, we would ensure interoperability, repeatability and sustainability. This would make the process adaptable to future requirements in an evolving IAS policy landscape both locally and internationally. In recent years, Belgium has developed decision support tools to inform invasive alien species (IAS) policy, including information systems, early warning initiatives and risk assessment protocols. However, the current workflows from biodiversity observations to IAS science and policy are slow, not easily repeatable, and their scope is often taxonomically, spatially and temporally limited. This is mainly caused by the diversity of actors involved and the closed, fragmented nature of the sources of these biodiversity data, which leads to considerable knowledge gaps for IAS research and policy. We will leverage expertise and knowledge from nine former and current BELSPO projects and initiatives: Alien Alert, Invaxen, Diars, INPLANBEL, Alien Impact, Ensis, CORDEX.be, Speedy and the Belgian Biodiversity Platform. The project will be built on two components: 1) The establishment of a data mobilization framework for AS data from diverse data sources and 2) the development of data-driven procedures for risk evaluation based on risk modelling, risk mapping and risk assessment. We will use facilities from the Global Biodiversity Information Facility (GBIF), standards from the Biodiversity Information Standards organization (TDWG) and expertise from Lifewatch to create and facilitate a systematic workflow. Alien species data will be gathered from a large set of regional, national and international initiatives, including citizen science with a wide taxonomic scope from marine, terrestrial and freshwater environments. Observation data will be funnelled in repeatable ways to GBIF. In parallel, a Belgian checklist of AS will be established, benefiting from various taxonomic and project-based checklists foreseen for GBIF publication. The combination of the observation data and the checklist will feed indicators for the identification of emerging species; their level of invasion in Belgium; changes in their invasion status and the identification of areas and species of concern that could be impacted upon by bioinvasions. Data-driven risk evaluation of identified emerging species will be supported by niche and climate modelling and consequent risk mapping using critical climatic variables for the current and projected future climate periods at high resolution. The resulting risk maps will complement risk assessments performed with the recently developed Harmonia+ protocol to assess risks posed by emergent species to biodiversity and human, plant, and animal health. The use of open data will ensure that interested stakeholders in Belgium and abroad can make use of the information we generate. The open science ensures everyone is free to adopt and adapt the workflow for different scenarios and regions. The checklist will be used at national level, but will also serve as the Belgian reference for international databases (IUCN - GRIIS, EASIN) and impact assessments (IPBES, SEBI). The workflow will be showcased through GEO BON, the Invasivesnet network and the COST Actions Alien Challenge and ParrotNet. The observations and outcomes of risk evaluations will be used to provide science-based support for the implementation of IAS policies at the regional, federal and EU levels. The publication of Belgian data and checklists on IAS is particularly timely in light of the currently ongoing EU IAS Regulation and its implementation in Belgium. By proving that automated workflows can provide rapid and repeatable production of information, we will open up this technology for other conservation assessments</t>
  </si>
  <si>
    <t>2021-03-15</t>
  </si>
  <si>
    <t>Luc Lens</t>
  </si>
  <si>
    <t>Universiteit Gent</t>
  </si>
  <si>
    <t>https://www.belspo.be/belspo/invent/dproj.asp?l=en&amp;inst=UGent&amp;code=f89c7749-0ec8-4db4-91d6-fcbe9b16c88d&amp;hi=</t>
  </si>
  <si>
    <t>https://app.dimensions.ai/details/grant/grant.8594385</t>
  </si>
  <si>
    <t>05 Environmental Sciences; 08 Information and Computing Sciences; 0502 Environmental Science and Management; 0806 Information Systems</t>
  </si>
  <si>
    <t>grant.8588682</t>
  </si>
  <si>
    <t>7e127a0d-40ba-415c-a8e3-a09c5f505751</t>
  </si>
  <si>
    <t>NaturalHeritage.be: Modular interoperable database system and Portal for Belgian Natural History Collections</t>
  </si>
  <si>
    <t>European natural science collections contain the largest and most significant part of the world's scientific knowledge of the earth’s structure, environment and biosphere. They constitute a key international research infrastructure for tackling major socio-economic and scientific challenges. The Belgian collections cover all the fields of Natural History including Zoology, Botany, Geology, Palaeontology and Anthropology. Belgian scientific institutions house some 55 million specimens and is one of the most important collections relating to Natural Sciences worldwide. The 3 collection partners of this project are members of CETAF, the Consortium of European Taxonomic Facilities, which contributes to Europe's knowledge-base by enhancing synergy between the collections and research capabilities of its members. CETAF facilitates the normalization of data and metadata in Natural Sciences databases as well as the implementation of unique identifiers for collection specimens, which is essential data aggregation. Several European Natural History Institutions are presently working on a proposal for the coming ESFRI Roadmap 2018. This initiative, called DiSSCo (Distributed System of Scientific Collections), is a long-term project aiming to ensure open access to European natural history collections thereby broadening the user community and finding innovative solutions through the use of natural science related data. As partner of NaturalHeritage CETAF will be the interface between the project and the other European institutions active in the domain. The three Belgian institutions RBINS, RMCA and APM have a long history of collaboration and have for the past 15 years formed the informal yet solid Be-TAF consortium. The directors and middle management of the 3 institutions take strategic decisions for joint activities as well as defining Belgium’s position in the national and international arena. They also form the National Task Force (NTF) for the Belgian participation in DiSSCo, write proposals together and represent each other at key meetings where relevant. The three institutions have appointed staff members to play the role of facilitators and following up the Be-TAF joint activities, namely Patricia Mergen for RMCA and APM, and Carole Paleco for RBINS. Despite Be-TAF not being a legal entity, the 3 partners regularly sign more formal Memoranda of Understanding or Collaboration Agreements where objectives are clearly stated and the roles of each partners defined. The intention to sign a 5 year MoU for a joint digital collection management agreement including this Natural Heritage.be activity, if it is funded. More than a decade ago, RBINS decided to develop an “in-house” solution, called DaRWIN. The current version, still used by RBINS and more recently also by RMCA, is an Open Source system. However, it was built as a system predominantly taxonomically based to accommodate information for RBINS Natural History collections. The recent ratification of the Nagoya Protocol by the EU members and its implementation, as well as the impact of other European protocols related to access to public data (INSPIRE, Open Data, Open Science) define also a new framework of collaboration where interoperability between different data sources are crucial. The fast evolution in programming and data exchange together with the exponential development of web- and cloud- based applications can provide distributed access to a wide variety of geo-coded or geo-referenced natural sciences information. This imposes now the use of a totally new architecture, with the interconnection of separate modules covering the different disciplines in the Natural Sciences at its core. This interoperability both within the NaturalHeritage.be portal, as well as outside with other sources of references and/or with other similar on-line collection systems will help scientists and decision makers to address Belgian Natural History Collections using cross-linked and big-data approaches. The project will research and evaluate how a modular architecture can address these new requirements. This architecture will be based on two levels of interoperability between small modules and with international authority files. Based on this research, the project will develop a new database system and search portal so that there is an interoperation between all the Belgian natural history collections. The consortium will valorise the long term existing in-house expertise in Open Source systems in the three collection-based institutions in order to reach the expected goals, respecting the workflow in each institution. Open source technologies allow resource sharing for development and maintenance, thus ensuring sustainability. Proven functionality in the existing version of DaRWIN will be transferred to the new system with enhancements. New modules will be developed for geological, botanical and living collections. The rendering of embedded multimedia files hosted by external specialized platforms will be added. A common search portal overlaying the local query interfaces with interoperable databases that use compatible technologies will reinforce synergy between partners by establishing links between data which are unconnected at present (e.g. relationship between soil/substrate, vegetation and associated fauna). This approach will also improve cross-validation of data and avoid multiple encoding, which is time-consuming and a source of error. To achieve modularity of NaturalHeritage.be and to insure independence of each module, we will implement all of them by extending the principle of dependency injection based on a service container (or dependency injection container). Each module will therefore be a service provided by the application, which can stand alone or in combination with others as required. The dependency between modules is therefore dynamically constructed and unique to each installation or to each “orientation” in the application (Zoology, Botany, Geology and Palaeontology).</t>
  </si>
  <si>
    <t>Franck Theeten; Patricia Mergen; Thierry Vanderborght; Didier Vanden Spiegel; Larissa Smirnova; Ana Casino; Patrick Semal; Henry Engledow; J. Groom Quentin</t>
  </si>
  <si>
    <t>Meise Botanic Garden</t>
  </si>
  <si>
    <t>https://www.belspo.be/belspo/invent/dproj.asp?l=en&amp;inst=Plantentuin&amp;code=7e127a0d-40ba-415c-a8e3-a09c5f505751&amp;hi=</t>
  </si>
  <si>
    <t>https://app.dimensions.ai/details/grant/grant.8588682</t>
  </si>
  <si>
    <t>grant.8577539</t>
  </si>
  <si>
    <t>427404697</t>
  </si>
  <si>
    <t>Open Science Data Center              (INF (C02))</t>
  </si>
  <si>
    <t>No abstract available</t>
  </si>
  <si>
    <t>Joachim Gassen</t>
  </si>
  <si>
    <t>University of Paderborn</t>
  </si>
  <si>
    <t>grid.5659.f</t>
  </si>
  <si>
    <t>German Research Foundation</t>
  </si>
  <si>
    <t>http://gepris.dfg.de/gepris/projekt/427404697?language=en</t>
  </si>
  <si>
    <t>https://app.dimensions.ai/details/grant/grant.8577539</t>
  </si>
  <si>
    <t>grant.8577500</t>
  </si>
  <si>
    <t>427274732</t>
  </si>
  <si>
    <t>Determinants of Mandatory Disclosure              (A01)</t>
  </si>
  <si>
    <t>Brüggemann explores how mandatory financial disclosure varies across countries and over time. Financial disclosures are subject to diverse regulatory regimes. Understanding the determinants of these regimes is instrumental to understanding what drives financial transparency in corporations. The project will provide fruitful input to other CRC projects, and to the academic community at large via the Open Science Data Center, by constructing a comprehensive panel dataset that captures the variation in regulatory disclosure regimes. By exploring this dataset for systematic patterns, the project will also provide insights on the endogenous nature of disclosure regulation and, thus, on the transparency of corporations.</t>
  </si>
  <si>
    <t>Ulf Brüggemann</t>
  </si>
  <si>
    <t>http://gepris.dfg.de/gepris/projekt/427274732?language=en</t>
  </si>
  <si>
    <t>https://app.dimensions.ai/details/grant/grant.8577500</t>
  </si>
  <si>
    <t>grant.8574059</t>
  </si>
  <si>
    <t>8242</t>
  </si>
  <si>
    <t>Dutch Hepatocellular Carcinoma Group biobank and prospective database</t>
  </si>
  <si>
    <t>Establishment
Hepatocellular carcinoma (HCC) is the sixth most frequent cancer and the third most frequent cause
of cancer‐related death. In the Netherlands the incidence of HCC is rising, with approximately 400‐
500 new cases per year. Despite increasing treatment options, the prognosis of HCC is often dismal
with significant risk of tumour recurrence or insufficient response to therapies provided, due to non-specificity of the treatments. Tumour and/ or patient factors may importantly contribute to tumour
response to treatment. Therefore, assessment and development of new biomarkers for the
detection of early HCC or for optimizing treatment strategies using personalized medicine are a
major public health goal.
Development
In 2014 the multidisciplinary Dutch Hepatocellular Carcinoma Group (www.dhcg.org) has been
founded. In the DHCG, physicians and basic researchers with national coverage over the eight Dutch
university hospitals from the departments of Hepatology, Medical Oncology, Surgery,
(Interventional) Radiology, Pathology, Radiotherapy, Nuclear Medicine and Dutch Liver Patient
Society and the Netherlands Comprehensive Cancer Center (IKNL) are gathered together to join
forces in improving the care for patients with HCC to a uniform and higher standard. In order to
reach this goal high quality research is needed.
To this end, the DHCG aims to set up a new infrastructure to jointly and uniformly collect clinical
data, tissues (resection specimens, biopsies), body fluids and RNA/DNA according to good research
practice and good laboratory practice for future scientific research in order to identify or construct
biomarker profiles for early detection of HCC and improved treatment strategies towards
individualized (personalized) medicine. This new infrastructure will, due to the collaboration
between all Dutch academic medical centres, enable us to set up a large web‐based database and
national biobank, representing HCC patients from all stages of the disease, which will therefore be
scientifically relevant both nationally and internationally.
A transparent and open structure of the web‐based database and biobank will be composed by the
DHCG, with shared ownership by the DHCG members and where all participants can use the data
and materials after a review process by a steering committee. We aim to perform open science and
open data, ideally resulting from public funding sources, and to form a data stewardship which
ensures that the data are stored in Findable, Accessible, Interoperable and Re‐usable formats (FAIR)
(http://www.force11.org/group/fairgroup/fairprinciples), in agreement with the recently published
Health‐research initiative, the Netherlands Personalised Medicine &amp; Health Research Infrastructure
(http://knaw.nl/shared/resources/adviezen/bestanden/KNAWAgendaHealth_RI.pdf). The DHCG
network will also enable to connect with other European network for collaborative research and will
increase the reusability of data and bioinformatics regarding HCC.
Sustainability
The DHCG has recently obtained the status of ‘Candidate Parel’ for HCC within the Nederlandse
Federatie van Universitaire Medische Centra (NFU)‐founded ‘Parelsnoer Institute’ (PSI). Being a
‘Parel’ will ensure that all biobank facilities within the separate UMCs will converge to uniformity
and use the infrastructure and up‐to‐date standard procedures for the establishment, expansion and
optimisation of clinical biobanks according to the standards as defined by the Parelsnoer Institute,
and comply with current legislation for GRP, GLP and privacy. Structured electronic data capture
from electronic medical records will be developed as part of the project. A research nurse will 
manage the execution of this infrastructure at all participating sites, perform data verification and
support administration processes like ethical committee submission.
The Netherlands Association for the Study of the Liver will provide a start‐up grant for three years,
dedicated to set up a scientific data registry with manual data entry for Hepatocellular Carcinoma.
By embedding the project within PSI we ensure that the infrastructure will be sustained. Financial
sustainability is aimed for by submitting future research projects by members of the DHCG to
government authorities and other funding agencies using the data and materials which are collected
in the planned infrastructure of database and biobank where part of the financial means will be
dedicated to this sustain the infrastructure. If unrestricted grants are obtained (e.g. by medical
industries) these will be (partially) dedicated to this new infrastructure.</t>
  </si>
  <si>
    <t>Minneke Coenraad</t>
  </si>
  <si>
    <t>Leiden University Medical Center</t>
  </si>
  <si>
    <t>grid.10419.3d</t>
  </si>
  <si>
    <t>Dutch Cancer Society</t>
  </si>
  <si>
    <t>https://www.icrpartnership.org/project/118554</t>
  </si>
  <si>
    <t>https://app.dimensions.ai/details/grant/grant.8574059</t>
  </si>
  <si>
    <t>1112 Oncology and Carcinogenesis; 11 Medical and Health Sciences</t>
  </si>
  <si>
    <t>grant.8530795</t>
  </si>
  <si>
    <t>The GRID project (Gene Regulators In Disease)</t>
  </si>
  <si>
    <t>Gene regulation is the process of DNA and protein interactions in a gene that determines where and how the gene will be activated. Small differences in gene regulation among individuals can lead to disease susceptibility or resistance. But these differences are not well understood yet.
The GRID project: Gene Regulators in Disease will not seek to identify new genes. Instead, the project will focus on regulatory mechanisms in common human diseases, such as abnormal gene production, assembly and turnover. The project will characterize more than 250 disease genes believed to be associated with diabetes, asthma, inflammatory diseases and some forms of cancer.
The team expects to identify a cascade of biological steps initiated by regulatory mechanisms in 25 genes that modify disease risk. The project will investigate gene regulation in a breed of transgenic mice developed at McGill University, in collaboration with Nucleis SA, a French company. Nucleis will set up a North American biotechnology laboratory in Montreal and train highly qualified personnel to work in this area. The project will also collaborate with other Canadian biomedical and pharmaceutical centres.
By identifying the biological steps initiated by regulatory mechanisms, the research team expects to better understand how disease risk is modified. This in turn is expected to open the way to new treatments and health products. At the same time, the project will study the ethical implications and dimensions of this research, so that an appropriate framework for this and other projects can be developed.
Integrated GE3LS Research: Commercialization issues inherent to Public-Private partnershipsGE3LS Project Leaders: Bartha M. Knoppers, Université de MontréalSummary
Large scale projects such as the Gene Regulators in Disease (“GRID”) project promise important benefits, but also raise commercialisation issues inherent in such public private partnerships, including:  
conflicts of interest and research integrity;
confidentiality and open science; and
research exemption to patents. 
This integrated GE3LS project will examine such issues from ethical, legal and social perspectives. The project seeks to address which strategies should be adopted to reduce possible adverse impact of commercialisation on genetic research how such strategies should be implemented and how they might possibly be applied to other types of researchin order to maximize potential benefits to society. Anticipated outcomes of this integrated GE3LS project include:  
providing guidance to partners of the GRID project to enable fruitful collaboration and help maximize economic, scientific and social benefits;
publishing policy documents for future academic-industry collaborations;
writing articles on all of the three selected issues (conflicts of interest, confidentiality and research exemption) and presenting at national and international conferences to disseminate reserach findings; and
archiving research outputs on teh HUMGEN website and the IPGen portal.</t>
  </si>
  <si>
    <t>Tomi Pastinen; Alan Peterson; Daniel Sinnett</t>
  </si>
  <si>
    <t>McGill University; University of Montreal</t>
  </si>
  <si>
    <t>grid.14709.3b; grid.14848.31</t>
  </si>
  <si>
    <t>Genome Canada</t>
  </si>
  <si>
    <t>http://www.genomecanada.ca/en/grid-project-gene-regulators-disease</t>
  </si>
  <si>
    <t>https://app.dimensions.ai/details/grant/grant.8530795</t>
  </si>
  <si>
    <t>0604 Genetics; 06 Biological Sciences</t>
  </si>
  <si>
    <t>grant.8530744</t>
  </si>
  <si>
    <t>Efficient identification and cloning of single gene deletions in the nematode Caenorhabditis elegans</t>
  </si>
  <si>
    <t>The nematode (Caenorhabditis elegans) is a small, about 1 millimetre in length, roundworm used as a model organism in genetic research. Its genome was the first multicellular metazoan to be completely sequenced, in 1998, and almost half of its genes have homologs in humans – genes, which have comparable functions and common origins over evolutionary time.
Donald Moerman, a professor of zoology at the University of British Columbia, is project leader of Efficient identification and cloning of single gene deletions in the nematode C. elegans.
In collaboration with the international C. elegans knockout consortium, Moerman will develop a resource of mutant strains of the nematode by deleting, or knocking out genes. In some cases, the research team will knock out genes specific to the nematode. Such genes are potentially important from both a human health perspective and because nematodes are major agricultural pests. Targeting such genes may lead to the development of species-specific nematicides.
In other cases, the team will knock out genes with homologs in humans. Many biochemical pathways are conserved between the nematode and humans. Because of the simplicity of the nematode it is often easier to determine the role of specific genes in existing and novel biochemical pathways than it is in humans. A better understanding of the basic biological function of genes in the nematode could have direct consequences for medical diagnosis and treatment of inherited diseases in humans, such as cancer.
This project will create a valuable resource for the international research community. Nematodes can be frozen, which means that the mutant strains developed by Moerman’s research team will be an enduring legacy for the research community.
Integrated GE3LS Research: Assessing the use and impact of genomic resources released into the public domainGE3LS Project Leaders: Lily Farris, University of British Columbia
Summary
The aim of this GE3LS project is to track the use of data and research materials produced by the C. elegans Gene Knockout Consortium (GKC) in order to understand how public domain information is accessed, used and incorporated into scientists’ work.
Researchers, funding bodies and society debate the benefits of moving scientific knowledge into the public domain as a means to maximize accessibility. By making basic research publically available, opportunities are created for new scientific innovation to be developed. We are working to provide examples of the uptake from the public domain by focusing on the use of one particular research project’s body of publicly released data. By tracking the use of this openly available data source we are able to better understand how an open science system functions.  Using the C. elegans Gene Knockout Consortium (GKC) and the community of researchers who use C. elegans as a case study we are exploring how information is distributed through the  public domain by tracking the products (publications and patents) that arise from these freely released materials.   
The C. elegans GKC was created in 2001 as a central large-scale production system used to generate C. elegans with knocked out or deleted genes creating the tools and worm strains with which other researchers can address specific basic biological and disease-related problems.The consortium is a prime example of public domain science in action as it shares all data and reagents with the public prior to publication. Genetic material, data and worms are made freely available to everyone, without restrictions from copyright, patents or other proprietary mechanisms.
This GE3LS research project will explore the social and legal impact of the GKC and its practice of releasing data into the public domain. Members of the GE3LS team are analyzing how the GKC distributes worms (and their genetic data) in order to understand the downstream impact of this practice. Through the analysis of publications and patents which reference the use of C. elegans and the knockout consortium we aim to illustrate the process and exchange networks through which this upstream open science system functions.</t>
  </si>
  <si>
    <t>Donald Moerman</t>
  </si>
  <si>
    <t>University of British Columbia</t>
  </si>
  <si>
    <t>grid.17091.3e</t>
  </si>
  <si>
    <t>http://www.genomecanada.ca/en/efficient-identification-and-cloning-single-gene-deletions-nematode-caenorhabditis-elegans</t>
  </si>
  <si>
    <t>https://app.dimensions.ai/details/grant/grant.8530744</t>
  </si>
  <si>
    <t>grant.8480379</t>
  </si>
  <si>
    <t>Ciência aberta e cidadã e os desafios da mudança climática</t>
  </si>
  <si>
    <t>Open and citizen science and the challenges of climate change</t>
  </si>
  <si>
    <t>O projeto tem como objetivo geral prospectar, caracterizar e debater formas e práticas emergentes de articulação entre dados abertos de pesquisa e ciência cidadã -- duas vertentes do movimento pela ciência aberta que vêm ganhando crescente evidência --, suas possibilidades e limites, com foco em ações e experimentações orientadas para mitigação e adaptação aos processos atuais de mudança climática.  Especificamente visa-se a: a) situar, nos eixos temáticos pertinentes, o estado da arte sobre as principais linhas interpretativas que ajudam a compreender as relações entre o atual regime do clima e o regime de informação e conhecimento em ciência e tecnologia, a partir das novas questões postas pela e à ciência aberta e cidadã; b) explorar e confrontar experiências demonstrativas de distintos formatos e abordagens de ciência aberta e cidadã, especialmente aquelas orientadas para lidar com os desafios da mudança climática, bem os aprendizados com as inovações sociais daí decorrentes; c) investigar, com base em estudo de caso, em que medida o Brasil desenvolve ou tem condições de desenvolver estratégias e iniciativas dessa natureza, observando suas especificidades, capacidades e obstáculos, e extraindo seus ensinamentos para a formulação de agendas de pesquisa e políticas públicas nesse campo. O projeto envolve: (1) construção do quadro teórico-conceitual e sócio-histórico, composto por uma reconstituição da formação do atual regime do clima, seus atores-chave, perspectivas e interesses em jogo, do ponto de vista das questões de informação e conhecimento em ciência e tecnologia que atravessam esse processo; bem como reconhecimento, sistematização  e discussão de diferentes correntes de pensamento no campo da Ciência da Informação em diálogo com Estudos Sociais da Ciência e Tecnologia, os Estudos "Decoloniais" e Estudos "Subalternos" e áreas adjacentes; (2)  identificação e tipificação de experiências e práticas demonstrativas distintos formatos de ciência cidadã e dados abertos, particularmente em estratégias de mitigação e adaptação à mudança climática, caracterizando e tipificando seus principais traços.; (3) desenvolvimento de estudo de caso na forma de pesquisa-ação; (4) sínteses interpretativas.</t>
  </si>
  <si>
    <t>The main goal of the project is to prospect, characterize and debate emerging forms and practices of articulation between open research data and citizen science - two strands of the open science movement that have been gaining increasing evidence - their possibilities and limits, with a focus on actions and experiments geared towards mitigation and adaptation to current processes of climate change. Specifically, it aims to: a) situate, in the pertinent thematic axes, the state of the art on the main interpretative lines that help to understand the relations between the present climate regime and the regime of information and knowledge in science and technology, from the new questions posed by and to open and citizen science; b) to explore and confront experiences demonstrating different forms and approaches to open and citizen science, especially those geared to dealing with the challenges of climate change, as well as learning from the resulting social innovations; c) to investigate, based on a case study, the extent to which Brazil develops or is able to develop strategies and initiatives of this nature, observing its specificities, capacities and obstacles, and extracting its lessons for the formulation of research agendas and public policies in this field. The project involves: (1) construction of the theoretical-conceptual and socio-historical framework, consisting of a reconstitution of the current climate regime, its key actors, perspectives and interests at stake, from the point of view of information and knowledge in science and technology that goes through this process; as well as the recognition, systematization and discussion of different currents of thought in the field of Information Science in dialogue with Social Studies of Science and Technology, "Decolonial" Studies and "Subaltern" Studies and adjacent areas; (2) identification and typification of experiences and demonstrative practices in different forms of citizen science and open data, particularly in mitigation strategies and adaptation to climate change, characterizing and typifying its main features; (3) development of case study in the form of action research; (4) Interpretive syntheses.</t>
  </si>
  <si>
    <t>2019-02-18</t>
  </si>
  <si>
    <t>Sarita Albagli</t>
  </si>
  <si>
    <t>Instituto Brasileiro de Informação em Ciência e Tecnologia</t>
  </si>
  <si>
    <t>grid.472963.d</t>
  </si>
  <si>
    <t>Brazil</t>
  </si>
  <si>
    <t>National Council for Scientific and Technological Development</t>
  </si>
  <si>
    <t>https://app.dimensions.ai/details/grant/grant.8480379</t>
  </si>
  <si>
    <t>grant.8476705</t>
  </si>
  <si>
    <t>Ii feira de ciências do if sertão pernambucano: uma boa vista para popularização da ciência e tecnologia no semiárido.</t>
  </si>
  <si>
    <t>Ii science fair of the Pernambuco if sertão: a good view for popularization of science and technology in the semiarid.</t>
  </si>
  <si>
    <t>A II Feira de Ciências do IF Sertão Pernambucano: Uma Boa Vista para popularização da ciência e tecnologia no semiárido. tem como Objeto: Desenvolver feira de ciências no âmbito municipal para fomentar a popularização da ciência e tecnologia. Objetivos:Popularizar a ciência no município e região; Incentivar a capacidade de inovação tecnológica nos estudantes de níveis médio e fundamental do município; Descobrir novos talentos para a pesquisa e inovação; Estimular a cooperação entre as instituições de ensino públicas e privadas do município no intuito de popularizar a ciência. O campus Santa Maria da Boa Vista do IF SERTÃO – PE está no seu segundo ano de oferecimento de turmas de ensino técnico integrado ao ensino médio. A aprovação de propostas no âmbito da presente chamada estimulará nossos alunos e comunidade do município no desenvolvimento da popularização da ciência e tecnologia.A atividade científica no município ainda é limitada, visto que o Instituto Federal e única instituição no município a promover ensino em todos os níveis educacionais visando ensino, pesquisa, extensão e inovação.  A propagação e popularização da ciência no município fica restrita às disciplinas tecnológicas dos ensinos fundamental e médio, como, ciências, química, física e biologia. Poucas são as demonstrações da aplicabilidade dessas disciplinas no cotidiano e são raras as instituições que fornecem atividades nesse âmbito, devido falta de incentivo e financiamento. A capacidade de experimentação com a proposta em vigor vai ser incentivada, contribuindo para divulgação e popularização da ciência no município, fortalecer ações integradas com outras instituições na área das ciências, bem como, promover ações afirmativas no âmbito do ensino, pesquisa e inovação. O potencial multiplicador dessa proposta reside no fato de englobar as diversas áreas do conhecimento, bem como as várias instituições envolvidas no município de abrangência da proposta. O grau de inovação do evento reside no fato do pioneirismo e fortalecimento de ações desse tipo da proposta. Uma feira de ciência exposta, com no mínimo 40 trabalhos, para as várias instituições envolvidas, possibilitará grande capilaridade e popularização da ciência e tecnologia.A proposta visa ao desenvolvimento de uma feira de ciências com abrangência municipal, a qual possibilitará a popularização da ciência no município e região; o incentivo à capacidade de inovação tecnológica pelos estudantes de níveis médio e fundamental do município; a revelação de novos talentos para a pesquisa e o estímulo a cooperação entre as instituições de ensino públicas e privadas do município no intuito de popularizar a ciência.Serão realizadas parcerias com a Secretaria de Municipal de Educação, com as escolas do governo do estado de Pernambuco no município e escolas privadas. Serão beneficiados (as) alunos (as) de escolas públicas e privadas, oriundos (as) das zonas urbana e rural, bem como de comunidades quilombolas, indígenas, ribeirinhos e de assentamentos da reforma agrária, abordando aspectos de interesse feminino relativos à ciência e tecnologia. A feira de ciências será divulgada em diversas mídias, entre elas, o site oficial da instituição proponente, rádios do município, redes sociais, correio eletrônico, panfletos, faixas, cartazes e divulgação presencial nas instituições.A feira será realizada no mês de outubro de 2019 servido como ações da Semana Nacional de Ciência e Tecnologia. Serão convidadas escolas da rede pública e privada do município de Santa Maria da Boa Vista, contendo alunos dos ensinos fundamental e médio. Inicialmente a comissão da Feira irá construir um regulamento contendo normativas para o desenvolvimento do evento proposto. É válido ressaltar dentre os diversos termos do regulamento será proposto que os trabalhos desenvolvidos pelas equipes que apresentarem mais de 50% de seus membros constituídos por meninas, receberão um bônus na avaliação dos itens a ser definido no referido regulamento.Os trabalhos serão analisados e selecionados utilizando regulamento criado para esse fim. Serão expostos pelo menos 40 trabalhos para efetivação da feira de ciências, os trabalhos serão expostos das dependências do IF Sertão campus Santa Maria da Boa Vista, acomodado de acordo com suas especificações de exibição. Para analisar os trabalhos a comissão irá convidar três avaliadores profissionais da área de educação sem vínculo com as instituições envolvidas.A premiação será através de bolsas para desenvolvimento do projeto mais em classificado na Feira, também será feito uma solenidade de premiação com troféus e medalhas para três melhores equipes do evento. Todas as atividades nesse evento devem que visar à geração de emprego e renda e a melhoria da qualidade de vida desenvolvimento e popularização da ciência na região.</t>
  </si>
  <si>
    <t>The II IF Science Fair Sertão Pernambucano: A Good View for popularization of science and technology in the semiarid. aims to: Develop a science fair at the municipal level to promote the popularization of science and technology. Objectives: To popularize science in the municipality and region; Encourage the capacity of technological innovation in the students of middle and fundamental levels of the municipality; Discover new talent for research and innovation; Stimulate cooperation between public and private educational institutions of the municipality in order to popularize science. The Santa Maria da Boa Vista campus of IF SERTÃO - PE is in its second year of offering classes of technical education integrated to high school. The approval of proposals under the present call will stimulate our students and community in the development of the popularization of science and technology. The scientific activity in the municipality is still limited, since the Federal Institute and only institution in the municipality to promote education in all education, research, extension and innovation. The propagation and popularization of science in the municipality is restricted to the technological disciplines of primary and secondary education, such as sciences, chemistry, physics and biology. There are few demonstrations of the applicability of these disciplines in daily life, and institutions that provide activities in this field are rare due to lack of incentive and funding. The capacity of experimentation with the current proposal will be encouraged, contributing to the dissemination and popularization of science in the municipality, strengthen integrated actions with other institutions in the area of sciences, as well as, promote affirmative actions in the scope of teaching, research and innovation. The potential multiplier of this proposal lies in the fact that it encompasses the various areas of knowledge, as well as the various institutions involved in the municipality covered by the proposal. The degree of innovation of the event resides in the fact of the pioneering and strengthening of actions of this type of the proposal. An open science fair with a minimum of 40 papers for the various institutions involved will enable a wide capillarity and popularization of science and technology. The proposal aims at the development of a science fair with a municipal scope, which will enable the popularization of science in the municipality and region; the incentive to the technological innovation capacity by the students of average and fundamental levels of the municipality; the disclosure of new talents for research and encouragement of cooperation between public and private educational institutions of the municipality in order to popularize science. Partnerships will be carried out with the Municipal Department of Education, with schools of the state government of Pernambuco in the municipality and private schools. Students from public and private schools from urban and rural areas, as well as from quilombola, indigenous, riparian and land reform settlements will be benefited, addressing aspects of female interest related to science and technology. technology. The science fair will be published in various media, including the official website of the proposing institution, municipal radios, social networks, electronic mail, pamphlets, banners, banners and posters in the institutions. 2019 served as actions of the National Science and Technology Week. Public and private schools in the municipality of Santa Maria da Boa Vista will be invited, with students from elementary and middle schools. Initially the Feira committee will build a regulation containing regulations for the development of the proposed event. It is worth mentioning that among the various terms of the regulation it will be proposed that the work carried out by the teams that present more than 50% of their members constituted by girls will receive a bonus in the evaluation of the items to be defined in the said regulation.The works will be analyzed and selected using a regulation created for this purpose. At least 40 works will be exhibited to complete the science fair, and the works will be exhibited at the premises of IF Sertão Santa Maria da Boa Vista campus, accommodated according to its exhibition specifications. In order to analyze the work, the committee will invite three professional evaluators from the education area without linking with the institutions involved. The awards will be through scholarships for development of the project more in classified in the Fair, will also be done an awards ceremony with trophies and medals for three best teams of the event. All activities in this event should aim at generating employment and income and improving the quality of life development and popularization of science in the region.</t>
  </si>
  <si>
    <t>2018-12-04</t>
  </si>
  <si>
    <t>Érico Cristiano Alves Barbosa</t>
  </si>
  <si>
    <t>Instituto Federal do Sertão Pernambucano</t>
  </si>
  <si>
    <t>grid.472961.f</t>
  </si>
  <si>
    <t>https://app.dimensions.ai/details/grant/grant.8476705</t>
  </si>
  <si>
    <t>1303 Specialist Studies In Education; 1608 Sociology; 13 Education; 16 Studies in Human Society</t>
  </si>
  <si>
    <t>grant.8412774</t>
  </si>
  <si>
    <t>18-11-00075</t>
  </si>
  <si>
    <t>Development of principles and algorithms for managing the provenance metadata for big scientific data with the use of blockchain technology</t>
  </si>
  <si>
    <t>In modern large systems that generate big data, including scientific data, there is no general approach to the formation and management of metadata. This makes it difficult to effectively and correctly organize a work with data throughout their life cycle, including data processing and analysis, to exchange data between different research groups and organizations, to integrate data and to ensure that analysis programs always comply with all characteristics of the data being processed, including methods, conditions and also the characteristics of the instruments with which they were obtained. In the field of scientific research, the growing number, productivity of computing resources and storage capacity combined with unified remote access mechanisms over the Internet through middleware allow scientists to perform a workflow for the processing and analysis of scientific data (the so-called open data access model - open science). Existing systems for automated execution of workflows can generate terabytes of data. Both data sources and these workflow systems must provide extensive and informative metadata about the data that is necessary for automated sampling of the required data, as well as for the correct maintenance of the data life cycle.
Thus, metadata describing data, provide context and are vital for the accurate interpretation and use of data by both humans and machines. Given this dependence, it is logical to conclude that innovation in the field of metadata should be developed on a par with advances in the field of big data. Analysis of scientific and technical literature shows a backlog in research in the field of metadata and their management systems. One of the important types of metadata is provenance metadata (other English terms for such metadata: lineage, pedigree). Provenance from the point of view of computer science is a meta-information related to the history of obtaining data, starting from the source. Metadata of this type is designed to track the steps at which data were obtained, their origin, their proper storage, reproduction, for interpretation and confirmation of the scientific results obtained on their basis. Thus, provenance metadata (PMD) are important for organizing a correct research workflow to obtain reliable results.
The need for a PMD is especially essential when big data are jointly processed by several research teams, which is a very common practice in many scientific areas. This requires a wide and intensive exchange of data and programs for their processing and analysis, covering long periods of time, during which both the data sources and the algorithms for their processing can be modified. In recent years, some efforts have been made to meet metadata requirements for big data, but existing partial solutions lack the important functionality that is characteristic for metadata in conventional DBMSs and is necessary for the successful processing of big data by many teams over an extended period of time. The need for careful management, in particular timely updating, of metadata is related to the possible evolution of data sources and processing algorithms. Changes in the format of sensor data, accuracy and quality can occur for many reasons. In particular, due to changes in sensor design, refinements in calibration, or even physical displacement (for example, in astro- or geodata cases) without direct notification to all data processing participants. This can give rise to catastrophic errors in the processing and analysis of data. Similar consequences can have a "hidden" evolution of data processing and analysis algorithms, as well as code modification, change of versions and releases of corresponding computer programs. A vivid example of large installations for which this is very important is the Large Hadron Collider (LHC, CERN, Geneva), the time of active work of which and, correspondingly, the generation of big scientific data, is of the order of ten years, and the processing time of the data will be at least twice as much. Without detailed and correct provenance metadata, comparing the results obtained with an interval, for example, of a few years, will be simply impossible.
This project is directed  to the development of principles and algorithms for the formation, storage and management of the provenance metadata generated by large scientific experiments. Although a number of projects have been implemented in recent years to create systems for the support and management of metadata, including the provenance of data, but all implemented solutions are centralized, which is poorly suited to the case of using a distributed environment, an open access model and the possibility of using metadata by organizationally unrelated or loosely coupled communities researchers. On the other hand, in recent years distributed registries on the basis of blockchain technology  have acquired great popularity because they have a number of important advantages. Therefore, it seems very relevant to study the feasibility and suitability of the use of blockchain technologies for building a control system for provenance metadata in a distributed and open environment. The specific task of the project is the development of a technological solution based on the blockchain technologies for architecture and algorithms of the provenance metadata management system of distributed systems for processing and analyzing big scientific data in the open data access model. Proceeding from the foregoing, it can be argued that both the general scientific problem for the solution of which the project is directed, and the specific scientific task of the project are important and very relevant.
The scientific novelty of the proposed project is that for the first time it is proposed to use a distributed registry based on blockchain technology for creating a metadata management system in a distributed computing environment for the processing and analysis of scientific data. Although most recently, similar proposals have appeared in the scientific literature, but they are still being initial phase and, most importantly, are intended for another field of application, in which, in particular, it is extremely important to preserve the privacy of metadata. In this regard, the relevant decisions are very heavy and resource consuming. This does not allow them to be used to solve the main scientific problem to which the proposed project is directed - the development of principles and algorithms for the formation, storage and management of provenance metadata  of data generated by large scientific experiments in distributed environments and processed in distributed computing systems (DCS) within the framework of workflows. To solve this problem, it is proposed to use a new approach to the creation of distributed registries on the basis of blockchain technology, with the abandonment of the excessive resource-intensive process of block mining.</t>
  </si>
  <si>
    <t>Andrey Demichev</t>
  </si>
  <si>
    <t>Moscow State University</t>
  </si>
  <si>
    <t>grid.14476.30</t>
  </si>
  <si>
    <t>Russia</t>
  </si>
  <si>
    <t>Russian Science Foundation</t>
  </si>
  <si>
    <t>http://www.rscf.ru/en/enprjcard?rid=18-11-00075</t>
  </si>
  <si>
    <t>https://app.dimensions.ai/details/grant/grant.8412774</t>
  </si>
  <si>
    <t>0802 Computation Theory and Mathematics; 0801 Artificial Intelligence and Image Processing; 0806 Information Systems; 08 Information and Computing Sciences; 08 Information and Computing Sciences; 08 Information and Computing Sciences</t>
  </si>
  <si>
    <t>grant.8102421</t>
  </si>
  <si>
    <t>416783714</t>
  </si>
  <si>
    <t>MaMoDaR: Management of Molecular Data within the Research Data Life Cycle</t>
  </si>
  <si>
    <t>Our MaMoDaR proposal aims at developing, documenting and making publically available a sustainable concept and an integrative software solution that will offer a low-key interface for managing research data and integrating them with existing solutions such as RDMO for data management plans or repositories such as GenBank. Thanks to the direct support of a publication workflow to public repositories, MaMoDaR supports the structured publication of results in an open science perspective and simplifies scientific exchange on a national and international level. The concepts and software produced in this concept will be publically available. During the project, we will initiate a user community, which will follow a one health approach from the first step on and include institutions focused on human health / veterinary medicine and the environment. The results of MaMoDar can particularly serve as a blueprint for efficient research data management for mid-sized research institutions with a hierarchical structure. MaMoDar particularly comprises the development, testing, evaluation, documentation and publication of the following aspects:- To enable end users to directly interlink raw data files with metadata from their usual user interface, we will provide a user-friendly software solution. To increase the acceptance of research data management, the focus lies on intuitive useability and the reduction of additional data handling steps.- To offer a visible added value in the usage of research data management procedures to data producers and to thereby increase acceptance, we will provide search, import and export functionality for (meta-)data.- To increase compliance and to allow easy categorization and analysis of research data, we will compile standard operating procedures for the complete life cycle of a project from data management plans to data publication. - To use research data management as a steering mechanism, we will develop rule-based decision criteria. These will allow making strategic IT decisions (e.g. on growth of storage devices), complying with legal contexts (e.g. data protection or patents) or handling sensitive data with regard to dual use directly based on research data management. Thereby, MaMoDar will generate added value from research data management beyond the reuse of data</t>
  </si>
  <si>
    <t>Heike Neuroth; Bernhard Renard</t>
  </si>
  <si>
    <t>Fachbereich Informationswissenschaften</t>
  </si>
  <si>
    <t>http://gepris.dfg.de/gepris/projekt/416783714?language=en</t>
  </si>
  <si>
    <t>https://app.dimensions.ai/details/grant/grant.8102421</t>
  </si>
  <si>
    <t>grant.8102352</t>
  </si>
  <si>
    <t>416112988</t>
  </si>
  <si>
    <t>Coordination Funds</t>
  </si>
  <si>
    <t>The main goal of the proposed research unit is to deepen our understanding of how the climate system responds to volcanic eruptions by building on important recent advances in models and measurements. Advances on the observational side consist of now daily near-global observations of multi-spectral aerosol extinction from the more recent limb-scatter instruments (OSIRIS, SCIAMACHY, OMPS-LP). In addition, the recently launched (SAGE III/ISS) and upcoming satellite missions, i.e., EarthCare and ALTIUS will provide high resolution observations of aerosols, clouds and aerosol-cloud interactions. Recent improvements in modeling capabilities enable now the possibility to perform simulations at spatial resolutions finally capable of linking the mesoscale evolution and dynamics of volcanic eruptions with larger-scale circulation systems. When combined with state ofthe-art aerosol and cloud microphysical models, these approaches offer the opportunity to link eruptions directly to their climate forcing. These advances now make it possible to study for the first time the effects of volcanic eruptions consistently over the full range of spatial and temporal scales involved, addressing important open science questions. The five individual VolImpact science projects will address the initial plume development of explosive eruptions (project VolPlume), the variation of stratospheric aerosol particle size and radiative forcing caused by volcanic eruptions (VolARC), the response of clouds (VolCloud), the effects of volcanic eruptions on atmospheric dynamics (VolDyn), as well as their climate impact (VolClim). Such an ambitious program is well beyond the capabilities of a single research group, as it requires expertise from different complementary disciplines including aerosol microphysical modelling, cloud physics, climate modelling, global observations of trace species, clouds and stratospheric aerosols. Results of the proposed research unit will improve the understanding of the response of the Earth system to external forcing, and enable better prediction of climatic consequences of future volcanic eruptions.</t>
  </si>
  <si>
    <t>Christian von Savigny</t>
  </si>
  <si>
    <t>University of Greifswald</t>
  </si>
  <si>
    <t>grid.5603.0</t>
  </si>
  <si>
    <t>http://gepris.dfg.de/gepris/projekt/416112988?language=en</t>
  </si>
  <si>
    <t>https://app.dimensions.ai/details/grant/grant.8102352</t>
  </si>
  <si>
    <t>grant.7917848</t>
  </si>
  <si>
    <t>401.18.015</t>
  </si>
  <si>
    <t>The competitive advantage of sanctioning institutions revisited: A multi-lab replication of Gürerk et al. (2006)</t>
  </si>
  <si>
    <t>We propose to replicate the influential study “The competitive advantage of sanctioning institutions” by Gürerk, Irlenbusch and Rockenbach (2006) published in Science. In this laboratory experiment groups of subjects played a public goods game, commonly used to study the fundamental problem of human cooperation. The key innovation of Gürerk et al. was to let subjects choose the institutional regime under which they wished to play the game. Subjects could choose between a sanctioning institution (SI) allowing them to sanction each other contingent on individual contributions to the public good, or a sanctioning-free institution (SFI). Gürerk et al.’s three main findings were that eventually nearly all subjects had migrated to SI, subjects in SI contributed almost all of their endowment to the public good whereas subjects in SFI contributed almost nothing, and subjects’ payoffs were higher in SI than in SFI. These findings had a transformative impact on the interdisciplinary field of research on cooperation, leading to the belief that sanctioning institutions may evolve readily in human groups, thereby enabling large-scale cooperation. However, these pivotal findings are based on a single, low-powered experiment conducted in one specific location. We seek to replicate this study in eight laboratories across four continents, and for purposes of statistical power increase the number of groups in each lab. The authors of the original study have provided us with all necessary materials, and all labs have confirmed in writing their willingness to host our replications. We will pre-register our multi-lab replication including all materials at Open Science Framework and make our materials and data publicly available. The results of our project will not only test the replicability of the original findings but also establish the generalisability of the effects related to the endogenous emergence of sanctioning institutions across different subject pools.</t>
  </si>
  <si>
    <t>W. Przepiorka; S. Lo Iacono</t>
  </si>
  <si>
    <t>Utrecht University</t>
  </si>
  <si>
    <t>grid.5477.1</t>
  </si>
  <si>
    <t>https://www.nwo.nl/en/research-and-results/research-projects/i/22/33122.html</t>
  </si>
  <si>
    <t>https://app.dimensions.ai/details/grant/grant.7917848</t>
  </si>
  <si>
    <t>11 Medical and Health Sciences; 1108 Medical Microbiology</t>
  </si>
  <si>
    <t>grant.7911103</t>
  </si>
  <si>
    <t>JPL Project</t>
  </si>
  <si>
    <t>MANGO: An Interactive Tool for Microbiome Data Analysis and Visualization</t>
  </si>
  <si>
    <t>We will generate a computational tool, Microbiome Analysis of NASA GeneLab Omics (MANGO), which will enable the visualization of all the microbial next-generation sequencing (NGS) data that are not yet curated but available on NASA GeneLab Data System (GLDS). The MANGO tool is a manually curated, custom data visualization software. Currently, GLDS is a simple repository of "omics" data generated by NASA-funded projects without any computational tools to analyze these complex datasets. MANGO is a Systems Biology Informatics (SBI) research tool that will extend the GLDS investigations. This tool will also help to develop new computational algorithms and techniques to perform novel informatics research and produce new informatics products that enhance the value of GLDS for all future open science-based investigations. MANGO will overcome the current limitations and promote innovations to ease the usability of the GLDS for future open science-based investigations, and it will provide easy-to-interpret insights into the microbiomes of the International Space Station (ISS), revealing potential changes in the microbial community dynamics. MANGO will establish unified processing for ISS genomic data at GLDS using a custom pipeline to overcome experimental biases across different time point experiments, providing insights across different experiments conducted on the ISS. It will allow easy to-adapt graphical user interface (GUI) based interactive 3D visualizations using Java script and D3 libraries in the Qlik platforms (QlikTech International), linking data from studies of various microbiome features such as microbial burden, biofilms, virulence, and antibiotic resistance. This tool will be a modular visualization system, making it easy to integrate different databases like Test of Arabidopsis Space Transcriptome (TOAST), leading to a better understanding of any similarities between microbial and plant adaptation to the spaceflight environment. This will be a first-of-its-kind data analysis tool custom made for GeneLab data to allow not only scientists but also fellow citizens to test and interpret biological hypotheses.  New project for FY2019.</t>
  </si>
  <si>
    <t>Nitin Singh; Richard Barker</t>
  </si>
  <si>
    <t>Jet Propulsion Lab</t>
  </si>
  <si>
    <t>Jet Propulsion Lab; University of Wisconsin System</t>
  </si>
  <si>
    <t>grid.211367.0; grid.28803.31</t>
  </si>
  <si>
    <t>United States; United States</t>
  </si>
  <si>
    <t>https://taskbook.nasaprs.com/Publication/index.cfm?action=public_query_taskbook_content&amp;TASKID=12143</t>
  </si>
  <si>
    <t>https://app.dimensions.ai/details/grant/grant.7911103</t>
  </si>
  <si>
    <t>0605 Microbiology; 0801 Artificial Intelligence and Image Processing; 06 Biological Sciences; 08 Information and Computing Sciences</t>
  </si>
  <si>
    <t>grant.7837120</t>
  </si>
  <si>
    <t>2109255</t>
  </si>
  <si>
    <t>Open Access and the role of the national librar</t>
  </si>
  <si>
    <t>The proposed project will address the overarching research question: 
What roles can national libraries play in open-access publishing and dissemination of research outputs, and how might those roles be developed in future? 
This research question, currently draft, will be finalised in the early stages of the research process and, like the planning and implementation of the project as a whole, will be co-designed and co-produced with the British Library, ensuring its scope is coherent, relevant and manageable. The project will focus on open access (OA) of published research outputs, but will also take into account other facets of 'Open Science', particularly open data. Robust academic research on the relationship between national libraries and OA is to date sparse, and so this proposed project will make a novel contribution to the literature. It is proposed to frame the research using the theory of evidence-based policy (EBP) in particular, involving a critical perspective on the policy cycle: taking account of the complexities of evidence-gathering and decision-making processes, policy formation and negotiation, and activities around project implementation and service development.
The research will engage with a wide range of issues, including the relationship between OA and legal deposit, business process design to support OA, open systemic interoperability, and balancing priorities of immediate access and long-term preservation. The research will also consider how OA may relate to or develop the mission of the national library within its own societal context. It will, therefore, investigate the relationship between the national library and other stakeholders, including publishers, funders and policymakers, higher education institutions (HEIs), learned societies, and charities, in relation to OA. The study will be international in its coverage, tracing these relationships at a global level and also considering collaborations between different national libraries. It will cover the relationship in the UK between the BL and the national libraries of Wales and Scotland in relation to OA.
The project will be designed to enable practice-based application, but will have a robust theoretical underpinning. Research phases will deploy well-established methodologies and will be informed by appropriate theory associated with qualitative and quantitative methods.
For further details, see the attached proposal.</t>
  </si>
  <si>
    <t>2024-09-29</t>
  </si>
  <si>
    <t>University of Sheffield; British Library</t>
  </si>
  <si>
    <t>grid.11835.3e; grid.36212.34</t>
  </si>
  <si>
    <t>http://gtr.rcuk.ac.uk/project/775923EA-98E6-4D51-848A-15CC09869482</t>
  </si>
  <si>
    <t>https://app.dimensions.ai/details/grant/grant.7837120</t>
  </si>
  <si>
    <t>grant.7829888</t>
  </si>
  <si>
    <t>2103770</t>
  </si>
  <si>
    <t>Understanding The Role of Executive functions in secondary mathematics learning</t>
  </si>
  <si>
    <t>In year 1 the student will develop and validate online versions of cognitive measures of domain-general &amp; domain-specific EF skills (eg working memory: sentence &amp; counting span tasks, Inhibition: numerical &amp; and non numerical stroop tasks; shifting: rule switching tasks involving numerical &amp; non-numerical rules) using the online version PsychoPY (Peirce, 2007) Year 7 students will complete online versions of these measures alongside traditional 1:1 testing measures to establish the test-retest &amp; convergent reliability of the online measures. 
In years 2 to 3 the student will explore how performance on these measures is associated with mathematics progress. In an extensive two-year longitudinal study the online EF measures will be completed by subsets of the approximately 28,000 pupils whose mathematical progress is being assessed by NoMoreMarking's CJ assessment service. Pupils' conceptual understanding will be measured at the beginning &amp; 
at the end of Years 7 &amp; 8 using the CJ method. The student will collect online scores of domain specific and domain-general measures of EF skills through the course of Year 7. 
Analyses will explore the extent to which progress in mathematics across Year 7 can be EFs play a domain-specific vs. domain-general role, the predictive power of the domain-specific and domain-general versions of the EF tasks will be contrasted &amp; comparable analyses on measures of progress in English conducted. The same pupils will repeat the EF assessments during Year 8 to investigate growth in EF skills over time and analyses will be conducted to explore the relationship between growth in EF skills and mathematics progress. 
 Benefits to the student: Training in cognitive research methods and open science practices; Training in arranging and conducting research research community and wider community , A better understanding of why some pupils make greater progress in mathematics and what kinds of cognitive-based interventions might be best placed to assist those who make zero or negative progress;
 The development of a shareable validated battery of online EF measures.</t>
  </si>
  <si>
    <t>2022-09-29</t>
  </si>
  <si>
    <t>http://gtr.rcuk.ac.uk/project/9C36CCFD-F9D9-40B7-9D4E-FD683D907A36</t>
  </si>
  <si>
    <t>https://app.dimensions.ai/details/grant/grant.7829888</t>
  </si>
  <si>
    <t>13 Education; 17 Psychology and Cognitive Sciences; 1303 Specialist Studies In Education; 1701 Psychology</t>
  </si>
  <si>
    <t>grant.7758653</t>
  </si>
  <si>
    <t>2011-01535</t>
  </si>
  <si>
    <t>Kreativa lösningar för att minska trycket på vår planet kräver ett nytt paradigm för utveckling samt en karta för att hantera planeten på ett ansvarsfullt sätt. Detta paradigm måste bygga på en förståelse av känsligheten i komplexa sammanbundna system samt tillhandahålla en ny vända i bedömningen av sådana frågor som konsumtion, befolkningsutveckling och ekosystem.Världen förbereda sig inför 2012 års ´Earth Summit´ möte i Rio, samt förberedelser till rekommendationerna från FNs Generalsekreterare Ban Ki-moon´s globala panel kring hållbar utveckling. Den vetenskapliga gruppering som ägnar sig åt "global change"- forskning söker nu vägar att erbjuda sina insatser i denna process genom en öppen stor konferens i London (våren 2012) alldeles innan FN-toppmötet. Workshopen (juni 2011) spelar en nyckelroll i förberedelseprocessen som leder uppbåde till Toppmötet och till Londonkonferensen. Workshopen kommer ge en kraftfull bakgrund till hanteringen av frågor som rör omhändertagandet av vår planet på bästa sätt vid London konferensen. Workshopen är tänkt att bygga på IGBP`s inflytelserika synteser. Mötet kommer fokusera sig på tre tvärgående teman: hållbara städer, förnybara resurskedjor och en hållbar hantering av planeten Jorden. Genom tillmötesgående från Kungl. Vetenskapsakademins detta internationella möte kommer att organiseras av IGBP. Inbjudan till deltagande av de ca 30 personerna kommer ta hänsyn till en bred fördelninggeografiskt, tematiskt och genusmässigt.Short English summary: Creative solutions to abate the pressure on Earth require a new paradigm for development and a roadmap for stewardship of the planet. This paradigm should be informed by sensitivity to complex interconnected systems, and a fresh look at the linkages between such issues as consumption, population and ecosystems.The workshop will focus on three crosscutting themes: sustainable cities, renewable resource chains and the sustainable planet.</t>
  </si>
  <si>
    <t>Creative solutions to reduce the pressure on our planet require a new paradigm for development as well as a map to handle the planet responsibly. This paradigm must build on an understanding of the sensitivity of complex interconnected systems and provide a new turn in the assessment of issues such as consumption, population development and ecosystems. The world is preparing for the 2012'Earth Summit 'meeting in Rio, as well as preparations for the recommendations of the UN General Secretary Ban Ki-moon's Global Panel on Sustainable Development. The scientific grouping engaged in global change research is now looking for ways to offer its efforts in this process through an open major conference in London (Spring 2012) just before the UN summit. The workshop (June 2011) plays a key role in the preparatory process leading heads to the Summit and to the London Conference. The workshop will provide a powerful background for handling issues related to the care of our planet in the best way at the London conference. The workshop is supposed to be based on IGBP's influential syntheses. The meeting will focus on three cross-cutting themes: sustainable cities, renewable resource chains and sustainable management of the planet Earth. Through courtesy of Kungl. The science academy's international meeting will be organized by IGBP. Invitation to attend the approximately 30 people will take into account a broad distribution geographic, thematic and genderlike. Short summary: Creative solutions to abate the pressure on Earth require a new paradigm for development and a roadmap for stewardship of the planet. This paradigm should be informed by sensitivity to complex interconnected systems, and a fresh look at the linkages between such issues as consumption, population and ecosystems.The workshop will focus on three crosscutting themes: sustainable cities, renewable resource chains and the sustainable planet.</t>
  </si>
  <si>
    <t>João M.F de Morais; João M.F. de Morais; Joao M.F. de Morais</t>
  </si>
  <si>
    <t>https://www.swecris.se/betasearch/details/project/201101535Forte</t>
  </si>
  <si>
    <t>https://app.dimensions.ai/details/grant/grant.7758653</t>
  </si>
  <si>
    <t>grant.7748141</t>
  </si>
  <si>
    <t>2087258</t>
  </si>
  <si>
    <t>Multi-scale sub-national energy systems modeling for sustainable energy transitions</t>
  </si>
  <si>
    <t>Project summary: In light of the crucial challenges in decarbonizing the energy system, action is required by actors from the local to the global level. A recent report of the UK government argues in particular with respect to heat decarbonization for the importance of local action and strategies, which align with regional and national policies and planning. This requires coordination to ensure decarbonization strategies, which are often interlinked and dependent on actions on other levels, are aligned and mutually reinforcing. Local authorities might, for example, rely on funding from the central government to implement local plans while national strategies might depend on coordination or enforcement at the local level. Thus, it is vital for authorities to take into account other governmental scales and to develop a common understanding of decarbonization strategies. 
This thesis is interested in supporting this process by developing a multi-scale heat sector model to explore scenario pathways spanning local to national scale. Scenario pathways are a well established way to shape thinking about the future energy system and inform policy-making. By providing pathways consistent across scales, this work intends to complement local and national models to provide the means to help shape coordination and common thinking on heat decarbonization strategies across scales. At the same time, it intends to shed light on the methodological aspects of multi-scale energy system optimization models, which are adaptable beyond the topical sphere of the thesis. It aims to address following research questions:
* How might local characteristics influence varying strategies and pathways for local area heat decarbonization within the national context?
* What is the influence of spatially explicit representations of regions and local areas in a national scale energy model on the generation of favorable energy futures?
In order to address these research questions, the project establishes and applies an innovative energy modeling approach. It addresses two specific challenges previously identified in current energy models. First, the approach aims to further knowledge on representing different scales in energy models by incorporating different ways of representing subnational areas within a nationwide energy system optimization model. Second, the work is strongly committed to tackle the challenge of transparency and reproducibility in energy modeling, fostering the notion of open science. It is based on an open-source modeling framework and aims to rely on open data to create an accessible and transparent model setup allowing for critical examination and facilitate further use of the work.</t>
  </si>
  <si>
    <t>2018-09-23</t>
  </si>
  <si>
    <t>2022-09-22</t>
  </si>
  <si>
    <t>grid.83440.3b</t>
  </si>
  <si>
    <t>http://gtr.rcuk.ac.uk/project/8E10BD77-B46B-4DC1-A8B1-4AAC689AC5F1</t>
  </si>
  <si>
    <t>https://app.dimensions.ai/details/grant/grant.7748141</t>
  </si>
  <si>
    <t>16 Studies in Human Society; 1604 Human Geography</t>
  </si>
  <si>
    <t>grant.7684609</t>
  </si>
  <si>
    <t>Linguistics as an Open Science: New Trends of Current Linguistic Development</t>
  </si>
  <si>
    <t>2012-02-19</t>
  </si>
  <si>
    <t>Irina Oukhvanova; Irina Oukhvanova; Irina Oukhvanova; Bernard Sypniewski</t>
  </si>
  <si>
    <t>Rowan University</t>
  </si>
  <si>
    <t>Rowan University; Belarusian State University</t>
  </si>
  <si>
    <t>grid.262671.6; grid.17678.3f</t>
  </si>
  <si>
    <t>United States; Belarus</t>
  </si>
  <si>
    <t>Council for International Exchange of Scholars</t>
  </si>
  <si>
    <t>https://www.cies.org/grantee/irina-oukhvanova</t>
  </si>
  <si>
    <t>https://app.dimensions.ai/details/grant/grant.7684609</t>
  </si>
  <si>
    <t>grant.7573708</t>
  </si>
  <si>
    <t>860.2017.015</t>
  </si>
  <si>
    <t>Free symposium and workshops on how ecological and evolutionary research can benefit from open science, data and tools.</t>
  </si>
  <si>
    <t>On December 7 and 8, NIOO and DANS organise a symposium and several free workshops on open data and open science. The workshops target PhD and postdoctoral researchers and match the scope of open science initiatives such as the European Open Science Cloud and the GO FAIR initiative. On December 7, a mini-symposium with several keynote speakers will precede the workshops on December 8. This mini-symposium will take place in the historical Linnaeus Library of the Artis Zoo in Amsterdam. The workshops on December 8 focus on novel techniques and developments relevant for ecological and evolutionary research and address questions such as ‘where to find and store your research data’ and ‘how to manage your software and codes’. Expertise and support is provided by a range of selected trainers and organisations. All workshops will take place on the 8th of December at the Amsterdam Science Park.</t>
  </si>
  <si>
    <t>2017-12-08</t>
  </si>
  <si>
    <t>2018-03-26</t>
  </si>
  <si>
    <t>C.H.J. Hof</t>
  </si>
  <si>
    <t>https://www.nwo.nl/en/research-and-results/research-projects/i/02/30102.html</t>
  </si>
  <si>
    <t>https://app.dimensions.ai/details/grant/grant.7573708</t>
  </si>
  <si>
    <t>06 Biological Sciences; 0603 Evolutionary Biology</t>
  </si>
  <si>
    <t>grant.7563422</t>
  </si>
  <si>
    <t>Ciência aberta em questão: novas dinâmicas coletivas de informação, conhecimento e inovação</t>
  </si>
  <si>
    <t>Science open in point: new collective dynamics of information, knowledge and innovation</t>
  </si>
  <si>
    <t>O projeto trata de compreender em que medida e em que direção hoje se configuram novas formas de produção coletiva de informação e conhecimento no campo da ciência, tecnologia e inovação, particularmente em torno do movimento que se tem chamado de ciência aberta.  Seu objetivo é prospectar, analisar e debater abordagens e práticas inovadoras no campo da ciência aberta, seus antecedentes, possibilidades e limites, considerando as questões trazidas pelas novas plataformas digitais, bem como as questões de ordem institucional, política e cultural, observando em particular a expressão e as implicações desses processos no Brasil. Parte-se do suposto de que boa parte dessas questões diz respeito aos mecanismos de governança – mais especificamente de governança informacional – entre os vários participantes, o que remete às formas de gestão e resolução de conflitos e relações de poder. O desenvolvimento do projeto irá envolver:  (a) ampliação e aprofundamento do quadro teórico interpretativo; (b) tipificação de práticas e iniciativas em ciência aberta; (c) estudos de caso sobre experiências e iniciativas selecionadas no Brasil; (d) síntese interpretativa, sistematizando resultados e proposições de políticas e ações. Constituem ainda parte do projeto: (e) organização de ciclo de Seminários de Pesquisa; (f) ampliação e fortalecimento de rede colaborativa, articulando iniciativas nacionais e internacionais nesse campo;  (g) publicação de  artigos em periódicos científicos; livro e capítulos de livro, além de trabalhos em congressos científicos da área.</t>
  </si>
  <si>
    <t>The project tries to understand to what extent and in what direction today new forms of collective production of information and knowledge in the field of science, technology and innovation are configured, particularly around the movement that has been called open science. Its aim is to prospect, analyze and debate innovative approaches and practices in the field of open science, its antecedents, possibilities and limits, considering the issues brought about by the new digital platforms, as well as the institutional, political and cultural issues, noting in particular the expression and the implications of these processes in Brazil. It is assumed that many of these issues are related to governance mechanisms - more specifically to informational governance - among the various participants, which refers to ways of managing and resolving conflicts and power relations. The development of the project will involve: (a) broadening and deepening of the theoretical framework; (b) classification of practices and initiatives in open science; (c) case studies on selected experiences and initiatives in Brazil; (d) interpretative synthesis, systematizing results and propositions of policies and actions. They are also part of the project: (e) organization of the Research Seminar cycle; (f) expansion and strengthening of a collaborative network, articulating national and international initiatives in this field; (g) publication of articles in scientific journals; book and book chapters, as well as works at scientific congresses in the area.</t>
  </si>
  <si>
    <t>2014-11-20</t>
  </si>
  <si>
    <t>https://app.dimensions.ai/details/grant/grant.7563422</t>
  </si>
  <si>
    <t>2002 Cultural Studies; 20 Language, Communication and Culture</t>
  </si>
  <si>
    <t>grant.7558332</t>
  </si>
  <si>
    <t>Feira de ciências: uma ferramenta para popularização e divulgação da ciência e tecnologia no semiárido.</t>
  </si>
  <si>
    <t>Science Fair: a tool for popularization and dissemination of science and technology in the semiarid.</t>
  </si>
  <si>
    <t>Os objetivos dessa proposta são: Popularizar a ciência no município e região, Incentivar a capacidade de inovação tecnológica nos estudantes de níveis fundamental e médio do município, Descobrir novos talentos para a pesquisa, Estimular a cooperação entre as instituições de ensino públicas e privadas do município visando à popularização da ciência. Para atingir esses objetivos será realizado uma feira de ciências envolvendo as escolas públicas e privadas do município. Nessa feira será estabelecido premiação para os alunos com os melhores trabalhos apresentados. Para os alunos premiados será viabilizado a participação em eventos similares realizados em outros locais e também será fornecido bolsas a esse alunos para continuação dos projetos. A capacidade de experimentação com a proposta em vigor vai ser incentivada, contribuindo para divulgação e popularização da ciência no município. O potencial multiplicador dessa proposta consiste no fato de englobar as diversas áreas do conhecimento, bem como as várias instituições envolvidas no município de abrangência da proposta. O grau de inovação do evento reside no fato do pioneirismo, já que o município de abrangência não teve proposta desse tipo executada. Uma feira de ciência exposta, com no mínimo 40 trabalhos, para as várias instituições envolvidas, possibilitará grande capilaridade e popularização da ciência e tecnologia. Uma maior popularização da ciência e tecnologia, dentre outros motivos, certamente possibilitará uma melhora da qualidade de vida pelo fato de desenvolver o potencial econômico da região. Os projetos participantes da feira de ciências serão oriundos de alunos (as) de escolas públicas e privadas das zonas rural e urbana do município de Santa Maria da Boa Vista. Serão realizadas parcerias com a Secretaria Municipal de Educação, com as escolas do governo do estado de Pernambuco no município e escolas privadas.Serão beneficiados (as) alunos (as) de escolas públicas e privadas, oriundos (as) das zonas urbana e rural, bem como de comunidades quilombolas, indígenas, ribeirinhos e de assentamentos da reforma agrária, abordando aspectos de interesse femininos relativos à ciência e tecnologia. Os regulamentos a serem organizados para viabilização da seleção de trabalhos das equipes e para premiação apresentarão bônus em seus itens para as equipes que apresentarem mais de 50% de meninas em seus componentes. será dado ênfase a importância da participação de meninas nos projetos, visando demonstrar a importância do papel da mulher na sociedade através da ciência, desmitificando os estereótipos de gênero nas áreas objetos da proposta. Oos regulamentos confeccionados para viabilizar o evento, apresentarão bônus em seus itens para os grupos que apresentarem mais de 50% de seus membros meninas. A instituição proponente apresenta estruturas físicas amplas para abrigar o evento, dispondo de ambientes como: ginásio, auditório, laboratórios, anfiteatro, refeitórios, estacionamento, biblioteca, área de convivência, salas de aula, núcleo de línguas e segurança. Todos os ambientes atendem às normas de acessibilidade. Estarão disponíveis para viabilização do evento os veículos automotivos institucionais. Estará disponível um amplo sistema de tecnologia de informação, bem como os profissionais responsáveis pelo seu funcionamento. Dará amplo suporte ao evento o quadro multidisciplinar de servidores da instituição.</t>
  </si>
  <si>
    <t>The objectives of this proposal are: To popularize science in the municipality and region, Encourage the capacity for technological innovation in students at the primary and secondary levels of the municipality, To discover new talent for research, To stimulate cooperation between public and private educational institutions in the municipality aiming at the popularization of science. To achieve these objectives will be held a science fair involving the public and private schools of the municipality. In this fair will be awarded prizes for students with the best works presented. For the awarded students it will be possible to participate in similar events held in other places and also will be provided scholarships to these students to continue the projects. The capacity for experimentation with the current proposal will be encouraged, contributing to the dissemination and popularization of science in the municipality. The potential multiplier of this proposal is that it encompasses the various areas of knowledge, as well as the various institutions involved in the municipality covered by the proposal. The degree of innovation of the event resides in the fact of the pioneering, since the municipality of amplitude did not have proposal of this type executed. An open science fair, with at least 40 works, for the various institutions involved, will enable a great capillarity and popularization of science and technology. A greater popularization of science and technology, among other reasons, will certainly make possible an improvement in the quality of life because it develops the economic potential of the region. The projects participating in the science fair will come from students of public and private schools in the rural and urban areas of the municipality of Santa Maria da Boa Vista. Partnerships will be carried out with the Municipal Secretary of Education, with the schools of the state government of Pernambuco in the municipality and private schools. Students will benefit from public and private schools, coming from urban and rural areas, as well as quilombola, indigenous, riparian, and agrarian reform settlements, addressing aspects of women's interest in science and technology. The regulations to be organized to enable the selection of team work and for awards will present bonuses in their items to teams that present more than 50% of girls in their components. the importance of the participation of girls in the projects will be emphasized, aiming to demonstrate the importance of the role of women in society through science, demystifying gender stereotypes in the areas subject to the proposal. The regulations made to make the event viable, will present bonuses in their items to groups that present more than 50% of their girls members. The proposing institution has ample physical structures to house the event, having environments such as: gym, auditorium, laboratories, amphitheater, cafeterias, parking, library, living area, classrooms, language center and security. All environments meet accessibility standards. The institutional automotive vehicles will be available for the event to be feasible. An extensive information technology system will be available, as well as the professionals responsible for its operation. The multidisciplinary framework of the institution's servers will be broadly supported.</t>
  </si>
  <si>
    <t>Roberto Sílvio Frota de Holanda Filho</t>
  </si>
  <si>
    <t>https://app.dimensions.ai/details/grant/grant.7558332</t>
  </si>
  <si>
    <t>grant.7554643</t>
  </si>
  <si>
    <t>https://app.dimensions.ai/details/grant/grant.7554643</t>
  </si>
  <si>
    <t>grant.7437837</t>
  </si>
  <si>
    <t>83796</t>
  </si>
  <si>
    <t>Scandinavian multi-registry study of antiepileptic drug teratogenicity: the SCANA study</t>
  </si>
  <si>
    <t>Exposure to antiepileptic drugs (AEDs) during pregnancy increases the risk for major congenital malformations (MCM) and autism spectrum disorders (ASD).  However, most pregnant women on antiepileptic drugs have to continue medication use in pregnancy to avoid epileptic seizures.   Unfortunately many AED and AED combinations are not recommended in pregnancy due to lack of safety documentation. Most women on AEDs during pregnancy are advised to take a dose of folic acid 10 times higher than recommended for other women. It is not known if this reduces the harmful effects of AEDs on the child, or if the high dose may even be harmful for the mother.   We aim to investigate MCMs and ASDs after exposure to a high number of AEDs and AED combinations. We will also investigate if high dose folic acid modifies the risk of MCMs and ASD after AED exposure in the children and regarding long term and short term risks. We will also investigate the impact of environmental factors including low socio-economic status on risk of AED teratogenicity.   By linking three health registers: The medical birth registry, the prescription databases, the hospital registry as well as socio-economic data from Norway, Sweden and Denmark we will have a large and unique dataset.  The dataset will contain the information and the statistical power needed to investigate these issues.   The project is a collaboration between epilepsy and register scientists in Norway, Sweden and Denmark. The results will be published in high impact journals on open science platforms. They will contribute to individualized treatment of women with epilepsy and improved outcome for their children.</t>
  </si>
  <si>
    <t>2022-06-01</t>
  </si>
  <si>
    <t>Nils Erik Gilhus</t>
  </si>
  <si>
    <t>University of Bergen</t>
  </si>
  <si>
    <t>grid.7914.b</t>
  </si>
  <si>
    <t>https://app.dimensions.ai/details/grant/grant.7437837</t>
  </si>
  <si>
    <t>grant.7168514</t>
  </si>
  <si>
    <t>393191633</t>
  </si>
  <si>
    <t>Open Access Publishing 2018 - 2019 / Goethe University</t>
  </si>
  <si>
    <t>Goethe University Frankfurt is going to secure ways of open access publication for its staff by establishing a sustainable fund for support. Drawing on its own library's budget is sought to be combined with financial support from the DFG within an initial phase of the project. Only publications in quality controlled, peer reviewed and impact factor based journals will be considered for funding. This is just another initiative by Goethe University to pave the way for open science, as for instance being shown in the array of open journals published by the university library.</t>
  </si>
  <si>
    <t>Enrico Schleiff; Heiner Schnelling</t>
  </si>
  <si>
    <t>Institut für Molekulare Biowissenschaften</t>
  </si>
  <si>
    <t>http://gepris.dfg.de/gepris/projekt/393191633?language=en</t>
  </si>
  <si>
    <t>https://app.dimensions.ai/details/grant/grant.7168514</t>
  </si>
  <si>
    <t>grant.7157875</t>
  </si>
  <si>
    <t>1947139</t>
  </si>
  <si>
    <t>Understanding and Combatting the Effects of Food Variety in the "Hypermodern" Food Environment.</t>
  </si>
  <si>
    <t>The project will develop and evaluate social-psychological interventions to combat the health effects of consuming highly varied food products. Constrasting the empirical approach with public health guidelines on, for instance, portion size, the project will identify ways in which food variety interacts with food related cognitions, food intake and body weight. Quantitative analyses will be supported by secondary data linkages with large datasets such as the UK Biobank to identify factors associated with dietary variety and health outcomes of the population. Consistent with contemporary open science initiatives for the social sciences, all studies will be pre-registered and resulting data shared.</t>
  </si>
  <si>
    <t>2021-09-29</t>
  </si>
  <si>
    <t>Swansea University</t>
  </si>
  <si>
    <t>grid.4827.9</t>
  </si>
  <si>
    <t>http://gtr.rcuk.ac.uk/project/CFC2E9E5-9FF0-40DC-834C-C9094A086E35</t>
  </si>
  <si>
    <t>https://app.dimensions.ai/details/grant/grant.7157875</t>
  </si>
  <si>
    <t>grant.7147066</t>
  </si>
  <si>
    <t>BR/165/A1/TrIAS</t>
  </si>
  <si>
    <t>Tracking Invasive Alien Species: Building a data-driven framework to inform policy (TrIAS)</t>
  </si>
  <si>
    <t>PROJECT DESCRIPTION
Imagine a future where dynamically, from year to year, we can track the progression of alien species, identify emerging species, assess their current and future risk and inform policy in a timely, seamless, data-driven workflow. One that is built on open science and open data infrastructures. By using international biodiversity standards and facilities, such a workflow would ensure interoperability, repeatability and sustainability. Furthermore, this would make the process adaptable to future requirements in an evolving invasive species policy landscape both locally and internationally.
In recent years, Belgium has developed decision support tools to inform invasive alien species policy, including information systems, early warning initiatives and risk assessment protocols. However, the current workflows from biodiversity observations to IAS science and policy are slow, not easily repeatable, and their scope is often taxonomically, spatially and temporally limited. This is mainly caused by the diversity of actors involved and the closed, fragmented nature of the sources of these biodiversity data. The consequences are considerable knowledge gaps for invasive alien species research and policy.
We will leverage expertise and knowledge from nine former and current BELSPO projects and initiatives: Alien Alert, Invaxen, Diars, INPLANBEL, Alien Impact, Ensis, CORDEX.be, Speedy and the Belgian Biodiversity Platform.
The project will be built on two components: 1) The establishment of a data mobilization framework for alien species data from diverse data sources and 2) the development of data-driven procedures for risk evaluation based on risk modelling, risk mapping and risk assessment.
We will use facilities from the Global Biodiversity Information Facility (GBIF), standards from the Biodiversity Information Standards organization and expertise from Lifewatch to create and facilitate a systematic workflow. Alien species data will be gathered from a large set of regional, national and international initiatives, including citizen science with a wide taxonomic scope from marine, terrestrial and freshwater environments. Observation data will be funnelled in repeatable ways to GBIF. In parallel, a Belgian checklist of alien species will be established, benefiting from various taxonomic and project-based checklists foreseen for GBIF publication.
The combination of the observation data and the checklist will feed indicators for the identification of emerging species; their level of invasion in Belgium; changes in their invasion status and the identification of areas and species of concern that could be impacted upon by bioinvasions.
Data-driven risk evaluation of the identified emerging species will be supported by niche and climate modelling and consequent risk mapping using critical climatic variables for the current and projected future climate periods at high resolution. The resulting risk maps will complement risk assessments performed with the recently developed Harmonia+ protocol to assess the risks posed by emergent species to biodiversity and human, plant, and animal health.
The use of open data will ensure that interested stakeholders in Belgium and abroad can make use of the information we generate. By following the principles of open science we ensure anyone is free to adopt and adapt the workflow for different scenarios and regions. The checklist will be used nationally, but will also serve as the Belgian reference for international databases (IUCN - GRIIS, EASIN) and impact assessments (IPBES, SEBI). The workflow will be showcased through GEO BON, the Invasivesnet network and the COST Actions Alien Challenge and ParrotNet. The observations and outcomes of risk evaluations will be used to provide science-based support for the implementation of IAS policies at the regional, federal and EU levels. The publication of Belgian data and checklists on IAS is particularly timely in light of the currently ongoing EU IAS Regulation and its implementation in Belgium. By proving that automated workflows can provide rapid and repeatable production of information, we will open up this technology for other conservation assessments.</t>
  </si>
  <si>
    <t>Thomas Verleye; Ruben Van De Kerchove; Arnaud Monty; Luc Lens; Anne-Laure Jacquemart; Yvan Barbier; Sonia Vanderhoeven; Hilde Eggermont; Bert Van Schaeybroeck; Tim Adriaens; Gert Van Hoey; Sarah Welby; Quentin Groom</t>
  </si>
  <si>
    <t>National Botanic Garden of Belgium</t>
  </si>
  <si>
    <t>https://www.belspo.be/belspo/fedra/proj.asp?l=en&amp;COD=BR%2F165%2FA1%2FTrIAS</t>
  </si>
  <si>
    <t>https://app.dimensions.ai/details/grant/grant.7147066</t>
  </si>
  <si>
    <t>grant.7047963</t>
  </si>
  <si>
    <t>NNX17AE50G</t>
  </si>
  <si>
    <t>“Omics” Data Mining of the ISS Aspergillus fumigatus Strains in Elucidating Virulence Characteristics</t>
  </si>
  <si>
    <t>The proposed Aspergillus fumigatus data mining (AFDM) project is a ground-based hypothesis-driven research investigation, derived from analyzing the “omics” data deposited in the GeneLab Data System (GLDS) that would translate spaceflight derived data into new knowledge. As A. fumigatus is an opportunistic pathogen causing pathologies ranging from allergic asthma to invasive aspergillosis, we assessed several characteristics of the International Space Station (ISS) isolates in comparison to two experimentally established clinical isolates, Af293 and CEA10. Virulence assessment in a larval zebrafish model of invasive aspergillosis revealed both ISSFT-021 and IF1SW-F4 as significantly more lethal compared to both Af293 and CEA10. Additionally, both ISSFT-021 and IF1SW-F4 exhibited significantly greater resistance to UV254 doses when compared to clinical isolates. We propose to assess that the enhanced virulence of the two ISS strains is mediated in part by up-regulation of spore pigments as a protective response to enhanced radiation in space.   In addition to the “omics” data of the A. fumigatus strains deposited in the GLDS, the AFDM project will combine and compare the  ground-based omics data that are either publicly available or generated by the Principal Investigator’s lab. The AFDM project will contribute to the ROSbio NASA Research Announcement NNH16ZTT001N-GL research emphasis (Systems Biology Experimental Research Using the GeneLab Data System) by generating new “omics” data about the fungal biology and adding it to the GeneLab for the benefit of future open science-based investigations in Earth. This will enable development of rapid microbial monitoring systems, countermeasures, novel pharmaceutical compounds, vaccine production, etc. The translational research aspects of the AFDM project are focusing the high-priority recommendations of the National Research Council's (NRC) Decadal Survey (P1. Establish a microbial observatory program on the ISS to conduct long-term, multigenerational studies of microbial population dynamics).   The AFDM project will address specific NASA space biology-related questions by (a) investigating spaceflight omics data with specific aims to benefit human health (Aims 1 and 2), (b) addressing effects of spaceflight conditions on dynamics of microbes (fungi) with respect to cell processes such as understanding physiological responses (secondary metabolite production, Aims 2 and 3), UV resistance (Aim 3), and to the multiple stimuli encountered in spaceflight environments, and (c) characterizing the molecular responses in space grown fungi to pathogenesis (Aim 4). The objective is to provide NASA’s Space Biology program with “omics” information on how alterations in gravity affect genetic, mutational, metabolomic, and virulence characteristics in fungal species.   By datamining the “omics” of two ISS A. fumigatus strains, we will address the NASA’s Space Biology Program science element (microbiology) and its guiding questions: (a) How the genetic, molecular, and biochemical processes of the ISS A. fumigatus strains are influenced by the space environment and (b) What systems biology mechanisms and pathways are responsible for the enhanced virulence in ISS isolates (NASA Task report 2016; Bacterial, Archaeal, &amp; Fungal Diversity of the ISS--HEPA Filter System; 19-12829-27 under Task Order NNN13D111T; Principal Investigator Kasthuri  Venkateswaran) when compared to the well characterized clinical isolates. In the Aspergillus fumigatus datamining (AFDM) project, we are mining the “omics” data generated and deposited in the NASA GeneLab. In addition, we are performing biological research intended at advancing future human exploration missions. The AFDM project is related to fundamental research–gaining knowledge of spaceflight alterations in the fungi isolated from ISS to improve life on Earth. Understanding the molecular mechanisms in the spaceflight fungi might reveal the presence of potential stress-induced biomolecules that are essential to adapt to microgravity conditions. Such stress-induced biological system modifications could be identified and applied (early diagnostics and superior countermeasure development) to improve human health in immunocompromised subjects on Earth (children, the aged, and people living in closed systems, etc.), as well as recognize secondary metabolites that are useful compounds for the biotech industry (antibacterial, novel pharmaceuticals, etc.). Similarly, identification of stress-induced biomolecules that are antimicrobials will facilitate maintaining crew health and their closed habitat system for the future human exploration.   The AFDM project is focusing on:  a.       research aimed toward enabling the future of human exploration and  b.       on specific Earth-based disease (aspergillosis) pathways to gain insight from spaceflight “omics” data that may lead to new knowledge, treatments, and rapid diagnostic methods that will also improve life on Earth.   The outcome of the AFDM project will serve “dual-use” (Earth and space) purpose by investigating the common underlying molecular networks, pathways, and mechanisms of life in space-exposed fungi (and compare with Earth counterparts), which are important to understanding human health and environment in space, and will translate space-derived knowledge to address specific human health conditions and environments here on Earth. Therefore, spaceflight fungal “omics” data and ground-based investigations with direct translational research connections of the AFDM project will directly address the important priority of the NASA Space Biology mission. Summary. Two Aspergillus fumigatus strains, ISSFT-021 and IF1SW-F4, were isolated from a HEPA filter and cupola wall of the International Space Station (ISS). As A. fumigatusis is an opportunistic pathogen causing pathologies ranging from allergic asthma to invasive aspergillosis, we assessed several characteristics of the ISS isolates in comparison to two experimentally established clinical isolates, Af293 and CEA10. Virulence assessment in a larval zebrafish model of invasive aspergillosis revealed both ISSFT-021 and IF1SW-F4 as significantly more lethal compared to both Af293 and CEA10 (Knox  BP,  Blachowicz  A,  Palmer  JM,  Romsdahl  J,  Huttenlocher  A,  Wang  CC,  Keller  NP, Venkateswaran K. Aspergillus fumigatusisolates from air and surfaces of the International Space Station. mSphere. 2016 Oct 26;1(5):e00227-16). Additionally, both ISSFT-021 and IF1SW-F4 exhibited significantly greater resistance to UV254 doses when compared to clinical isolates (Blachowicz A, Knox BP, Romsdah lJ, Palmer JM, Huttenlocher A, Wang CCC, Keller NP, Venkateswaran K. 2016. Characterization of Aspergillus fumigatus isolated from air and surfaces of the International Space Station, 13th European Conference on Fungal Genetics, Paris, France, April 3-6, 2016). We hypothesized that the enhanced virulence of the two ISS strains is mediated in part by up-regulation of spore pigments as a protective response to enhanced radiation in space. Four spore pigments are known to contribute to virulence or toxicity (e.g., DH melanin, endocrocin, trypacidin, and fumigaclavine) and DH melanin is critical for UV protection for the fungus (the other pigments have not been assessed). The following two approaches were taken to address this hypothesis:   Spore pigments contribute to UV protection and virulence depending on fungal strain. We created an isogenic set of 6 strains differing only in presence of the synthase gene required to produce one spore metabolite and determined UV radiation sensitivity.   Enhanced UV resistance in evolution test. A controlled evolution study during which conidia of Af293 are exposed to sub-lethal doses of UV-C for 25 generations was conducted.  We presented a research poster titled “Investigation of enhanced virulence mechanisms in Aspergillus fumigatus isolates from the International Space Station” at the 30th Fungal Genetics Conference held in Pacific Grove, CA from March 12-17, 2019. Blachowicz A, Raffa N, Knox BP, Huttenlocher A, Keller NP, Venkateswaran K, Wang CCC. 2019. Investigation of enhanced virulence mechanisms in Aspergillus fumigatus isolates from the International Space Station. Fungal Genetics Conference, Asilomar, Ca.  [Ed. note: compiled with PI approval from PI's final report submitted March 2019]</t>
  </si>
  <si>
    <t>2017-02-01</t>
  </si>
  <si>
    <t>Nancy Keller; Kasthuri Venkateswaran</t>
  </si>
  <si>
    <t>University of Wisconsin System</t>
  </si>
  <si>
    <t>University of Wisconsin System; Jet Propulsion Lab</t>
  </si>
  <si>
    <t>grid.28803.31; grid.211367.0</t>
  </si>
  <si>
    <t>https://taskbook.nasaprs.com/Publication/index.cfm?action=public_query_taskbook_content&amp;TASKID=12067</t>
  </si>
  <si>
    <t>https://app.dimensions.ai/details/grant/grant.7047963</t>
  </si>
  <si>
    <t>06 Biological Sciences; 06 Biological Sciences; 0604 Genetics; 0605 Microbiology</t>
  </si>
  <si>
    <t>grant.7031755</t>
  </si>
  <si>
    <t>18-41-06003</t>
  </si>
  <si>
    <t>Karlsruhe-Russian Astroparticle Data Life Cycle Initiative.</t>
  </si>
  <si>
    <t>The project will address the problem of management of contemporary scientific data.  
Nowadays the exponential growth of the amount of experimental data can be observed. While there was 1-10 Tb of data per year in astrophysics 10-15 years ago, new experimental facilities generate data sets ranging in size from 100’s to 1000's of terabytes per year. It can be illustrated by a growth of the amount of data acquired by satellites. While the Integral satellite [http://sci.esa.int/integral] downloaded to the ground 1.2 Gb of data per day in 2002, now the Gaia spacecraft (2013) transfers about 5 Gb of data per day. The other example is the ground-based experiment LSST [https://www.lsst.org], providing over 3 gigapixels per image with an exposure every 15 seconds. It is expected to take ~10 petabytes of information per year. 
These trends give rise to a number of emerging issues of big data management. It's obvious that various activities must be performed continually across all stages of the data life cycle to help support effective data man agement (see an example in https://pubs.usgs.gov/of/2013/1265/pdf/of2013-1265.pdf): the collection and storage of data, its processing and analysis, refining the physical model, making preparations for publication, and data reprocessing taking refinement into account. An important topic for modern science in general and astroparticle physics in particular is open science, the model of free access to data (e.g. Paul A. David, Industrial and Corporate Change, Volume 13, Number 4, pp. 571–589; http://ec.europa.eu/research/openscience/index.cfm): data are accessible not solely to collaboration members but to all levels of an inquiring society, amateur or professional. This approach is especially important in the age of Big Data, when a complete analysis of the experimental data cannot be performed within one collaboration.  
The present project will strive to develop an open science system to be able to collect, store, and analyze astrophysical data having the TAIGA [http://taiga-experiment.info] and KASCADE [https://web.ikp.kit.edu/KASCADE] experiments as the examples. 
The novelty of the proposed approach can be seen in developing integrated solutions including: 
* development and adaptation of distributed data storage algorithms and techniques with a common meta-catalog to provide a common information space of the distributed repository; 
* development and adaptation of data transmission algorithms as well as simultaneous data transmission from several data repositories thus significantly reducing load time; 
* development of machine-learning techniques for identifying mass groups of particles and their properties in a fully remote access mode; 
* installation of the KCDC-based prototype system of Big Data analysis and exporting the experimental data from KASKADE and TAIGA for testing technology of data life cycle management.  
We will also create an educational system on the HubZero platform [https://hubzero.org] dedicated to astroparticle physics.  
This is an innovative approach that will be used in astroparticle physics research for the first time. 
Plans are underway to expand the number of experiments by exporting data from other scientific collaborations, it will rapidly advance the research of fundamental properties of matter and the universe. 
It's noteworthy that the suggested approach can be used not only in the specified field of science but also adapted to other scientific disciplines.</t>
  </si>
  <si>
    <t>Alexander Kryukov</t>
  </si>
  <si>
    <t>http://www.rscf.ru/en/enprjcard?rid=18-41-06003</t>
  </si>
  <si>
    <t>https://app.dimensions.ai/details/grant/grant.7031755</t>
  </si>
  <si>
    <t>grant.6908846</t>
  </si>
  <si>
    <t>J7-8280 (B)</t>
  </si>
  <si>
    <t>Resources, methods and tools for the understanding, identification and classification of various forms of socially unacceptable discourse in the information society (basic research project)</t>
  </si>
  <si>
    <t>Socially unacceptable discourse, such as hate, discriminatory, offensive or threatening speech is by no means a new phenomenon. It has, however, recently gained significant momentum due to a number of substantial societal, cultural and economic changes. Furthermore, the boom of the information-communication technology and the speed at which information is spread on the Internet have given such discourse practices an unprecedented reach and impact that can only be studied and efficiently mitigated with interdisciplinary methods and automatic approaches.The project combines state-of-the-art quantitative and qualitative multidisciplinary approaches which will be employed to investigate the use of socially unacceptable discourse in its sociocultural context. The use of novel data-driven approaches on unstructured and semi-structured data will move the frontiers of the traditional humanities and social sciences. As a side-effect, the project will also support the development of the new field of Digital Humanities and Social Sciences, which combines tools and methods from computer science with those of humanities and social sciences.In the scope of the project we will construct large corpora of Slovene computer mediated communication in general and socially unacceptable discourse in particular, which will serve as the basis for our empirically based research. The collected corpora will be highly structured and their texts linguistically processed as well as enriched with various metadata.We will develop a typology of socially unacceptable discourse and its targets, and manually annotate a representative sample of texts with this typology. This will result in a gold-standard dataset for researching such communication. By using machine learning techniques on this dataset, an automatic method to flag and categorise SUD texts and their targets will be developed and applied to the compiled corpora.Interdisciplinary sociolinguistic analyses will be performed on the basis of the collected and processed resources, focusing on migrants and Islamophobia, homophobia and gay rights, and sexism and misogyny. We will use the methodologies and instruments of corpus linguistics, critical discourse analysis and inferential statistics. These approaches will be supplemented with a corpus analysis of legal aspects of socially unacceptable discourse and surveys on its the perception in the Slovene society.The project will organise an international interdisciplinary workshop and publish a monograph. It is important to note that the project will enable free and open access to the research results through the research infrastructure CLARIN.SI and the Social Science Data Archive. The research data will consist of the developed language resources and software. All legal and ethical issues with regard to personal data distribution will be taken into account. Through this, the project will also support the move to open science, enabling reproducibility of its research results.</t>
  </si>
  <si>
    <t>2017-01-05</t>
  </si>
  <si>
    <t>Tomaž Erjavec; Andrej Motl; Šalamon Neža Kogovšek; Vojko Gorjanc; Igor Mozetič; Jaka Čibej; Jernej Berzelak; Jasmina Ovčak; Irena Salmič; Maja Bitenc; Dejan Jontes; Jakob Lenardič; Darja Fišer; Vasja Vehovar; Nikola Ljubešić; Veronika Bajt</t>
  </si>
  <si>
    <t>Peace Institute- Institute for Contemporary Social and Political Studies</t>
  </si>
  <si>
    <t>Peace Institute- Institute for Contemporary Social and Political Studies; Jožef Stefan Institute; University of Ljubljana</t>
  </si>
  <si>
    <t>grid.457119.f; grid.11375.31; grid.8954.0</t>
  </si>
  <si>
    <t>Slovenia; Slovenia; Slovenia</t>
  </si>
  <si>
    <t>Slovenian Research Agency</t>
  </si>
  <si>
    <t>http://www.sicris.si/search/prj.aspx?lang=eng&amp;id=12545</t>
  </si>
  <si>
    <t>https://app.dimensions.ai/details/grant/grant.6908846</t>
  </si>
  <si>
    <t>2004 Linguistics; 1608 Sociology; 0801 Artificial Intelligence and Image Processing; 20 Language, Communication and Culture; 16 Studies in Human Society; 08 Information and Computing Sciences</t>
  </si>
  <si>
    <t>grant.6770101</t>
  </si>
  <si>
    <t>TA/00/06</t>
  </si>
  <si>
    <t>Optimal innovation policy and infrastructure (OIBI)</t>
  </si>
  <si>
    <t>Issues
Innovation is gradually shifting toward fully enclosed private property regimes. Under the older commons regime, much of scientific knowledge and innovative discovery was freely available in the public domain (open science). Given the public good nature of those discoveries and information, research was publicly funded. Today, much of that information is subjected to increased protection of intellectual property laws, which has served to gradually shift the balance toward the privatization of research (proprietary science). Research is frequently conducted on a competitive basis by research institutions and private firms. Whenever possible, the results of such research are generally patented, licensed or traded in the marketplace. This allows research firms and institutions to capture some of the value of their discoveries, with increased incentives for valuable research.
Despite the obvious incentives for technological and scientific innovation, there is growing concern that, by raising the costs of access, the increased numbers of patents on broad research may have the unintended side effect of slowing down the pace of scientific progress. The transition from commons to privatization, while beneficial in terms of the creation of private incentives for research, generates a gradual proliferation of exclusion rights into innovative discovery.
In particular, broad patents on fundamental inventions (upstream research) may discourage applied (downstream) research, such as the development of important medical products. Due to the complementary nature of innovation, downstream developers need to acquire upstream licenses from several upstream patent holders. When this bargaining process fails society incurs significant deadweight losses.
For instance, it has been argued that granting too many patent rights in biomedical research may delay the discovery and production of life-saving products. Product developers are often faced with a difficult decision. Before they can develop new products and bring them to the market, they frequently need to solicit licenses from various patent holders.
Hypotheses
This study will provide insight into concerns regarding the impact of negative effects of patents in cumulative technologies and foundational discoveries, i.e. that exclusive reliance on property rights limit the use of these discoveries in subsequent discovery and consequently reduce the pace of innovation Specifically, we will examine the conditions under which patents have the counterproductive effects on applied research and follow up innovation.
First, our research will empirically examine a number of sub-questions:
(1)	Do patents stimulate particular types of research at the expense of slowing down other types of research. This research questions entails a number of empirical sub-elements:
a.	What type of research is stimulated most strongly by the current legal environment (patent law, court decisions) and innovation policies (grants, institutional design)?
b.	What type of obstacles do downstream developers face?
(2)	How and to what extent do market actors manage these problems? Does proprietary innovation foster market concentration? Do firms engage in patent infringing activities; do they invent around patents?
Next, the proposed study will look into the proper role of the government in the development and encouragement of a knowledge-based economy in Belgium. This segment contains two sub-levels:
(3)	What are the available policy options to realign research incentives?
(4)	What is the relevant role of the government in supporting or supplanting market forces in innovation markets (public regulation or public-private partnerships, etc).
Aims
This study will provide insight into the most important questions facing the development and encouragement of a knowledge-based economy in Belgium: To what extend are researcher encouraged to conduct innovate work? Is the market providing the right incentives or does proprietary research also create distortions? Is current research invention incentives sufficient or is government intervention required?
While answering these questions empirically and unveiling the existing institutional obstacles to research incentives, our study will offer suggestions as to the appropriate role of the government in encouraging innovation.
Methodology
The present study will combine scientific input from psychologists, economists and lawyers. An interdisciplinary approach is necessary because of the nature of research into innovation and incentives to innovate. The basic strategy underlying this project consists of a ‘double check’ of economic and psychological variables. On the one hand, the researchers will gather econometric data on transaction costs, strategic behavior, market structure and behavioral effects in order to get an accurate view on the impact of the parameters of innovation. On the other hand, they will ask respondents from the field to what extent they believe that these economic and legal parameters are indeed important and to what extent these values need to be optimized in order to ensure (upward and downward) innovation. A survey of field actors is important for a number of reasons. Input by relevant actors aids participation and involvment of the industry and heightens complience in later stages. It ensures completeness and allows us to test the realism of the innovation prediction model. Furthermore, it allows us to integrate subjective factors such as perception, cognition heurisitics, and beliefs - all of which are crucial psychological; factors that influence decision making.
Available economic data includes the presence of one or multiple patents covering different components of the project, the likelihood of successfully completing a project, the commercial value of the prospective end products, the transaction costs associated with gaining access to one or multiple patents, the exact nature of these patents, etc. On the basis of this data we model how these variables predict innovative behavior. On the basis of this innovation forecast model, we will draw policy implications (e.g. changes in the patent system, conditions in research grants, competition and innovation policy) and evaluate alternative options such as public-private partnerships.
The psychological data will be gathered by conducting anonymous surveys with all relevant market actors (i.e., biotech firms, technology transfer officers, intellectual property  attorneys, government and trade association personnel, scientists, and managers from different pharmaceutical firms and biotech firms as well as university researchers). In the first wave, this survey will probe the subjective importance of each of the economic variables previously mentioned, as well as the optimal value of each of these variables for upward and downward innovation to occur and the appropriateness of various policy implications. In the second wave of the survey the same respondents will be invited to address the major conclusions drawn from our economic model.</t>
  </si>
  <si>
    <t>2005-12-01</t>
  </si>
  <si>
    <t>2007-11-30</t>
  </si>
  <si>
    <t>Francesco Parisi; Johan Albrecht; Alain Van Hiel; Ben Depoorter</t>
  </si>
  <si>
    <t>https://www.belspo.be/belspo/fedra/proj.asp?l=en&amp;COD=TA%2F00%2F06</t>
  </si>
  <si>
    <t>https://app.dimensions.ai/details/grant/grant.6770101</t>
  </si>
  <si>
    <t>1402 Applied Economics; 1801 Law; 1605 Policy and Administration; 1503 Business and Management; 14 Economics; 18 Law and Legal Studies; 16 Studies in Human Society; 15 Commerce, Management, Tourism and Services</t>
  </si>
  <si>
    <t>grant.6757206</t>
  </si>
  <si>
    <t>13-07-06054</t>
  </si>
  <si>
    <t>Научный проект организации и проведения пятнадцатой Всероссийской научной конференции «Электронные библиотеки: перспективные методы и технологии, электронные коллекции». RCDL-2013.</t>
  </si>
  <si>
    <t>Scientific project of the organization and holding of the fifteenth All-Russian scientific conference "Digital libraries: advanced methods and technologies, electronic collections". RCDL-2013.</t>
  </si>
  <si>
    <t>Развитие технологий электронных библиотек становится всё более существенным для совершенствования стандартов науки, экономики, образования, здравоохранения и качества жизни вообще. Научные электронные библиотеки играют важную роль в реализации активно поддерживаемых научным сообществом инициатив открытого доступа к результатам исследований, в формировании открытой науки. Интенсивно развивающаяся в разных странах деятельность по цифровому сохранению информа ции, накопленной человечеством о Земле, Вселенной, Науке, Литературе, Искусстве, Окружающей среде, Человеке, способствует формированию глобальных репозиториев представления знаний и данных. Серия Всероссийских научных конференций RCDL, труды которых представлены на сайте rcdl.ru, нацелена на формирование российского корпуса международного сообщества учёных, развивающих это научное направление. Научный уровень конференций RCDL обеспечивается: участием в работе программного комитета ведущих российских и зарубеж ных специалистов по тематике конференций; конкурсным отбором расширенных тезисов докладов (каждая работа незави симо рецензируется тремя экспертами); доработкой статей авторами на основе результатов рецензиро вания до качественного издания текста доклада в трудах конференции; ответственностью авторов за качество статей и презентаций, связанной с размещением в свободном доступе в Вебе; двуязычным представлением докладов (доклад либо презентация на английском языке), облегчающим восприятие зарубежными коллегами; поддержкой молодых ученых – участников конференции (компенсация расходов, награждение лучших, научное наставничество).</t>
  </si>
  <si>
    <t>The development of digital library technologies is becoming increasingly important for improving the standards of science, economics, education, health and the quality of life in general. Scientific electronic libraries play an important role in the implementation of initiatives of open access to research results actively supported by the scientific community, in the formation of an open science. The intensive development in various countries of digital preservation of information accumulated by mankind on the Earth, the Universe, Science, Literature, Art, Environment, Man, contributes to the formation of global repositories of knowledge and data representation. A series of All-Russian scientific conferences RCDL, whose works are on the site rcdl.ru, is aimed at forming the Russian corps of the international community of scientists developing this scientific direction. The scientific level of RCDL conferences is provided by: participation in the work of the program committee of leading Russian and foreign specialists in the field of conferences; Competitive selection of extended abstracts of papers (each work is independently peer reviewed by three experts); Completion of the articles by the authors on the basis of the results of the review to the qualitative publication of the text of the report in the proceedings of the conference; Responsibility of the authors for the quality of articles and presentations related to free access in the Internet; Bilingual presentation of reports (report or presentation in English), facilitating the perception of foreign colleagues; Support of young scientists - participants of the conference (compensation of expenses, rewarding of the best, scientific mentoring).</t>
  </si>
  <si>
    <t>G.L. Shamatonova</t>
  </si>
  <si>
    <t>Russian Foundation for Basic Research</t>
  </si>
  <si>
    <t>http://www.rfbr.ru/rffi/ru/project_search/o_1911471</t>
  </si>
  <si>
    <t>https://app.dimensions.ai/details/grant/grant.6757206</t>
  </si>
  <si>
    <t>grant.6662904</t>
  </si>
  <si>
    <t>84109</t>
  </si>
  <si>
    <t>ReiGN - Open Science put into Action</t>
  </si>
  <si>
    <t>2017-01-02</t>
  </si>
  <si>
    <t>Øystein Holand</t>
  </si>
  <si>
    <t>Norwegian University of Life Sciences</t>
  </si>
  <si>
    <t>grid.19477.3c</t>
  </si>
  <si>
    <t>https://app.dimensions.ai/details/grant/grant.6662904</t>
  </si>
  <si>
    <t>grant.5412158</t>
  </si>
  <si>
    <t>02-07-90075</t>
  </si>
  <si>
    <t>Открытая научная информационная система на базе электронного журнала</t>
  </si>
  <si>
    <t>Open Science Information System based on the electronic journal</t>
  </si>
  <si>
    <t>1.5. Предлагается проект создания открытой функционирующей в сети Интернет научной информационной системы по физико-химической газодинамике, базирующейся на электронном журнале по соответствующей тематике. Система основана на описании структуры знаний по физико-химической газодинамике с помощью XML схемы. Предполагается, что такой подход позволит отслеживать в системе эволюцию научного знания путем постоянной доработки этой схемы и создания альтернативных схем. Журнал служит в первую очередь как трибуна для широкого обсуждения заинтересованной научной общественностью представления физико-химической газодинамики вс промощью закладываемой в систему схемы. Кроме того, он является источником новой информации по этой науке, поступающей непосредственно в электронной форме, что существенно облегчает наполнение и сопровождение системы.</t>
  </si>
  <si>
    <t>1.5. It proposed a project to create an open-functioning Internet research information system for physical and chemical gas dynamics, based on an electronic magazine on relevant topics. The system is based on the description of the structure of knowledge of the physical and chemical gas dynamics using XML Schema. It is expected that this approach will allow the system to keep track of the evolution of scientific knowledge through constant refinement of this scheme and the creation of alternative schemes. The magazine serves primarily as a platform for a broad discussion concerned scientific community representation physicochemical gas dynamics promoschyu entirely mortgaged to the circuit system. Furthermore, it is a source of new information on the science received directly in electronic form, which facilitates the filling and maintenance of the system.</t>
  </si>
  <si>
    <t>2002-01-01</t>
  </si>
  <si>
    <t>2002-12-31</t>
  </si>
  <si>
    <t>E.G. Kolesnichenko</t>
  </si>
  <si>
    <t>http://www.rfbr.ru/rffi/ru/project_search/o_214731</t>
  </si>
  <si>
    <t>https://app.dimensions.ai/details/grant/grant.5412158</t>
  </si>
  <si>
    <t>grant.5396702</t>
  </si>
  <si>
    <t>05-05-74788</t>
  </si>
  <si>
    <t>Участие в Первой открытой научной конференции "Наука о биоразнообразии и ее вклад в процветание человечества"</t>
  </si>
  <si>
    <t>Participation in the First Open Science Conference "Science on biodiversity and its contribution to the prosperity of mankind"</t>
  </si>
  <si>
    <t>Конференция посвящена актуальному и активно развиваемому направлению - изучению биоразнообразия,  экосистем и окружающей среды, а также их изменений в результате природных и антропогенных воздействий. В числе организаторов конференции - Международный совет научных союзов (ICSU), Организация Объединенных Наций по вопросам образования, науки и культуры (UNESCO), Международная программа по биоразнообразию (DIVERSITAS), Мексиканский национальный университет.
На конференции будут представлены последние достижения в этой области и намечены пути развития науки о биоразнообразии и об изменяющейся природной среде на перспективу. Ведущие специалисты приглашены прочитать восемь пленарных лекций, посвященных обзору новейших достижений в области их научных интересов.
Будет сделано более двухсот стендовых сообщений по заявленным темам. В ходе работы конференции будут установлены широкие контакты между учеными. 
Одним из важнейших антропогенных воздействий на биосферу является загрязнение атмосферы выбросами промышленных предприятий и транспорта, а также изменения климата. Лишайники являются организмами, чувствительными к загрязнению атмосферы, поэтому они традиционно используются в качестве индикаторов этого загрязнения. В последние годы, в основном в России, развивается направление мониторинга
глобальных климатических изменений с помощью  показателей состояния сообществ лишайников, основанных на их видовом разнообразии. Предполагаемый устный доклад содержит результаты, полученные при выполнении ряда грантов РФФИ и других конкурсных проектов и программ.</t>
  </si>
  <si>
    <t>Conference devoted to the relevance and rapidly developing areas - the study of biodiversity, ecosystems and the environment as well as their changes as a result of natural and anthropogenic influences. Among the organizers of the conference - the International Council of Scientific Unions (ICSU), the United Nations Educational, Scientific and Cultural Organization (UNESCO), the International Programme on biodiversity (DIVERSITAS), National University of Mexico.
The conference will present the latest achievements in this field and the ways of development of science on biodiversity and on the changing environment in the future. Leading experts are invited to read the eight plenary lectures on the review of the latest achievements in the field of their research interests.
more than two hundred poster presentations on the stated topics will be done. During the conference will be established extensive contacts among scientists.
One of the major human impacts on the biosphere is the air pollution emissions from industrial enterprises and transport, as well as climate change. Lichens are organisms sensitive to pollution of the atmosphere, so they have traditionally been used as indicators of contamination. In recent years, primarily in Russia, developed monitoring direction
global climate change with the help of state indicators lichen communities, based on their species diversity. Estimated oral report contains the results obtained in carrying out a number of RFBR grants and other competitive projects and programs.</t>
  </si>
  <si>
    <t>G.E. Insarov</t>
  </si>
  <si>
    <t>http://www.rfbr.ru/rffi/ru/project_search/o_280160</t>
  </si>
  <si>
    <t>https://app.dimensions.ai/details/grant/grant.5396702</t>
  </si>
  <si>
    <t>grant.5395283</t>
  </si>
  <si>
    <t>06-05-74610</t>
  </si>
  <si>
    <t>Участие в научной конференции: “HOLIVAR2006 Open Science Meeting Natural Climate Variability and Global Warming” (Естественная вариабельность климата и глобальное потепление)</t>
  </si>
  <si>
    <t>Participation in the conference: "HOLIVAR2006 Open Science Meeting Natural Climate Variability and Global Warming" (Natural climate variability and global warming)</t>
  </si>
  <si>
    <t>Конференция HOLIVAR2006 Natural Climate Variability and Global Warming будет проводится 12-15 июня 2006 года в Лондоне (Англия). Тема конференции посвящена злободневному вопросу современности касающемуся глобального потепления климата Земли и причинам его вызывающим. На конференции будут обсуждаться вопросы как и почему изменяются естественные климатические системы, будет дана оценка относительной важности естественных процессов и влияния человека в объяснении причин глобального потепления. В программе конференции будут представлены доклады 12 ключевых лекторов, 4 постерных сессии и дискуссионная панель организованные по следующим темам:
	Тема 1: Тысячелетняя шкала времени (председатель: Bernd  Zolitschka)
	Тема 2:  Десятилетние и вековые шкалы времени (председатель: Jonathan Holmes)
	Тема 3:  Вариабельность климата за последние 2000 лет (председатель: Heinz Wanner)
	Тема 4:  Быстрые гидрологические изменения (председатель: Ingemar Renberg)</t>
  </si>
  <si>
    <t>Conference HOLIVAR2006 Natural Climate Variability and Global Warming will be held June 12-15, 2006 in London (England). The theme of the conference is devoted to the burning question of our time concerning the global warming the Earth's climate and the reasons causing it. The conference will focus on how and why climate change natural systems will assess the relative importance of natural processes and human impact in explaining the causes of global warming. The conference program will feature reports 12 key speakers, 4 poster session and discussion panel organized on the following topics:
Topic 1: The thousand-year timescale (chairman: Bernd Zolitschka)
Theme 2: Ten-year and century time scale (chairman: Jonathan Holmes)
Theme 3: The variability of climate over the past 2000 years (chairman: Heinz Wanner)
Theme 4: Quick hydrological changes (Chair: Ingemar Renberg)</t>
  </si>
  <si>
    <t>2006-01-01</t>
  </si>
  <si>
    <t>2006-12-31</t>
  </si>
  <si>
    <t>T.A. Bliakharchuk</t>
  </si>
  <si>
    <t>http://www.rfbr.ru/rffi/ru/project_search/o_291002</t>
  </si>
  <si>
    <t>https://app.dimensions.ai/details/grant/grant.5395283</t>
  </si>
  <si>
    <t>grant.5391208</t>
  </si>
  <si>
    <t>05-05-74770</t>
  </si>
  <si>
    <t>Участие в Открытой научной конференции "Глобальные изменения в горных регионах" (Open Science Conference "Global Change in Mountain Regions")</t>
  </si>
  <si>
    <t>Participation in the Open Science Conference "Global Change in Mountain Regions" (Open Science Conference "Global Change in Mountain Regions")</t>
  </si>
  <si>
    <t>Открытая Научная Конференция «Глобальные изменения в горных регионах» организуется в рамках проекта Global Change in Mountain Regions (GLOCHAMORE), финансируемого Европейской Комиссией через программу Устойчивое развитие, Глобальные изменения и Экосистемы (Sixth Framework Programme on Sustainable Development, Global Change and Ecosystems), и координируемого Горной Исследовательской Инициативой (MRI), Берн, Швейцария и Венским Университетом, Австрия.
Цели конференции: 1) анализ результатов прошлых и текущих фундаментальных исследований воздействий глобальных изменений в горных регионах мира, разработка интегрирующей исследовательской горной стратегии, учитывающей глобальные проблемы 21 века; 2) выработка стратегии для проведения долгосрочных исследований глобальных изменений в горных биосферных заповедниках мира.
В программе конференции 17 отдельных тем, включающих природные и социальные аспекты глобальных климатических и социально-экономических изменений. Они будут обсуждаться на пленарных заседаниях, сессиях и постерной сессии. 
Тезисы Р.Г. Грачевой и М. К. Николовой «Land use change and its consequences in the West Caucasus, Georgia, and East Stara Planina, Bulgaria» («Изменения землепользования и их последствия на Западном Кавказе, Грузия, и Восточной Стара Планине, Болгария”) приняты в качестве гласного доклада на сессии “Changes in land uses and economiсs”.</t>
  </si>
  <si>
    <t>Open Science Conference "Global Change in Mountain Regions" is organized in the framework of Global Change in Mountain Regions (GLOCHAMORE), funded by the European Commission through the program Sustainable development, global change and ecosystems (Sixth Framework Programme on Sustainable Development, Global Change and Ecosystems), and coordinated by the Mountain Research Initiative (MRI), Bern, Switzerland, and the University of Vienna, Austria.
Objectives of the conference: 1) analysis of past and current fundamental research impacts of global change in mountain regions of the world, the development of research integrating mining strategy, taking into account the global challenges of the 21st century; 2) develop a strategy for long-term studies of global change in mountain biosphere reserves in the world.
The conference program included 17 separate topics, including natural and social aspects of global climate and socio-economic changes. They will be discussed in plenary sessions and a poster session.
Abstracts RG Grachev and MK Nikolova «Land use change and its consequences in the West Caucasus, Georgia, and East Stara Planina, Bulgaria» ( «Land-use changes and their consequences in the Western Caucasus, Georgia and Eastern Stara Planina, Bulgaria") adopted vowel as a report at the session "Changes in land uses and economiss".</t>
  </si>
  <si>
    <t>R.G. Gracheva</t>
  </si>
  <si>
    <t>http://www.rfbr.ru/rffi/ru/project_search/o_277014</t>
  </si>
  <si>
    <t>https://app.dimensions.ai/details/grant/grant.5391208</t>
  </si>
  <si>
    <t>grant.5365784</t>
  </si>
  <si>
    <t>09-04-08096</t>
  </si>
  <si>
    <t>Участие в 3-м открытом научном симпозиуме ГЛОБЭК "Морские экосистемы: от функционирования к прогнозу"</t>
  </si>
  <si>
    <t>Participation in the 3rd Symposium GLOBEC Open Science "Marine ecosystems: from the functioning of the forecast"</t>
  </si>
  <si>
    <t>Конференция является кульминацией международной программы ГЛОБЭК (GLOBEC – Global Ocean Ecosystem Dynamics), направленной на формирование более глубокого фундаментального понимания функционирования морских экосистем. Цель усилий научного сообщества в данном направлении – возможность прогноза событий в живых системах и разработка подходов к управлению ими в условиях глобальных изменений климата. Основные темы конференции звучат так:
Достижения ГЛОБЭК к настоящему времени. Структура, функционирование морских экосистем и внешние воздействия на них. Мониторинг и прогноз процессов в сообществах морских организмов. Управление экосистемами. Исследование морских экосистем: планы на будущее.
В секции "Фенология и жизненные циклы планктона в меняющемся климате: исследования и прогноз", в котором принимает участие заявитель будут обсуждены следующие вопросы. Влияние климатических изменений на фенологию планктонных сообществ (период массового развития фитопланктона, пик численности и биомассы зоопланктона, сезонная сукцессия видов). Связь фенологических изменений в планктоне с изменениями на других трофических уровнях (в том числе на уровне рыб-планктонофагов). Адаптации организмов к климатическим изменениям. Новые статистические подходы к изучению морских трофических сетей.</t>
  </si>
  <si>
    <t>The conference is the culmination of an international program GLOBEC (GLOBEC - Global Ocean Ecosystem Dynamics), aimed at forming a deeper fundamental understanding of the functioning of marine ecosystems. The goal of the efforts of the scientific community in this direction - the ability to forecast events in living systems and the development of approaches to management in the context of global climate change. Main topics of the conference are as follows:
GLOBEC Achievements to date. Structure, functioning of marine ecosystems and external influences on them. Monitoring and forecast processes in communities of marine organisms. Ecosystem management. Marine Ecosystems Research: plans for the future.
In the section "phenology and life cycles of plankton in a Changing Climate: Research and Forecast," which takes the applicant attended the following issues will be discussed. The impact of climate change on phenology of plankton communities (phytoplankton mass development period, the number of peak and biomass of zooplankton, seasonal succession of species). Contact phenological changes in the plankton with changes at other trophic levels (including at the level of planktonofagov fish). Adaptation to climate change. New statistical approaches to the study of marine food webs.</t>
  </si>
  <si>
    <t>N.V. Usov</t>
  </si>
  <si>
    <t>http://www.rfbr.ru/rffi/ru/project_search/o_342836</t>
  </si>
  <si>
    <t>https://app.dimensions.ai/details/grant/grant.5365784</t>
  </si>
  <si>
    <t>0699 Other Biological Sciences; 0405 Oceanography; 0602 Ecology; 06 Biological Sciences; 04 Earth Sciences; 06 Biological Sciences</t>
  </si>
  <si>
    <t>grant.5357763</t>
  </si>
  <si>
    <t>09-07-08007</t>
  </si>
  <si>
    <t>Участие в ежегодном международном семинаре “Электронные ресурсы и международный обмен: Восток ? Запад”</t>
  </si>
  <si>
    <t>Participation in the annual international seminar "Electronic Resources and International Exchange: East? West"</t>
  </si>
  <si>
    <t>Международный семинар “Электронные ресурсы и международный обмен: Восток - Запад” проводится в США в одиннадцатый раз. ГПНТБ России является не только участником этого семинара, но, даже не являясь членом оргкомитета, принимает активное участие в его подготовке в рамках профессионально-образовательной программы, которая дает возможность представить достижения в библиотечно-информационной области в России и повысить квалификацию российским библиотечно-информационных работников. Семинар состоит из двух сессий. Первая сессия состоится в Колумбийском университете, Нью-Йорк. Тема сессии - “Открытый доступ к информации и библиотеки”. Место проведения 2-й сессии - Американские советы по международному образованию, Вашингтон. Тема сессии - “Управление персоналом в организациях научного и библиотечно-информационного профиля”. С американской стороны в семинаре примут участие ведущие Американских советов по международному образованию, а также главные специалисты Библиотеки Конгресса США. В ходе семинара будут обсуждены важнейшие вопросы сбора и предоставления информации, а также возможности сотрудничества библиотек и обмена информацией. Для участников семинара для обмена опытом организованы встречи с американскими коллегами в Библиотеке Конгресса США, Нью-Йоркской городской публичной библиотеке. В ходе семинара и бесед со специалистами будут обсуждены самые актуальные проблемы организации доступа к открытым научным ресерсам. В ходе визита в штаб-квартиру Google Inc. Будет обсуждена проблема "гуглизации", электронное обучение, правовые и технологические аспекты формирования и использования электронных библиотек.</t>
  </si>
  <si>
    <t>International seminar "Electronic Resources and International Exchange: East - West" is held in the United States for the eleventh time. Russian National Public Library is not only a participant in this seminar, but not even a member of the organizing committee, has been actively involved in its preparation in the framework of vocational education program, which gives an opportunity to present achievements in the library and information field in Russia and improve the skills of the Russian library and information professionals . The workshop consists of two sessions. The first session will take place at Columbia University, New York. Session Topic - "Free access to information and libraries." Venue of the 2nd session - American Councils for International Education, Washington. Session Topic - "Human Resource Management in the organization of scientific and Library and Information Profile". On the American side in the seminar will be attended by leading American Councils for International Education, as well as the main experts of the US Congress Library. The seminar will discuss the most important issues of the collection and provision of information and opportunities for collaboration of libraries and information exchange. For the participants to exchange experiences organized meetings with their American counterparts in the US Library of Congress, the New York City Public Library. During the seminar and discussions with experts will discuss the most pressing problems of the organization of access to open science resersam. During his visit to the headquarters of Google Inc. problem "guglizatsii", e-learning, legal and technological aspects of the formation and use of digital libraries will be discussed.</t>
  </si>
  <si>
    <t>Ia.L. Shraiberg</t>
  </si>
  <si>
    <t>http://www.rfbr.ru/rffi/ru/project_search/o_340572</t>
  </si>
  <si>
    <t>https://app.dimensions.ai/details/grant/grant.5357763</t>
  </si>
  <si>
    <t>grant.5355859</t>
  </si>
  <si>
    <t>10-05-08358</t>
  </si>
  <si>
    <t>Участие в Международной конференции Глобальные изменения и горы мира (Global Change and the World's Mountains)</t>
  </si>
  <si>
    <t>Participation in the International Conference of Global Change and mountains of the world (Global Change and the World's Mountains)</t>
  </si>
  <si>
    <t>Конференция «Глобальные изменения и горы мира» организуется как продолжение через 5 лет темы Открытой Научной Конференции «Глобальные изменения в горных регионах» (Перт, 2005). Организаторами являются Центр по исследованию гор (Centre for Mountain Studies) и Программа Горная Исследовательская Инициатива - Mountain Research Initiative (MRI) при поддержке IGBP, IHDP, Программы Человек и биосфера ЮНЕСКО (MAB), и Международного Географического Союза.
Цели конференции: 1) оценка прогресса в представлениях о глобальных изменениях в горных регионах с 2005г.; 2) оценка результатов реализации Стратегии Исследований Глобальных Изменений в Горных Регионах (GLOCHAMORE Research Strategy), выработанной на Открытой Конференции в 2005г.; 3) разработка программы исследований глобальных изменений горных регионов, учитывающей современные политические процессы и оценки. Особое внимание уделяется научной программе GLOCHAMORE Research Strategy: выявлению индикаторов глобальных изменений в горных регионах; определению последствий глобальных изменений в горах и равнинных территориях, зависящих от горных ресурсов; устойчивому управлению земельными, водными и другими ресурсами от локального до регионального масштаба. 
В программе конференции 26 отдельных тем, включающих природные и социальные аспекты глобальных изменений. Они будут обсуждаться на пленарных заседаниях, тематических сессиях и постерной сессии. 
Тезисы Р.Г. Грачевой и Е.А. Белановской «Pastoral use change in the Caucasus” («Изменения пастбищного землепользования на Кавказе»)  приняты в качестве гласного доклада.  Кроме того, тезисы Р.Г. Грачевой и А.А. Гольевой “Landslides in mountain regions as hazard, resource and storage of information” (Оползни в горных регионах как угроза, ресурс и хранилища информации) приняты как постерный доклад. Исследования проводились по Программе фундаментальных исследований ОНЗ РАН № 12 «Природные и социально-экономические факторы изменения окружающей среды» и № 14 «Состояние окружающей среды и прогноз ее динамики под влиянием быстрых глобальных и региональных природных и социально-экономических изменений». 
Оргкомитет конференции оплачивает Р.Г. Грачевой расходы по проживанию и выделяет для этой цели 300 фунтов стерлингов.</t>
  </si>
  <si>
    <t>Conference "Global Change and mountains of the world" is organized as an extension of 5 years theme Open Science Conference "Global Change in Mountain Regions" (Perth, 2005). Organized by the Centre for Mountain Research (Centre for Mountain Studies) and the Mountain Research Initiative Program - Mountain Research Initiative (MRI) with the support of IGBP, IHDP, UNESCO Programme Man and the Biosphere (MAB), and the International Geographical Union.
Objectives of the conference: 1) an assessment of progress in the concept of global change in mountain regions since 2005 .; 2) evaluation of the implementation of the Strategy Research Global Change in Mountain Regions (GLOCHAMORE Research Strategy), produced on the opening of the conference in 2005 .; 3) development of a program of studies of global change in mountain regions, taking into account the current political processes and evaluation. Particular attention is paid to the scientific program GLOCHAMORE Research Strategy: identification of indicators of global change in mountain regions; determining the effects of global change in mountain and lowland areas that depend on mountain resources; sustainable management of land, water and other resources from local to regional scale.
The conference program included 26 separate topics, including natural and social aspects of global change. They will be discussed in the plenary, thematic sessions and poster sessions.
Abstracts RG Grachev and EA Belanovsky «Pastoral use change in the Caucasus" ( «Changes in pasture land in the Caucasus") taken as a vowel report. In addition, theses RG Grachev and AA Gol'eva "Landslides in mountain regions as hazard, resource and storage of information" (Landslides in mountainous regions as a threat, a resource and repository of information) are accepted as poster paper. The studies were conducted under the Program for Basic Research DES RAS № 12 "Natural and socio-economic factors of environmental change" and number 14 "State of the environment and the forecast of its dynamics under the influence of rapid global and regional natural and socio-economic changes."
The Organizing Committee pays RG Gracheva expenses for accommodation and allocates for this purpose 300 pounds.</t>
  </si>
  <si>
    <t>http://www.rfbr.ru/rffi/ru/project_search/o_366829</t>
  </si>
  <si>
    <t>https://app.dimensions.ai/details/grant/grant.5355859</t>
  </si>
  <si>
    <t>grant.5353262</t>
  </si>
  <si>
    <t>10-04-09597</t>
  </si>
  <si>
    <t>Участие в научной конференции "Antarctica – Witness to the Past and Guide to the Future"</t>
  </si>
  <si>
    <t>Participation in the scientific conference "Antarctica - Witness to the Past and Guide to the Future"</t>
  </si>
  <si>
    <t>Открытая научная конференция "Antarctica – Witness to the Past and Guide to the Future" пройдет в Буэнос-Айресе 3-6 августа 2010 года. Эта ежегодная конференция посвящена комплексным исследованиям Антарктики. Она позволяет собрать большое количество представителей различных научных сообществ с попыткой объединить знания относительно различных аспектов изучения природы Антарктики. Возрастающий интерес к изучению шестого континента неудивителен, поскольку Антарктика представляет собой одну из самых малоизученных экосистем на Земле. На конференции будут рассмотрены вопросы разнообразия, экологии микроорганизмов Антарктического континента и  Южного океана, изменение климата. Также активно будут обсуждаться проблемы загрязнения Антарктиды. Особое внимание будет уделено вопросам изучения ледовых кернов и глубинных микроорганизмов. Работы авторов будут представлены на следующих 4 научных секциях:
- Междисциплинарное изучение Антарктики
- Биоразнообразие экосистем
- Состояние экосистемы
- Изменения в экосистеме</t>
  </si>
  <si>
    <t>Open Science Conference "Antarctica - Witness to the Past and Guide to the Future" will take place in Buenos Aires on 3-6 August 2010. This annual conference is devoted to the complex research of the Antarctic. It allows you to collect a large number of representatives of the various scientific communities in an attempt to combine the knowledge with respect to various aspects of the study of the nature of Antarctica. The growing interest in the study of the sixth continent is not surprising since Antarctica is one of the most poorly known ecosystems on Earth. The conference will address issues of diversity, microbial ecology of the Antarctic continent and the Southern Ocean, climate change. Also to be discussed actively pollution in Antarctica. Particular attention will be paid to the study of ice cores and deep-organisms. The works of authors will be presented at the next 4 scientific sections:
- Interdisciplinary studies of Antarctic
- Biodiversity Ecosystem
- Condition of the ecosystem
- Changes in the ecosystem</t>
  </si>
  <si>
    <t>A.V. Lopatina</t>
  </si>
  <si>
    <t>http://www.rfbr.ru/rffi/ru/project_search/o_365104</t>
  </si>
  <si>
    <t>https://app.dimensions.ai/details/grant/grant.5353262</t>
  </si>
  <si>
    <t>grant.5344745</t>
  </si>
  <si>
    <t>11-05-08061</t>
  </si>
  <si>
    <t>Участие в международном открытом научном симпозиуме Сравнительные исследования воздействия климата на полярные и субполярные экосистемы: прогресс в наблюдениях и прогнозе</t>
  </si>
  <si>
    <t>Participation in the international scientific symposium open comparative study of climate impact on polar and subpolar ecosystems: Progress in observations and forecasts</t>
  </si>
  <si>
    <t>Субарктические моря являются регионами, на которых основано наиболее ёмкая рыболовная индустрия северного полушария. Одновременно, они являются регионами, которые испытывают самые значительные изменения климата в период глобального потепления. Субарктические моря существенно различаются по своему положение, физическим характеристикам и биоте. Вместе с тем, основными промысловами видами являются всего несколько из них. Существенная проблема состоит в том, что совместный эффект изменения климата и рыболовства сдвинут морские экосистемы в субарктических морях в другое состояние, которое приведет к значительному снижению промысла значимых для человечества видов. Симпозиум раскроет и поможет понять реакцию различных морских экосистем на изменение климата.
The sub-arctic seas are among the regions that support the most important fisheries of the Northern Hemisphere and are regions anticipated to experience some of the most rapid changes in climate from global warming. The sub-arctic seas differ considerably in their latitude, and the amounts, sources, physical properties and biological constituents of advected water. In contrast, their fisheries are dominated by a few species of gadid fish, particularly species of cod and pollock. There is considerable concern that the combined effects of climate change and fisheries removals may shift these marine ecosystems into alternative stable states, which may have a lower yield of species valuable to people. Additionally, it is becoming increasing evident that the connections between the Arctic and the Sub-Arctic are important to both systems.
Comparison of the forcing mechanisms among the sub-arctic seas has been useful for learning more about these ecosystems, and the responses of their biological components, including commercially exploited fish stocks, to variation in physical and anthropomorphic forcing mechanisms. In response to interest in these ocean regions by the international community, ESSAS, with support of its international partners, IMBER, PICES and ICES, is holding a 2nd Open Science Meeting to facilitate interdisciplinary comparative studies of these important marine ecosystems and their present and future responses to climate variability. The symposium is open to all.</t>
  </si>
  <si>
    <t>K.A. Rogachev</t>
  </si>
  <si>
    <t>http://www.rfbr.ru/rffi/ru/project_search/o_380041</t>
  </si>
  <si>
    <t>https://app.dimensions.ai/details/grant/grant.5344745</t>
  </si>
  <si>
    <t>0699 Other Biological Sciences; 0602 Ecology; 0405 Oceanography; 06 Biological Sciences; 06 Biological Sciences; 04 Earth Sciences</t>
  </si>
  <si>
    <t>grant.5339118</t>
  </si>
  <si>
    <t>11-05-08335</t>
  </si>
  <si>
    <t>Участие в Конференции Всемирной Программы Исследования Климата "Исследования климата на службе общества"</t>
  </si>
  <si>
    <t>Participation in the Conference of the World Climate Research Programme "Climate Research at the service of society"</t>
  </si>
  <si>
    <t>Цели и видение
Лучше понимание поведения климатической системы и ее взаимодействия с другими компонентами системы Земля имеет решающее значение для прогнозирования ее будущего развития, снижения уязвимости к аномалиям погоды, климатическим явлениям, и сохранения жизни. Эта потребность актуальна, пожалуй, больше, чем когда-либо раньше, учитывая, что люди появились в качестве доминирующего агента будущих изменений.
Прогресс требует, кроме того, все более целостного подхода в научных дисциплинах, а также беспрецедентных обязательств по развитию разнообразных и талантливых сотрудников.
Для продвижения на этом пути, ВПИК впервые в истории организует для своего научно-исследовательского сообщества с привлечением других ключевых международных исследовательских программ, Открытую Научную Конференции (OSC) в октябре 2011 года.
С помощью уникального синтеза результатов исследований, OSC будет оценивать современное состояние знаний по изменчивости и изменению климата, выявлению наиболее актуальных научных проблем и исследовательских задач, и выяснит, как ВПИК может наилучшим образом способствовать исследованиям и развитию партнерства, имеющего решающее значение для прогресса.
Ожидаемые результаты
ВПИК OSC представляет эксклюзивную возможность собрать представителей международного научного сообщества, работающих для углубления понимания и прогнозирования изменчивости и изменения физической климатической системы Земля во всех пространственно-временных масштабах. OSC будет способствовать взаимному обогащению ученых через разнообразные сообщества исследований в рамках ВПИК, а также с другими международными исследовательскими программами, в том числе Международной гео-биосферной программы (МПГБ), Всемирной программа метеорологических исследований (ВПМИ) и партнерства в системе наук о Земле (ESSP).
OSC будут оценивать современное состояние науки о климате, тем самым делая поддающийся измерению вклад в пятый доклад Межправительственной группы экспертов по изменению климата (МГЭИК). Он будет определять основные возможности и проблемы в области наблюдений, моделирования, анализа и процесса исследований, необходимых для понимания и прогнозирования ответы Земли как системы.
Привлекая как можно больше молодые ученых и студентов, в том числе менее развитых и развивающихся стран, OSC будет способствовать росту разнообразных исполнителей, необходимых для удовлетворения все более сложных научных проблем в будущем.</t>
  </si>
  <si>
    <t>Goals and vision
Better understanding of the behavior of the climate system and its interaction with other components of the Earth system is crucial for predicting its future development, reducing vulnerability to weather anomalies, climate events, and the preservation of life. This need is urgent, perhaps more than ever before, given that people have emerged as the dominant agent of future changes.
Progress requires, in addition, more holistic approach to scientific disciplines, as well as an unprecedented commitment to the development of diverse and talented employees.
To advance in this way, WCRP organizes the first time in history for its scientific and research community with the involvement of other key international research programs, Open Science Conference (OSC) in October 2011.
With a unique synthesis of the research results, the OSC will assess the current state of knowledge on climate variability and change, identifying the most pressing scientific problems and research tasks, and find out how the WCRP can best facilitate research and develop partnerships that are crucial to progress.
Expected results
WCRP OSC is an exclusive opportunity to gather representatives of the international scientific community working to advance the understanding and prediction of variability and change in the physical climate system of the earth in all spatial and temporal scales. OSC will facilitate the mutual enrichment of scientists through a variety of research communities in the WCRP, as well as with other international research programs, including the International Geosphere-Biosphere Programme (IGBP), the World Weather Research Programme (WWRP) and partnership in the system of Earth Sciences (ESSP ).
OSC will assess the current state of climate science, thereby making a measurable contribution to the fifth report of the Intergovernmental Panel on Climate Change (IPCC). It will identify key opportunities and challenges in observations, modeling, analysis and research process required to understand and predict responses of the Earth as a system.
Involving as many young scientists and students, including the least developed and developing countries, the OSC will facilitate the growth of a variety of performers required to meet the increasingly complex scientific problems in the future.</t>
  </si>
  <si>
    <t>V.G. Konovalov</t>
  </si>
  <si>
    <t>http://www.rfbr.ru/rffi/ru/project_search/o_387597</t>
  </si>
  <si>
    <t>https://app.dimensions.ai/details/grant/grant.5339118</t>
  </si>
  <si>
    <t>0401 Atmospheric Sciences; 04 Earth Sciences</t>
  </si>
  <si>
    <t>grant.5332955</t>
  </si>
  <si>
    <t>14-07-20386</t>
  </si>
  <si>
    <t>Проект организации XVI Всероссийской научной конференции RCDL’2014 "Электронные библиотеки: перспективные методы и технологии, электронные коллекции"</t>
  </si>
  <si>
    <t>Project organization XVI Scientific Conference RCDL'2014 "Digital Libraries: Advanced Methods and Technologies, Digital Collections"</t>
  </si>
  <si>
    <t>Электронные библиотеки образуют область исследований и разработок, направленных на развитие теории и практики обработки, распространения, хранения, поиска и анализа цифровых объектов различной природы. Наряду с привычными для традиционных библиотек текстовыми и мультимедийными цифровыми объектами, такие системы включают также структурированные данные с весьма разнообразными цифровыми объектами различной природы и с описывающими их метаданными. Проблемы управления настолько разнообразными информационными ресурсами и удовлетворения растущего многообразия потребностей пользователей в таких системах требуют применения многих перспективных технологий, используемых в современных информационных системах. Такие технологии развиваются в области Семантического Веба, наук с интенсивным использованием данных, Больших данных (Big Data), для обеспечения интероперабельности систем, параллельной обработки данных, интеграции данных в условиях быстро растущих разнородности и объема данных. Центральное место при обсуждениях в сообществе Электронных библиотек постепенно занимают инновационные технологии, способствующие обмену информацией с  богатой семантикой.  Развитие технологий электронных библиотек становится всё более существенным для совершенствования стандартов науки, экономики, образования, здравоохранения и качества жизни вообще. Научные электронные библиотеки играют важную роль в реализации активно поддерживаемых научным сообществом инициатив открытого доступа к результатам исследований, в формировании открытой науки. Интенсивно развивающаяся в разных странах деятельность по цифровому сохранению информации, накопленной человечеством о Земле, Вселенной, Науке, Литературе, Искусстве, Окружающей среде, Человеке, способствует формированию глобальных репозиториев представления знаний и данных.</t>
  </si>
  <si>
    <t>Digital libraries constitute a field of research and development aiming to promote the theory and practice of processing, distribution, storage, retrieval and analysis of digital objects of a different nature. Along with the usual traditional library text and multimedia digital objects, such systems also include structured data with a variety of digital objects is very different nature and with metadata that describes them. Management problems are so diverse information resources and meet the growing diversity of the needs of users in such systems require the use of many advanced technologies used in modern information systems. Such technologies are developing in the field of Semantic Web, science-intensive data, large data (Big Data), to ensure interoperability of systems, parallel processing, data integration in a rapidly growing diversity and volume of data. The central place in discussions in the community of electronic libraries gradually take innovative technologies to facilitate the exchange of information with rich semantics. Development of Digital Libraries technologies is becoming more and more essential for raising standards of science, economics, education, health and quality of life in general. Scientific Electronic Library plays an important role in the scientific community actively supports open access to the results of research initiatives in the formation of open science. Intensively developing in different countries work on the preservation of digital information concerning the Earth, Universe, science, literature, art, the environment, human, contributes to the formation of global information repositories and data.</t>
  </si>
  <si>
    <t>V.V. Koren'kov</t>
  </si>
  <si>
    <t>http://www.rfbr.ru/rffi/ru/project_search/o_1926201</t>
  </si>
  <si>
    <t>https://app.dimensions.ai/details/grant/grant.5332955</t>
  </si>
  <si>
    <t>0804 Data Format; 0806 Information Systems; 08 Information and Computing Sciences; 08 Information and Computing Sciences</t>
  </si>
  <si>
    <t>grant.4852445</t>
  </si>
  <si>
    <t>J6-7094 (B)</t>
  </si>
  <si>
    <t>Slovene scientific texts: resources and description (basic research project)</t>
  </si>
  <si>
    <t>The development and use of Slovene academic language at universities and in research is one of the central questions of the Slovene language policy. The problem is highlighted in the National Programme for Language Policy of the Republic of Slovenia 2014–2018 and a number of European studies also draw attention to the impact that the knowledge and development of academic discourse have on language vitality. It is therefore of fundamental importance to develop contemporary reference language resources that will help empower Slovene academic language and to undertake comprehensive research based on a representative sample of such language.In recent years, Slovene universities have started to establish institutional repositories of scientific publications, containing various types of texts from PhD theses to scientific and professional papers. An important milestone is the establishment of the National Portal for Open Science, http://openscience.si/, launched in 2013, which aggregates access to the digital libraries of individual universities. The portal already offers access to over 123,000 Slovene language publications from a wide range of disciplines. These publications are a highly valuable but so far completely unused source of data on Slovene academic writing, including terminological data. The goal of the project is to overcome these limitations in several ways. First, it will compile a large corpus of Slovene academic writing containing texts harvested from the Open Science portal. The texts will be extracted from their source (usually PDF) format, which involves developing methods for text clean-up and structure extraction, and up-conversion to a uniform and standardised XML representation. The corpus will be linguistically annotated, with new tools and resources developed to improve the quality of the annotations. Text classification and keyphrase extraction methods will be developed as well, in order to enhance the usability of the Open Science portal by allowing better faceted search and recommender systems for university librarians entering the publications into the repositories. The corpus will serve as the basis for studies in terminology extraction. The extracted term candidates will be exported to a public online dictionary viewer and editor, so that Slovene scientific communities from a range of subject fields will be able to engage in the management of their terminologies. A very important aspect of the work undertaken in the project will be the first empirically based study of Slovene academic discourse, founded on a representative corpus. Data usability studies and in-depth interviews will also be conducted in an attempt to determine the process and obstacles for academic writing in Slovene, resulting in an online manual of style for academic writing in Slovene.The project will make its results as widely available as possible: the produced language resources and tools will be made freely and openly available to the wider research community, which will also improve the state-of-the art of corpus linguistics, digital humanities, and language technologies for Slovene. The resources will be archived in the repository of the research infrastructure CLARIN.SI, which will undertake the maintenance of the corpus after the close of the project. Furthermore, the project will engage with the Slovene scientific community through workshops and a conference.The project will be conducted by ten researchers from four academic institutions with distinct but complementary expertise to attain its goals: to strengthen Slovene academic language; to make Slovene better equipped for functioning in the information society; and to promote open dissemination of scientific results.</t>
  </si>
  <si>
    <t>Tomaž Erjavec; Borko Bošković; Milan Ojsteršek; Darja Fišer; Maja Bitenc; Nataša Logar; Jaka Čibej; Marko Ferme; Nikola Ljubešić; Holdt Špela Arhar; Simon Krek</t>
  </si>
  <si>
    <t>University of Ljubljana</t>
  </si>
  <si>
    <t>University of Ljubljana; Jožef Stefan Institute; University of Maribor</t>
  </si>
  <si>
    <t>grid.8954.0; grid.11375.31; grid.8647.d</t>
  </si>
  <si>
    <t>http://www.sicris.si/search/prj.aspx?lang=eng&amp;id=9966</t>
  </si>
  <si>
    <t>https://app.dimensions.ai/details/grant/grant.4852445</t>
  </si>
  <si>
    <t>2004 Linguistics; 20 Language, Communication and Culture</t>
  </si>
  <si>
    <t>grant.4834865</t>
  </si>
  <si>
    <t>280718174</t>
  </si>
  <si>
    <t>eDissPlus Long-term preservation and publication of electronic dissertations and research data. Service and Infrastructure prototype at Humboldt-Universität zu Berlin (Universitätsbibliothek und Computer- und Medienservice) and German National Library</t>
  </si>
  <si>
    <t>In the last decade the publication of electronic dissertations has reached a broad dissemination in Germany. Most of them are published open access using institutional repositories. The publication of research data being the basis of research outcomes of dissertations should likewise follow the principles of open access and open science. The eDissPlus project aims to link research data and dissertations by means of enhanced publications. It supports doctoral candidates to manage, archive and publish research data by offering infrastructure services. After determining the doctoral candidates requirements for these services, Humboldt-Universität zu Berlin and the German National Library being project partners in eDissPlus, will provide organizational workflows and guidelines. Furthermore technical solu-tions for metadata description, ingest, long-term preservation and publication of research data together with dissertations will be implemented. Thus the German National Library legal de-posit of dissertations will be expanded. All project results will be available and reusable.</t>
  </si>
  <si>
    <t>Elisabeth Niggemann; Malte Dreyer; Andreas Degkwitz</t>
  </si>
  <si>
    <t>Universitätsbibliothek</t>
  </si>
  <si>
    <t>http://gepris.dfg.de/gepris/projekt/280718174?language=en</t>
  </si>
  <si>
    <t>https://app.dimensions.ai/details/grant/grant.4834865</t>
  </si>
  <si>
    <t>grant.4832975</t>
  </si>
  <si>
    <t>270174144</t>
  </si>
  <si>
    <t>DataWiz - An Automated Assistant for the Management of Psychological Research Data</t>
  </si>
  <si>
    <t>For a long time, data sharing was not very common in the science community. Recent criticisms of scientific procedures on the one hand (cf. replication crisis) and the digitization of scientific workflows on the other hand have fostered open science practices. In psychology, DataWiz is an open science tool that pursues the following strategic goals: (1) establishing domain-adequate research data management in psychology and (2) storing the research data sustainably (3) providing incentives to share the data. The DataWiz assistance system is an expert system which provides the knowledge base and procedural support for data sharing simultaneously. Its standardized formats and interfaces allow and encourage the transfer of research data to an established data archive. There are additional benefits, such as the facilitation of study registration and compliance with publishers’ or editors’ requirements. The positive feedback of the research community clearly shows that data sharing can be proliferated with the help of DataWiz. However, test users and early adopters voice concerns about the usability and connectivity of DataWiz which endangers its establishment as a widely used research tool in Psychology. Therefore, in a follow-up project the DataWiz usability will be evaluated in laboratory and field settings and improved according to users’ feedback. Various research contexts will be tested, problems identified and solutions implemented. In addition, machine to machine communication for the automatic exchange of information between DataWiz and other research support systems will be developed based on established lightweight protocols like SWORD or REST. Those protocols will be used for depositing content from DataWiz to a digital repository or for connecting data collection or data analysis software (e.g. SurveyMonkey, R) to DataWiz. Furthermore, digital Research Object Bundles (DROs) will be developed to further enhance DataWiz’ compliance with the FAIR data principles (to make data Findable, Accessible, Interoperable, and Re-usable). The improvements in usability and connectivity will optimize DataWiz applicability for the entire spectrum of psychological research and make it a widely used professional tool.</t>
  </si>
  <si>
    <t>Armin Günther; Erich Weichselgartner</t>
  </si>
  <si>
    <t>http://gepris.dfg.de/gepris/projekt/270174144?language=en</t>
  </si>
  <si>
    <t>https://app.dimensions.ai/details/grant/grant.4832975</t>
  </si>
  <si>
    <t>grant.4776696</t>
  </si>
  <si>
    <t>5388342</t>
  </si>
  <si>
    <t>Die 68er und die Medizin. Ursachen, Verlauf und Folgen der "Studentenbewegung" in Studium, Lehre und Forschung an den Medizinischen Fakultäten sowie die Auswirkungen auf das Arzt-Patient-Verhältnis in der Bundesrepublik Deutschland</t>
  </si>
  <si>
    <t>The 68s and the medicine. Causes, course and consequences of the "student movement" in study, teaching and research at the medical faculties and the impact on the doctor-patient relationship in the Federal Republic of Germany</t>
  </si>
  <si>
    <t>Im Rahmen des Projekts soll der Protest der Medizin Studierenden in den späten 1960er und frühen 1970er Jahren umfassend beschrieben und analysiert werden. Ursachen und Verlauf der Rebellion sowie sozialer, ideologischer und wissenschaftstheoretischer Hintergrund, zudem die Zielsetzungen der Protestbewegung sind zu untersuchen. Gefragt wird nach der Vernetzung der Akteure innerhalb des politischen und des wissenschaftlichen Milieus, nach den Reaktionen auf den Protest der Medizin Studierenden und nach den bis zum Terrorismus führenden Radikalisierungstendenzen. - In einem zweiten Schritt sollen die Folgen der 68er Unruhen für die Medizin ermittelt werden. Es gilt, die tatsächlichen und die vermeintlichen Zusammenhänge zwischen dem Aufbegehren und dem offenkundlichen Paradigmenwechsel in der Medizin - den Reformen in Studium, Lehre, Forschung und Arzt-Patient-Verhältnis - aufzudecken. Ob durch die Revolte der Studierenden Generationenkonflikte gelöst, mit der NS-Vergangenheit verbundene Tabus gebrochen, mündige Patienten in den Vorder- sowie die "Halbgötter in Weiß" in den Hintergrund gerückt werden konnten, sind Fragen, die unter Berücksichtigung konkreter Beispiele (Psychiatriereform; ärztliche Privatpraxis) beantwortet werden sollen. - Es sind Archivstudien, Zeitzeugenbefragungen und die Auswertung statistischer Erhebungen, privater Sammlungen, von Vorlesungsverzeichnissen und Lehrplänen erforderlich. Dabei werden Ansätze der Medizin, der Politik- und Rechtswissenschaft sowie der Soziologie miteinander zu verknüpfen sein.</t>
  </si>
  <si>
    <t>Under the project, the protest by the medical students to be described and analyzed comprehensively in the late 1960s and early 1970s. Causes and course of the rebellion, as well as social, ideological and epistemological background, also the objectives of the protest movement should be examined. These questions ask for the networking of actors within the political and the scientific milieu, according to the responses to the protest of the medical students and by the radicalization leading to terrorism. - In a second step, the consequences of the '68 riots for the medicine to be determined. It is true, the actual and the perceived relationships between the rebellion and the open SCIENCE paradigm shift in medicine - the reform in studies, teaching, research and physician-patient relationship - uncover. Whether achieved by the revolt of the students Generation conflicts broke with the Nazi past related taboos, mature patient in the front as well as the "demigods in white" could be pushed into the background, are questions that, taking into account concrete examples (mental health reform; medical private practice) are to be answered. - There are archive studies, eyewitness interviews and the analysis of statistical surveys, private collections, of course catalogs and syllabi required. It approaches in medicine, political science and law and sociology will be to link together.</t>
  </si>
  <si>
    <t>Heinz Schott</t>
  </si>
  <si>
    <t>http://gepris.dfg.de/gepris/projekt/5388342?language=en</t>
  </si>
  <si>
    <t>https://app.dimensions.ai/details/grant/grant.4776696</t>
  </si>
  <si>
    <t>16 Studies in Human Society; 1606 Political Science</t>
  </si>
  <si>
    <t>grant.4493814</t>
  </si>
  <si>
    <t>08/02799-8</t>
  </si>
  <si>
    <t>São Paulo Regional Analysis Center: participation in the DZero and CMS experiments</t>
  </si>
  <si>
    <t>High Energy Physics investigates the elementary constituents of matter and the fundamental interactions. Particles accelerators, like the Tevatron at Fermilab and the Large Hadron Collider at CERN, are among the most complex and sophisticated scientific instruments ever built and they have been playing a fundamental role on these investigations. The São Paulo Regional Analysis Center (SPRACE) was implemented in 2003, with financial support from FAPESP, to provide the necessary means for the participation of high energy physics researchers from the State of São Paulo in these experiments. SPRACE congregates members of the DZero Collaboration at Fermilab and of the Compact Muon Solenoid (CMS) Collaboration at CERN. The SPRACE computing center provides more than one Teraflop of computing power and it have been contributing for the processing, storage and analysis of the data produced by these experiments. SPRACE initiated its operations in March 2004, associated with the Distributed Organization for Scientific Analysis and Research (DOSAR). It was integrated soon after to the SAM Grid, the distributed processing system of the DZero experiment. In 2005, SPRACE became part of the Open Science Grid (OSG), a consortium of universities, national laboratories and computing centers, which share a grid infrastructure over research networks via a common middleware. By means of the Open Science Grid, SPRACE is actively participating in the Monte Carlo generation and data reprocessing of the DZero experiment and it has become a Tier-2 in the hierarchical computing structure that is being used by the CMS experiment in preparation for the start of LHC´s operation this year. The members of SPRACE are working in the physical analysis of the data produced by DZero. We are associated to the New Phenomena group which is dedicated to the search of new physics beyond the standard model. In particular, we are investigating the possible existence of extra spatial dimensions through the study of isolated lepton production. We are also preparing ourselves for the CMS data analysis. SPRACE has a strong commitment to teaching and outreach activities. We are elaborating a set of courses in high energy physics and related subjects. This didactic material is available on the web and allowing students to use its content in distance learning. Our outreach project "The Elementary Structure the Matter: A Poster in Each School" has distributed to all high schools in Brazil a poster explaining the essential knowledge on this so important yet missing subject. This project is also providing a site and a discussion forum on the web to answer questions of teachers and students. SPRACE is also leveraging competences in different research areas by sharing some of the expertise generated by high energy physics spin-offs like high-speed networks, high performance computing, and grid architecture. SPRACE inspired and leads the Grid UNESP project which is deploying the first "Campus Grid" in Latin America, composed of eight data processing and storage centers distributed all over the State of São Paulo and interconnected through the grid architecture. (AU)</t>
  </si>
  <si>
    <t>2008-12-01</t>
  </si>
  <si>
    <t>Sergio Ferraz Novaes</t>
  </si>
  <si>
    <t>Sao Paulo State University</t>
  </si>
  <si>
    <t>grid.410543.7</t>
  </si>
  <si>
    <t>São Paulo Research Foundation</t>
  </si>
  <si>
    <t>http://www.bv.fapesp.br/en/auxilios/2255/sao-paulo-regional-analysis-center-participation-in-the-dzero-and-cms-experiments/</t>
  </si>
  <si>
    <t>https://app.dimensions.ai/details/grant/grant.4493814</t>
  </si>
  <si>
    <t>08 Information and Computing Sciences; 02 Physical Sciences; 02 Physical Sciences; 0806 Information Systems; 0202 Atomic, Molecular, Nuclear, Particle and Plasma Physics; 0299 Other Physical Sciences</t>
  </si>
  <si>
    <t>grant.3816155</t>
  </si>
  <si>
    <t>0220895</t>
  </si>
  <si>
    <t>COMPUTATIONAL METHODS AND MODELS FOR INTERRELATING PLANT GENOTYPES AND PHENOTYPES</t>
  </si>
  <si>
    <t>A current grand challenge problem in plant biology is to understand the relation between the genetic constitution of an individual (its genotype) and the nature of the traits it exhibits (its phenotype). This relation is strongly contingent on the specifics of the environment the plant experiences throughout its life cycle up until the time the particular trait of interest is measured. This project will examine various components of these relationships. Statistical relationships are one way to associate genotypes and phenotypes. Most often, this approach is based on simple, linear relationships. The first step in this project will be to examine more general techniques based on the methods of machine learning. In addition to more flexible mathematical equations, the project will also look at more effective ways of fitting the formulas. In addition to improved math, we will also assess the possibilities for using specialized hardware to accelerate the fitting process. Once promising approaches are identified, we will evaluate them with artificial data for which the true answers are known. If necessary, these calculations will be performed at the Texas Advanced Computing Center (TACC), home to the most powerful computer in the world wholly dedicated to open science. In addition to synthetic data, the methods will be tested with real data. These data will be measurements of flowering time for several plant species. Flowering time is a particularly good trait for doing such tests because it is important to the plant and a great deal of data is available for it. After the models are fit to real data, they will be tested by using them to predict the flowering times of plants not used in model construction. The software developed in this project will be distributed to the wider research community by integrating it with a plant biology cyberinfrastructure currently being developed with NSF funding under the auspices of the iPlant Collaborative. This will enable the approach to be applied in a variety of contexts from crop improvement programs to enhanced models of climate change. Both of these entail the prediction of plant behaviors as affected by selection - either artificial (in the case of crop breeding programs) or natural selection driven by changing climates.</t>
  </si>
  <si>
    <t>S. WELCH; D CARAGEA; S DAS; T TESSO</t>
  </si>
  <si>
    <t>Kansas State University</t>
  </si>
  <si>
    <t>grid.36567.31</t>
  </si>
  <si>
    <t>National Institute of Food and Agriculture</t>
  </si>
  <si>
    <t>https://federalreporter.nih.gov/Projects/Details/?projectId=595034</t>
  </si>
  <si>
    <t>https://app.dimensions.ai/details/grant/grant.3816155</t>
  </si>
  <si>
    <t>08 Information and Computing Sciences; 01 Mathematical Sciences; 0801 Artificial Intelligence and Image Processing; 0104 Statistics</t>
  </si>
  <si>
    <t>grant.3752716</t>
  </si>
  <si>
    <t>HPCF-CT-1999-00101-01</t>
  </si>
  <si>
    <t>Joint Global Ocean Flux Studies - Second Open Science Conference</t>
  </si>
  <si>
    <t>The role of the oceans in controlling climate change through the transport and storage of greenhouse gases, in particular carbon dioxide, has been the focus of the decade of research of the joint Global Ocean Flux Studies (JGOFS), a core project of the International Geosphere-Biosphere Programme. This large body of research comprising phisical oceanography, chemistry, biology, remote sensing and modelling is now being synthesized to a global view of oceanic processes and their role in climate change. The 2nd JGOFS Conference is designed as a highlight of this synthesis phase and will be attended by a large international and interdisciplinary scientific community.
It aims to summarize the scientific achievements in ten selected topics, to further develop the global synthesis of ocean biogeochemical research and to identify the topics of high relevance for future research. It addresses not only scientists involved in the JGOFS programme, but is of interest to researchers in climate research, atmospheric chemistry, palaeoceanography and marine biodiversity. The foundations laid by this summary of ocean biogeochemical research can also be used as a basis for assessments of the potential exploitation of oceanic resources and the effects of human impacts. This conference is of relevance to those oceans in climate change and the sustainable use of marine resources.
ftp://ftp.cordis.lu/pub/improving/docs/HPCF-1999-00101-1.pdf</t>
  </si>
  <si>
    <t>2000-04-13</t>
  </si>
  <si>
    <t>2000-04-17</t>
  </si>
  <si>
    <t>Type of Event: Large Conference</t>
  </si>
  <si>
    <t>http://cordis.europa.eu/project/rcn/59220_en.html</t>
  </si>
  <si>
    <t>https://app.dimensions.ai/details/grant/grant.3752716</t>
  </si>
  <si>
    <t>grant.3104945</t>
  </si>
  <si>
    <t>0926904</t>
  </si>
  <si>
    <t>U.S. Climate Variability and Predictability Program (CLIVAR) Project Office Activities, 2009-2014</t>
  </si>
  <si>
    <t>Hanne Mauriello; Ronald Martin; David Legler</t>
  </si>
  <si>
    <t>http://www.nsf.gov/awardsearch/showAward?AWD_ID=0926904&amp;HistoricalAwards=false</t>
  </si>
  <si>
    <t>https://app.dimensions.ai/details/grant/grant.3104945</t>
  </si>
  <si>
    <t>Disciplines</t>
  </si>
  <si>
    <t>Applied Economics</t>
  </si>
  <si>
    <t>Applied Mathematics</t>
  </si>
  <si>
    <t>Archaeology</t>
  </si>
  <si>
    <t>Artificial Intelligence and Image Processing</t>
  </si>
  <si>
    <t>Astronomical and Space Sciences</t>
  </si>
  <si>
    <t>Atmospheric Sciences</t>
  </si>
  <si>
    <t>Atomic, Molecular, Nuclear, Particle and Plasma Physics</t>
  </si>
  <si>
    <t>Biochemistry and Cell Biology</t>
  </si>
  <si>
    <t>Biological Sciences</t>
  </si>
  <si>
    <t>Biomedical Engineering</t>
  </si>
  <si>
    <t>Business and Management</t>
  </si>
  <si>
    <t>Chemical Sciences</t>
  </si>
  <si>
    <t>Civil Engineering</t>
  </si>
  <si>
    <t>Clinical Sciences</t>
  </si>
  <si>
    <t>Cognitive Sciences</t>
  </si>
  <si>
    <t>Commerce, Management, Tourism and Services</t>
  </si>
  <si>
    <t>Communications Technologies</t>
  </si>
  <si>
    <t>Computation Theory and Mathematics</t>
  </si>
  <si>
    <t>Computer Software</t>
  </si>
  <si>
    <t>Cultural Studies</t>
  </si>
  <si>
    <t>Curatorial and Related Studies</t>
  </si>
  <si>
    <t>Curriculum and Pedagogy</t>
  </si>
  <si>
    <t>Data Format</t>
  </si>
  <si>
    <t>Earth Sciences</t>
  </si>
  <si>
    <t>Ecological Applications</t>
  </si>
  <si>
    <t>Ecology</t>
  </si>
  <si>
    <t>Economics</t>
  </si>
  <si>
    <t>Education</t>
  </si>
  <si>
    <t>Engineering</t>
  </si>
  <si>
    <t>Environmental Engineering</t>
  </si>
  <si>
    <t>Environmental Science and Management</t>
  </si>
  <si>
    <t>Environmental Sciences</t>
  </si>
  <si>
    <t>Evolutionary Biology</t>
  </si>
  <si>
    <t>Film, Television and Digital Media</t>
  </si>
  <si>
    <t>Genetics</t>
  </si>
  <si>
    <t>Geochemistry</t>
  </si>
  <si>
    <t>Geology</t>
  </si>
  <si>
    <t>Historical Studies</t>
  </si>
  <si>
    <t>History and Archaeology</t>
  </si>
  <si>
    <t>History and Philosophy of Specific Fields</t>
  </si>
  <si>
    <t>Human Geography</t>
  </si>
  <si>
    <t>Immunology</t>
  </si>
  <si>
    <t>Information and Computing Sciences</t>
  </si>
  <si>
    <t>Information Systems</t>
  </si>
  <si>
    <t>Inorganic Chemistry</t>
  </si>
  <si>
    <t>Interdisciplinary Engineering</t>
  </si>
  <si>
    <t>Language, Communication and Culture</t>
  </si>
  <si>
    <t>Law</t>
  </si>
  <si>
    <t>Law and Legal Studies</t>
  </si>
  <si>
    <t>Linguistics</t>
  </si>
  <si>
    <t>Macromolecular and Materials Chemistry</t>
  </si>
  <si>
    <t>Materials Engineering</t>
  </si>
  <si>
    <t>Mathematical Sciences</t>
  </si>
  <si>
    <t>Medical and Health Sciences</t>
  </si>
  <si>
    <t>Medical Microbiology</t>
  </si>
  <si>
    <t>Microbiology</t>
  </si>
  <si>
    <t>Neurosciences</t>
  </si>
  <si>
    <t>Numerical and Computational Mathematics</t>
  </si>
  <si>
    <t>Oceanography</t>
  </si>
  <si>
    <t>Oncology and Carcinogenesis</t>
  </si>
  <si>
    <t>Optical Physics</t>
  </si>
  <si>
    <t>Organic Chemistry</t>
  </si>
  <si>
    <t>Other Biological Sciences</t>
  </si>
  <si>
    <t>Other Chemical Sciences</t>
  </si>
  <si>
    <t>Other Physical Sciences</t>
  </si>
  <si>
    <t>Philosophy</t>
  </si>
  <si>
    <t>Philosophy and Religious Studies</t>
  </si>
  <si>
    <t>Physical Chemistry (incl. Structural)</t>
  </si>
  <si>
    <t>Physical Geography and Environmental Geoscience</t>
  </si>
  <si>
    <t>Physical Sciences</t>
  </si>
  <si>
    <t>Plant Biology</t>
  </si>
  <si>
    <t>Policy and Administration</t>
  </si>
  <si>
    <t>Political Science</t>
  </si>
  <si>
    <t>Psychology</t>
  </si>
  <si>
    <t>Psychology and Cognitive Sciences</t>
  </si>
  <si>
    <t>Public Health and Health Services</t>
  </si>
  <si>
    <t>Quantum Physics</t>
  </si>
  <si>
    <t>Religion and Religious Studies</t>
  </si>
  <si>
    <t>Sociology</t>
  </si>
  <si>
    <t>Soil Sciences</t>
  </si>
  <si>
    <t>Specialist Studies In Education</t>
  </si>
  <si>
    <t>Statistics</t>
  </si>
  <si>
    <t>Studies in Creative Arts and Writing</t>
  </si>
  <si>
    <t>Studies in Human Society</t>
  </si>
  <si>
    <t>Technology</t>
  </si>
  <si>
    <t>Theoretical and Computational Chemistry</t>
  </si>
  <si>
    <t>COUNTA of Disciplines</t>
  </si>
  <si>
    <t>Soma de Funding Amount in USD</t>
  </si>
  <si>
    <t>Rótulos de Linha</t>
  </si>
  <si>
    <t>(%)</t>
  </si>
  <si>
    <t>(vazio)</t>
  </si>
  <si>
    <t>Total Geral</t>
  </si>
  <si>
    <t>PF</t>
  </si>
  <si>
    <t>VLR</t>
  </si>
  <si>
    <t>Ano</t>
  </si>
  <si>
    <t>Valor investido</t>
  </si>
  <si>
    <t>Propostas financiadas</t>
  </si>
  <si>
    <t>Investimento médio  (milhões de US$)</t>
  </si>
  <si>
    <t>azul #3d3e41</t>
  </si>
  <si>
    <t>vermelho #ca0020</t>
  </si>
  <si>
    <t>Countries</t>
  </si>
  <si>
    <t>Argentina</t>
  </si>
  <si>
    <t>Armenia</t>
  </si>
  <si>
    <t>Belarus</t>
  </si>
  <si>
    <t>Bosnia and Herzegovina</t>
  </si>
  <si>
    <t>Colombia</t>
  </si>
  <si>
    <t>Croatia</t>
  </si>
  <si>
    <t>Cyprus</t>
  </si>
  <si>
    <t>Denmark</t>
  </si>
  <si>
    <t>Ethiopia</t>
  </si>
  <si>
    <t>Finland</t>
  </si>
  <si>
    <t>Georgia</t>
  </si>
  <si>
    <t>Greece</t>
  </si>
  <si>
    <t>Hungary</t>
  </si>
  <si>
    <t>Iceland</t>
  </si>
  <si>
    <t>India</t>
  </si>
  <si>
    <t>Indonesia</t>
  </si>
  <si>
    <t>Israel</t>
  </si>
  <si>
    <t>Latvia</t>
  </si>
  <si>
    <t>Lithuania</t>
  </si>
  <si>
    <t>Luxembourg</t>
  </si>
  <si>
    <t>Malaysia</t>
  </si>
  <si>
    <t>Malta</t>
  </si>
  <si>
    <t>Moldova</t>
  </si>
  <si>
    <t>Montenegro</t>
  </si>
  <si>
    <t>New Zealand</t>
  </si>
  <si>
    <t>North Macedonia</t>
  </si>
  <si>
    <t>Philippines</t>
  </si>
  <si>
    <t>Romania</t>
  </si>
  <si>
    <t>Senegal</t>
  </si>
  <si>
    <t>Serbia</t>
  </si>
  <si>
    <t>Singapore</t>
  </si>
  <si>
    <t>Slovenia</t>
  </si>
  <si>
    <t>South Africa</t>
  </si>
  <si>
    <t>South Korea</t>
  </si>
  <si>
    <t>Taiwan</t>
  </si>
  <si>
    <t>Tunisia</t>
  </si>
  <si>
    <t>Turkey</t>
  </si>
  <si>
    <t>Uruguay</t>
  </si>
  <si>
    <t>COUNTA of Countries</t>
  </si>
  <s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</sst>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yyyy"/>
    <numFmt numFmtId="165" formatCode="0.0%"/>
    <numFmt numFmtId="166" formatCode="0.0E+00"/>
    <numFmt numFmtId="167" formatCode="0.0"/>
    <numFmt numFmtId="168" formatCode="&quot;$&quot;#,##0"/>
  </numFmts>
  <fonts count="14" x14ac:knownFonts="1">
    <font>
      <sz val="11"/>
      <color theme="1"/>
      <name val="Arial"/>
    </font>
    <font>
      <sz val="9"/>
      <color theme="1"/>
      <name val="Roboto"/>
    </font>
    <font>
      <sz val="9"/>
      <name val="Roboto"/>
    </font>
    <font>
      <b/>
      <sz val="11"/>
      <color rgb="FFFFFFFF"/>
      <name val="Calibri"/>
    </font>
    <font>
      <sz val="11"/>
      <color theme="1"/>
      <name val="Calibri"/>
    </font>
    <font>
      <sz val="11"/>
      <color theme="1"/>
      <name val="Calibri"/>
    </font>
    <font>
      <sz val="11"/>
      <color theme="1"/>
      <name val="Roboto"/>
    </font>
    <font>
      <sz val="11"/>
      <name val="Arial"/>
    </font>
    <font>
      <sz val="11"/>
      <color rgb="FFFFFFFF"/>
      <name val="Arial"/>
    </font>
    <font>
      <sz val="11"/>
      <color rgb="FFFFFFFF"/>
      <name val="Calibri"/>
    </font>
    <font>
      <sz val="12"/>
      <color theme="1"/>
      <name val="Roboto"/>
    </font>
    <font>
      <sz val="11"/>
      <color theme="1"/>
      <name val="Roboto Condensed"/>
    </font>
    <font>
      <sz val="11"/>
      <color rgb="FF000000"/>
      <name val="Calibri"/>
    </font>
    <font>
      <b/>
      <sz val="11"/>
      <name val="Arial"/>
    </font>
  </fonts>
  <fills count="9">
    <fill>
      <patternFill patternType="none"/>
    </fill>
    <fill>
      <patternFill patternType="gray125"/>
    </fill>
    <fill>
      <patternFill patternType="solid">
        <fgColor theme="4"/>
        <bgColor theme="4"/>
      </patternFill>
    </fill>
    <fill>
      <patternFill patternType="solid">
        <fgColor rgb="FF38761D"/>
        <bgColor rgb="FF38761D"/>
      </patternFill>
    </fill>
    <fill>
      <patternFill patternType="solid">
        <fgColor theme="7"/>
        <bgColor theme="7"/>
      </patternFill>
    </fill>
    <fill>
      <patternFill patternType="solid">
        <fgColor rgb="FF990000"/>
        <bgColor rgb="FF990000"/>
      </patternFill>
    </fill>
    <fill>
      <patternFill patternType="solid">
        <fgColor rgb="FFFFFF00"/>
        <bgColor rgb="FFFFFF00"/>
      </patternFill>
    </fill>
    <fill>
      <patternFill patternType="solid">
        <fgColor rgb="FFCA0020"/>
        <bgColor rgb="FFCA0020"/>
      </patternFill>
    </fill>
    <fill>
      <patternFill patternType="solid">
        <fgColor rgb="FF3D3E41"/>
        <bgColor rgb="FF3D3E41"/>
      </patternFill>
    </fill>
  </fills>
  <borders count="12">
    <border>
      <left/>
      <right/>
      <top/>
      <bottom/>
      <diagonal/>
    </border>
    <border>
      <left/>
      <right/>
      <top/>
      <bottom/>
      <diagonal/>
    </border>
    <border>
      <left style="thin">
        <color rgb="FF999999"/>
      </left>
      <right/>
      <top style="thin">
        <color rgb="FF999999"/>
      </top>
      <bottom/>
      <diagonal/>
    </border>
    <border>
      <left style="thin">
        <color indexed="65"/>
      </left>
      <right style="thin">
        <color rgb="FF999999"/>
      </right>
      <top style="thin">
        <color rgb="FF999999"/>
      </top>
      <bottom/>
      <diagonal/>
    </border>
    <border>
      <left/>
      <right style="thin">
        <color rgb="FF999999"/>
      </right>
      <top style="thin">
        <color rgb="FF999999"/>
      </top>
      <bottom/>
      <diagonal/>
    </border>
    <border>
      <left style="thin">
        <color rgb="FF999999"/>
      </left>
      <right/>
      <top/>
      <bottom/>
      <diagonal/>
    </border>
    <border>
      <left/>
      <right style="thin">
        <color rgb="FF999999"/>
      </right>
      <top/>
      <bottom/>
      <diagonal/>
    </border>
    <border>
      <left style="thin">
        <color rgb="FF999999"/>
      </left>
      <right/>
      <top style="thin">
        <color rgb="FF999999"/>
      </top>
      <bottom style="thin">
        <color rgb="FF999999"/>
      </bottom>
      <diagonal/>
    </border>
    <border>
      <left/>
      <right style="thin">
        <color rgb="FF999999"/>
      </right>
      <top style="thin">
        <color rgb="FF999999"/>
      </top>
      <bottom style="thin">
        <color rgb="FF999999"/>
      </bottom>
      <diagonal/>
    </border>
    <border>
      <left style="thin">
        <color rgb="FF999999"/>
      </left>
      <right style="thin">
        <color rgb="FF999999"/>
      </right>
      <top style="thin">
        <color rgb="FF999999"/>
      </top>
      <bottom/>
      <diagonal/>
    </border>
    <border>
      <left style="thin">
        <color rgb="FF999999"/>
      </left>
      <right style="thin">
        <color rgb="FF999999"/>
      </right>
      <top/>
      <bottom/>
      <diagonal/>
    </border>
    <border>
      <left style="thin">
        <color rgb="FF999999"/>
      </left>
      <right style="thin">
        <color rgb="FF999999"/>
      </right>
      <top style="thin">
        <color rgb="FF999999"/>
      </top>
      <bottom style="thin">
        <color rgb="FF999999"/>
      </bottom>
      <diagonal/>
    </border>
  </borders>
  <cellStyleXfs count="1">
    <xf numFmtId="0" fontId="0" fillId="0" borderId="0"/>
  </cellStyleXfs>
  <cellXfs count="47">
    <xf numFmtId="0" fontId="0" fillId="0" borderId="0" xfId="0" applyFont="1" applyAlignment="1"/>
    <xf numFmtId="0" fontId="1" fillId="0" borderId="0" xfId="0" applyFont="1" applyAlignment="1"/>
    <xf numFmtId="0" fontId="2" fillId="0" borderId="0" xfId="0" applyFont="1" applyAlignment="1"/>
    <xf numFmtId="0" fontId="3" fillId="2" borderId="0" xfId="0" applyFont="1" applyFill="1" applyAlignment="1"/>
    <xf numFmtId="0" fontId="3" fillId="3" borderId="0" xfId="0" applyFont="1" applyFill="1" applyAlignment="1"/>
    <xf numFmtId="0" fontId="3" fillId="4" borderId="0" xfId="0" applyFont="1" applyFill="1" applyAlignment="1"/>
    <xf numFmtId="0" fontId="3" fillId="5" borderId="0" xfId="0" applyFont="1" applyFill="1" applyAlignment="1"/>
    <xf numFmtId="0" fontId="4" fillId="0" borderId="0" xfId="0" applyFont="1" applyAlignment="1"/>
    <xf numFmtId="164" fontId="5" fillId="0" borderId="0" xfId="0" applyNumberFormat="1" applyFont="1" applyAlignment="1"/>
    <xf numFmtId="0" fontId="3" fillId="2" borderId="0" xfId="0" applyFont="1" applyFill="1" applyAlignment="1"/>
    <xf numFmtId="0" fontId="4" fillId="0" borderId="0" xfId="0" applyFont="1" applyAlignment="1"/>
    <xf numFmtId="0" fontId="4" fillId="0" borderId="0" xfId="0" applyFont="1"/>
    <xf numFmtId="0" fontId="6" fillId="0" borderId="0" xfId="0" applyFont="1"/>
    <xf numFmtId="0" fontId="5" fillId="0" borderId="0" xfId="0" applyFont="1"/>
    <xf numFmtId="0" fontId="5" fillId="0" borderId="0" xfId="0" applyFont="1" applyAlignment="1">
      <alignment horizontal="left"/>
    </xf>
    <xf numFmtId="1" fontId="5" fillId="0" borderId="0" xfId="0" applyNumberFormat="1" applyFont="1"/>
    <xf numFmtId="165" fontId="5" fillId="0" borderId="0" xfId="0" applyNumberFormat="1" applyFont="1"/>
    <xf numFmtId="166" fontId="5" fillId="0" borderId="0" xfId="0" applyNumberFormat="1" applyFont="1"/>
    <xf numFmtId="167" fontId="5" fillId="0" borderId="0" xfId="0" applyNumberFormat="1" applyFont="1"/>
    <xf numFmtId="168" fontId="5" fillId="0" borderId="0" xfId="0" applyNumberFormat="1" applyFont="1"/>
    <xf numFmtId="0" fontId="7" fillId="6" borderId="0" xfId="0" applyFont="1" applyFill="1" applyAlignment="1"/>
    <xf numFmtId="0" fontId="8" fillId="7" borderId="0" xfId="0" applyFont="1" applyFill="1" applyAlignment="1"/>
    <xf numFmtId="0" fontId="9" fillId="8" borderId="0" xfId="0" applyFont="1" applyFill="1" applyAlignment="1"/>
    <xf numFmtId="0" fontId="5" fillId="6" borderId="1" xfId="0" applyFont="1" applyFill="1" applyBorder="1" applyAlignment="1">
      <alignment horizontal="center"/>
    </xf>
    <xf numFmtId="168" fontId="4" fillId="0" borderId="0" xfId="0" applyNumberFormat="1" applyFont="1"/>
    <xf numFmtId="2" fontId="5" fillId="0" borderId="0" xfId="0" applyNumberFormat="1" applyFont="1"/>
    <xf numFmtId="0" fontId="5" fillId="0" borderId="0" xfId="0" applyFont="1" applyAlignment="1">
      <alignment horizontal="center"/>
    </xf>
    <xf numFmtId="2" fontId="5" fillId="0" borderId="0" xfId="0" applyNumberFormat="1" applyFont="1" applyAlignment="1">
      <alignment horizontal="center"/>
    </xf>
    <xf numFmtId="0" fontId="10" fillId="0" borderId="0" xfId="0" applyFont="1"/>
    <xf numFmtId="0" fontId="11" fillId="0" borderId="0" xfId="0" applyFont="1"/>
    <xf numFmtId="0" fontId="12" fillId="0" borderId="0" xfId="0" applyFont="1" applyAlignment="1">
      <alignment horizontal="center"/>
    </xf>
    <xf numFmtId="0" fontId="0" fillId="0" borderId="2" xfId="0" applyFont="1" applyBorder="1" applyAlignment="1"/>
    <xf numFmtId="0" fontId="0" fillId="0" borderId="2" xfId="0" pivotButton="1" applyFont="1" applyBorder="1" applyAlignment="1"/>
    <xf numFmtId="0" fontId="0" fillId="0" borderId="3" xfId="0" applyFont="1" applyBorder="1" applyAlignment="1"/>
    <xf numFmtId="0" fontId="0" fillId="0" borderId="4" xfId="0" applyFont="1" applyBorder="1" applyAlignment="1"/>
    <xf numFmtId="0" fontId="0" fillId="0" borderId="2" xfId="0" applyNumberFormat="1" applyFont="1" applyBorder="1" applyAlignment="1"/>
    <xf numFmtId="10" fontId="0" fillId="0" borderId="4" xfId="0" applyNumberFormat="1" applyFont="1" applyBorder="1" applyAlignment="1"/>
    <xf numFmtId="0" fontId="0" fillId="0" borderId="5" xfId="0" applyFont="1" applyBorder="1" applyAlignment="1"/>
    <xf numFmtId="0" fontId="0" fillId="0" borderId="5" xfId="0" applyNumberFormat="1" applyFont="1" applyBorder="1" applyAlignment="1"/>
    <xf numFmtId="10" fontId="0" fillId="0" borderId="6" xfId="0" applyNumberFormat="1" applyFont="1" applyBorder="1" applyAlignment="1"/>
    <xf numFmtId="0" fontId="0" fillId="0" borderId="7" xfId="0" applyFont="1" applyBorder="1" applyAlignment="1"/>
    <xf numFmtId="0" fontId="0" fillId="0" borderId="7" xfId="0" applyNumberFormat="1" applyFont="1" applyBorder="1" applyAlignment="1"/>
    <xf numFmtId="10" fontId="0" fillId="0" borderId="8" xfId="0" applyNumberFormat="1" applyFont="1" applyBorder="1" applyAlignment="1"/>
    <xf numFmtId="0" fontId="0" fillId="0" borderId="9" xfId="0" applyFont="1" applyBorder="1" applyAlignment="1"/>
    <xf numFmtId="0" fontId="0" fillId="0" borderId="9" xfId="0" applyNumberFormat="1" applyFont="1" applyBorder="1" applyAlignment="1"/>
    <xf numFmtId="0" fontId="0" fillId="0" borderId="10" xfId="0" applyNumberFormat="1" applyFont="1" applyBorder="1" applyAlignment="1"/>
    <xf numFmtId="0" fontId="0" fillId="0" borderId="11" xfId="0" applyNumberFormat="1" applyFont="1" applyBorder="1" applyAlignme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pivotCacheDefinition" Target="pivotCache/pivotCacheDefinition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1"/>
  <c:style val="2"/>
  <c:chart>
    <c:autoTitleDeleted val="1"/>
    <c:plotArea>
      <c:layout/>
      <c:barChart>
        <c:barDir val="bar"/>
        <c:grouping val="clustered"/>
        <c:varyColors val="1"/>
        <c:ser>
          <c:idx val="0"/>
          <c:order val="0"/>
          <c:tx>
            <c:strRef>
              <c:f>ChartDisciplinesCount!$B$1</c:f>
              <c:strCache>
                <c:ptCount val="1"/>
                <c:pt idx="0">
                  <c:v>COUNTA of Disciplines</c:v>
                </c:pt>
              </c:strCache>
            </c:strRef>
          </c:tx>
          <c:spPr>
            <a:solidFill>
              <a:srgbClr val="333333"/>
            </a:solidFill>
          </c:spPr>
          <c:invertIfNegative val="1"/>
          <c:dLbls>
            <c:spPr>
              <a:noFill/>
              <a:ln>
                <a:noFill/>
              </a:ln>
              <a:effectLst/>
            </c:spPr>
            <c:txPr>
              <a:bodyPr/>
              <a:lstStyle/>
              <a:p>
                <a:pPr lvl="0">
                  <a:defRPr/>
                </a:pPr>
                <a:endParaRPr lang="pt-B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ChartDisciplinesCount!$A$2:$A$21</c:f>
              <c:strCache>
                <c:ptCount val="20"/>
                <c:pt idx="0">
                  <c:v>Information and Computing Sciences</c:v>
                </c:pt>
                <c:pt idx="1">
                  <c:v>Information Systems</c:v>
                </c:pt>
                <c:pt idx="2">
                  <c:v>Studies in Human Society</c:v>
                </c:pt>
                <c:pt idx="3">
                  <c:v>Artificial Intelligence and Image Processing</c:v>
                </c:pt>
                <c:pt idx="4">
                  <c:v>Computer Software</c:v>
                </c:pt>
                <c:pt idx="5">
                  <c:v>Biological Sciences</c:v>
                </c:pt>
                <c:pt idx="6">
                  <c:v>Sociology</c:v>
                </c:pt>
                <c:pt idx="7">
                  <c:v>Physical Sciences</c:v>
                </c:pt>
                <c:pt idx="8">
                  <c:v>Earth Sciences</c:v>
                </c:pt>
                <c:pt idx="9">
                  <c:v>Medical and Health Sciences</c:v>
                </c:pt>
                <c:pt idx="10">
                  <c:v>Psychology and Cognitive Sciences</c:v>
                </c:pt>
                <c:pt idx="11">
                  <c:v>Policy and Administration</c:v>
                </c:pt>
                <c:pt idx="12">
                  <c:v>Environmental Sciences</c:v>
                </c:pt>
                <c:pt idx="13">
                  <c:v>Psychology</c:v>
                </c:pt>
                <c:pt idx="14">
                  <c:v>Environmental Science and Management</c:v>
                </c:pt>
                <c:pt idx="15">
                  <c:v>Education</c:v>
                </c:pt>
                <c:pt idx="16">
                  <c:v>Chemical Sciences</c:v>
                </c:pt>
                <c:pt idx="17">
                  <c:v>Public Health and Health Services</c:v>
                </c:pt>
                <c:pt idx="18">
                  <c:v>Oceanography</c:v>
                </c:pt>
                <c:pt idx="19">
                  <c:v>Genetics</c:v>
                </c:pt>
              </c:strCache>
            </c:strRef>
          </c:cat>
          <c:val>
            <c:numRef>
              <c:f>ChartDisciplinesCount!$B$2:$B$21</c:f>
              <c:numCache>
                <c:formatCode>General</c:formatCode>
                <c:ptCount val="20"/>
                <c:pt idx="0">
                  <c:v>373</c:v>
                </c:pt>
                <c:pt idx="1">
                  <c:v>189</c:v>
                </c:pt>
                <c:pt idx="2">
                  <c:v>95</c:v>
                </c:pt>
                <c:pt idx="3">
                  <c:v>91</c:v>
                </c:pt>
                <c:pt idx="4">
                  <c:v>71</c:v>
                </c:pt>
                <c:pt idx="5">
                  <c:v>57</c:v>
                </c:pt>
                <c:pt idx="6">
                  <c:v>49</c:v>
                </c:pt>
                <c:pt idx="7">
                  <c:v>48</c:v>
                </c:pt>
                <c:pt idx="8">
                  <c:v>46</c:v>
                </c:pt>
                <c:pt idx="9">
                  <c:v>45</c:v>
                </c:pt>
                <c:pt idx="10">
                  <c:v>45</c:v>
                </c:pt>
                <c:pt idx="11">
                  <c:v>43</c:v>
                </c:pt>
                <c:pt idx="12">
                  <c:v>41</c:v>
                </c:pt>
                <c:pt idx="13">
                  <c:v>38</c:v>
                </c:pt>
                <c:pt idx="14">
                  <c:v>36</c:v>
                </c:pt>
                <c:pt idx="15">
                  <c:v>36</c:v>
                </c:pt>
                <c:pt idx="16">
                  <c:v>30</c:v>
                </c:pt>
                <c:pt idx="17">
                  <c:v>27</c:v>
                </c:pt>
                <c:pt idx="18">
                  <c:v>27</c:v>
                </c:pt>
                <c:pt idx="19">
                  <c:v>24</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 xmlns:c16="http://schemas.microsoft.com/office/drawing/2014/chart" uri="{C3380CC4-5D6E-409C-BE32-E72D297353CC}">
              <c16:uniqueId val="{00000000-87A5-4803-AFDD-98B5E71EBA9D}"/>
            </c:ext>
          </c:extLst>
        </c:ser>
        <c:dLbls>
          <c:showLegendKey val="0"/>
          <c:showVal val="0"/>
          <c:showCatName val="0"/>
          <c:showSerName val="0"/>
          <c:showPercent val="0"/>
          <c:showBubbleSize val="0"/>
        </c:dLbls>
        <c:gapWidth val="150"/>
        <c:axId val="1942067325"/>
        <c:axId val="1360559313"/>
      </c:barChart>
      <c:catAx>
        <c:axId val="1942067325"/>
        <c:scaling>
          <c:orientation val="maxMin"/>
        </c:scaling>
        <c:delete val="0"/>
        <c:axPos val="l"/>
        <c:title>
          <c:tx>
            <c:rich>
              <a:bodyPr/>
              <a:lstStyle/>
              <a:p>
                <a:pPr lvl="0">
                  <a:defRPr b="0">
                    <a:solidFill>
                      <a:srgbClr val="000000"/>
                    </a:solidFill>
                    <a:latin typeface="+mn-lt"/>
                  </a:defRPr>
                </a:pPr>
                <a:r>
                  <a:rPr lang="pt-BR" b="0">
                    <a:solidFill>
                      <a:srgbClr val="000000"/>
                    </a:solidFill>
                    <a:latin typeface="+mn-lt"/>
                  </a:rPr>
                  <a:t>Disciplinas</a:t>
                </a:r>
              </a:p>
            </c:rich>
          </c:tx>
          <c:overlay val="0"/>
        </c:title>
        <c:numFmt formatCode="General" sourceLinked="1"/>
        <c:majorTickMark val="none"/>
        <c:minorTickMark val="none"/>
        <c:tickLblPos val="nextTo"/>
        <c:txPr>
          <a:bodyPr/>
          <a:lstStyle/>
          <a:p>
            <a:pPr lvl="0">
              <a:defRPr b="0">
                <a:solidFill>
                  <a:srgbClr val="000000"/>
                </a:solidFill>
                <a:latin typeface="+mn-lt"/>
              </a:defRPr>
            </a:pPr>
            <a:endParaRPr lang="pt-BR"/>
          </a:p>
        </c:txPr>
        <c:crossAx val="1360559313"/>
        <c:crosses val="autoZero"/>
        <c:auto val="1"/>
        <c:lblAlgn val="ctr"/>
        <c:lblOffset val="100"/>
        <c:noMultiLvlLbl val="1"/>
      </c:catAx>
      <c:valAx>
        <c:axId val="1360559313"/>
        <c:scaling>
          <c:orientation val="minMax"/>
        </c:scaling>
        <c:delete val="0"/>
        <c:axPos val="b"/>
        <c:majorGridlines>
          <c:spPr>
            <a:ln>
              <a:solidFill>
                <a:srgbClr val="FFFFFF"/>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endParaRPr lang="pt-BR"/>
              </a:p>
            </c:rich>
          </c:tx>
          <c:overlay val="0"/>
        </c:title>
        <c:numFmt formatCode="General" sourceLinked="1"/>
        <c:majorTickMark val="none"/>
        <c:minorTickMark val="none"/>
        <c:tickLblPos val="nextTo"/>
        <c:spPr>
          <a:ln/>
        </c:spPr>
        <c:txPr>
          <a:bodyPr/>
          <a:lstStyle/>
          <a:p>
            <a:pPr lvl="0">
              <a:defRPr b="0">
                <a:solidFill>
                  <a:srgbClr val="000000"/>
                </a:solidFill>
                <a:latin typeface="+mn-lt"/>
              </a:defRPr>
            </a:pPr>
            <a:endParaRPr lang="pt-BR"/>
          </a:p>
        </c:txPr>
        <c:crossAx val="1942067325"/>
        <c:crosses val="max"/>
        <c:crossBetween val="between"/>
      </c:valAx>
    </c:plotArea>
    <c:legend>
      <c:legendPos val="r"/>
      <c:overlay val="0"/>
      <c:txPr>
        <a:bodyPr/>
        <a:lstStyle/>
        <a:p>
          <a:pPr lvl="0">
            <a:defRPr b="0">
              <a:solidFill>
                <a:srgbClr val="1A1A1A"/>
              </a:solidFill>
              <a:latin typeface="+mn-lt"/>
            </a:defRPr>
          </a:pPr>
          <a:endParaRPr lang="pt-BR"/>
        </a:p>
      </c:txPr>
    </c:legend>
    <c:plotVisOnly val="1"/>
    <c:dispBlanksAs val="zero"/>
    <c:showDLblsOverMax val="1"/>
  </c:chart>
  <c:printSettings>
    <c:headerFooter/>
    <c:pageMargins b="0.78740157499999996" l="0.511811024" r="0.511811024" t="0.78740157499999996" header="0.31496062000000002" footer="0.3149606200000000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1"/>
  <c:style val="2"/>
  <c:chart>
    <c:autoTitleDeleted val="1"/>
    <c:plotArea>
      <c:layout/>
      <c:lineChart>
        <c:grouping val="standard"/>
        <c:varyColors val="1"/>
        <c:ser>
          <c:idx val="0"/>
          <c:order val="0"/>
          <c:tx>
            <c:strRef>
              <c:f>ChartYearAmount!$J$1</c:f>
              <c:strCache>
                <c:ptCount val="1"/>
                <c:pt idx="0">
                  <c:v>Propostas financiadas</c:v>
                </c:pt>
              </c:strCache>
            </c:strRef>
          </c:tx>
          <c:spPr>
            <a:ln w="19050" cmpd="sng">
              <a:solidFill>
                <a:srgbClr val="3D3E41"/>
              </a:solidFill>
            </a:ln>
          </c:spPr>
          <c:marker>
            <c:symbol val="circle"/>
            <c:size val="7"/>
            <c:spPr>
              <a:solidFill>
                <a:srgbClr val="3D3E41"/>
              </a:solidFill>
              <a:ln cmpd="sng">
                <a:solidFill>
                  <a:srgbClr val="3D3E41"/>
                </a:solidFill>
              </a:ln>
            </c:spPr>
          </c:marker>
          <c:cat>
            <c:strRef>
              <c:f>ChartYearAmount!$I$2:$I$30</c:f>
              <c:strCache>
                <c:ptCount val="29"/>
                <c:pt idx="0">
                  <c:v>1978</c:v>
                </c:pt>
                <c:pt idx="1">
                  <c:v>1980</c:v>
                </c:pt>
                <c:pt idx="2">
                  <c:v>1991</c:v>
                </c:pt>
                <c:pt idx="3">
                  <c:v>1993</c:v>
                </c:pt>
                <c:pt idx="4">
                  <c:v>1997</c:v>
                </c:pt>
                <c:pt idx="5">
                  <c:v>1998</c:v>
                </c:pt>
                <c:pt idx="6">
                  <c:v>1999</c:v>
                </c:pt>
                <c:pt idx="7">
                  <c:v>2000</c:v>
                </c:pt>
                <c:pt idx="8">
                  <c:v>2001</c:v>
                </c:pt>
                <c:pt idx="9">
                  <c:v>2002</c:v>
                </c:pt>
                <c:pt idx="10">
                  <c:v>2003</c:v>
                </c:pt>
                <c:pt idx="11">
                  <c:v>2004</c:v>
                </c:pt>
                <c:pt idx="12">
                  <c:v>2005</c:v>
                </c:pt>
                <c:pt idx="13">
                  <c:v>2006</c:v>
                </c:pt>
                <c:pt idx="14">
                  <c:v>2007</c:v>
                </c:pt>
                <c:pt idx="15">
                  <c:v>2008</c:v>
                </c:pt>
                <c:pt idx="16">
                  <c:v>2009</c:v>
                </c:pt>
                <c:pt idx="17">
                  <c:v>2010</c:v>
                </c:pt>
                <c:pt idx="18">
                  <c:v>2011</c:v>
                </c:pt>
                <c:pt idx="19">
                  <c:v>2012</c:v>
                </c:pt>
                <c:pt idx="20">
                  <c:v>2013</c:v>
                </c:pt>
                <c:pt idx="21">
                  <c:v>2014</c:v>
                </c:pt>
                <c:pt idx="22">
                  <c:v>2015</c:v>
                </c:pt>
                <c:pt idx="23">
                  <c:v>2016</c:v>
                </c:pt>
                <c:pt idx="24">
                  <c:v>2017</c:v>
                </c:pt>
                <c:pt idx="25">
                  <c:v>2018</c:v>
                </c:pt>
                <c:pt idx="26">
                  <c:v>2019</c:v>
                </c:pt>
                <c:pt idx="27">
                  <c:v>2020</c:v>
                </c:pt>
                <c:pt idx="28">
                  <c:v>(vazio)</c:v>
                </c:pt>
              </c:strCache>
            </c:strRef>
          </c:cat>
          <c:val>
            <c:numRef>
              <c:f>ChartYearAmount!$J$2:$J$30</c:f>
              <c:numCache>
                <c:formatCode>0.00</c:formatCode>
                <c:ptCount val="29"/>
                <c:pt idx="0">
                  <c:v>0.15797788309636651</c:v>
                </c:pt>
                <c:pt idx="1">
                  <c:v>0.15797788309636651</c:v>
                </c:pt>
                <c:pt idx="2">
                  <c:v>0.15797788309636651</c:v>
                </c:pt>
                <c:pt idx="3">
                  <c:v>0.15797788309636651</c:v>
                </c:pt>
                <c:pt idx="4">
                  <c:v>0.15797788309636651</c:v>
                </c:pt>
                <c:pt idx="5">
                  <c:v>0.15797788309636651</c:v>
                </c:pt>
                <c:pt idx="6">
                  <c:v>0.31595576619273302</c:v>
                </c:pt>
                <c:pt idx="7">
                  <c:v>0.47393364928909953</c:v>
                </c:pt>
                <c:pt idx="8">
                  <c:v>0.94786729857819907</c:v>
                </c:pt>
                <c:pt idx="9">
                  <c:v>0.63191153238546605</c:v>
                </c:pt>
                <c:pt idx="10">
                  <c:v>0.63191153238546605</c:v>
                </c:pt>
                <c:pt idx="11">
                  <c:v>0.63191153238546605</c:v>
                </c:pt>
                <c:pt idx="12">
                  <c:v>1.8957345971563981</c:v>
                </c:pt>
                <c:pt idx="13">
                  <c:v>0.94786729857819907</c:v>
                </c:pt>
                <c:pt idx="14">
                  <c:v>1.5797788309636651</c:v>
                </c:pt>
                <c:pt idx="15">
                  <c:v>1.4218009478672986</c:v>
                </c:pt>
                <c:pt idx="16">
                  <c:v>3.4755134281200633</c:v>
                </c:pt>
                <c:pt idx="17">
                  <c:v>3.7914691943127963</c:v>
                </c:pt>
                <c:pt idx="18">
                  <c:v>3.6334913112164298</c:v>
                </c:pt>
                <c:pt idx="19">
                  <c:v>5.2132701421800949</c:v>
                </c:pt>
                <c:pt idx="20">
                  <c:v>3.9494470774091628</c:v>
                </c:pt>
                <c:pt idx="21">
                  <c:v>7.424960505529226</c:v>
                </c:pt>
                <c:pt idx="22">
                  <c:v>4.8973143759873619</c:v>
                </c:pt>
                <c:pt idx="23">
                  <c:v>8.3728278041074251</c:v>
                </c:pt>
                <c:pt idx="24">
                  <c:v>12.638230647709321</c:v>
                </c:pt>
                <c:pt idx="25">
                  <c:v>13.744075829383887</c:v>
                </c:pt>
                <c:pt idx="26">
                  <c:v>19.747235387045812</c:v>
                </c:pt>
                <c:pt idx="27">
                  <c:v>2.5276461295418642</c:v>
                </c:pt>
                <c:pt idx="28">
                  <c:v>0.15797788309636651</c:v>
                </c:pt>
              </c:numCache>
            </c:numRef>
          </c:val>
          <c:smooth val="1"/>
          <c:extLst>
            <c:ext xmlns:c16="http://schemas.microsoft.com/office/drawing/2014/chart" uri="{C3380CC4-5D6E-409C-BE32-E72D297353CC}">
              <c16:uniqueId val="{00000000-1A74-4C4F-AD6A-04B677BB76D0}"/>
            </c:ext>
          </c:extLst>
        </c:ser>
        <c:ser>
          <c:idx val="1"/>
          <c:order val="1"/>
          <c:tx>
            <c:strRef>
              <c:f>ChartYearAmount!$K$1</c:f>
              <c:strCache>
                <c:ptCount val="1"/>
                <c:pt idx="0">
                  <c:v>Valor investido</c:v>
                </c:pt>
              </c:strCache>
            </c:strRef>
          </c:tx>
          <c:spPr>
            <a:ln w="19050" cmpd="sng">
              <a:solidFill>
                <a:srgbClr val="CA0020"/>
              </a:solidFill>
            </a:ln>
          </c:spPr>
          <c:marker>
            <c:symbol val="circle"/>
            <c:size val="7"/>
            <c:spPr>
              <a:solidFill>
                <a:srgbClr val="CA0020"/>
              </a:solidFill>
              <a:ln cmpd="sng">
                <a:solidFill>
                  <a:srgbClr val="CA0020"/>
                </a:solidFill>
              </a:ln>
            </c:spPr>
          </c:marker>
          <c:cat>
            <c:strRef>
              <c:f>ChartYearAmount!$I$2:$I$30</c:f>
              <c:strCache>
                <c:ptCount val="29"/>
                <c:pt idx="0">
                  <c:v>1978</c:v>
                </c:pt>
                <c:pt idx="1">
                  <c:v>1980</c:v>
                </c:pt>
                <c:pt idx="2">
                  <c:v>1991</c:v>
                </c:pt>
                <c:pt idx="3">
                  <c:v>1993</c:v>
                </c:pt>
                <c:pt idx="4">
                  <c:v>1997</c:v>
                </c:pt>
                <c:pt idx="5">
                  <c:v>1998</c:v>
                </c:pt>
                <c:pt idx="6">
                  <c:v>1999</c:v>
                </c:pt>
                <c:pt idx="7">
                  <c:v>2000</c:v>
                </c:pt>
                <c:pt idx="8">
                  <c:v>2001</c:v>
                </c:pt>
                <c:pt idx="9">
                  <c:v>2002</c:v>
                </c:pt>
                <c:pt idx="10">
                  <c:v>2003</c:v>
                </c:pt>
                <c:pt idx="11">
                  <c:v>2004</c:v>
                </c:pt>
                <c:pt idx="12">
                  <c:v>2005</c:v>
                </c:pt>
                <c:pt idx="13">
                  <c:v>2006</c:v>
                </c:pt>
                <c:pt idx="14">
                  <c:v>2007</c:v>
                </c:pt>
                <c:pt idx="15">
                  <c:v>2008</c:v>
                </c:pt>
                <c:pt idx="16">
                  <c:v>2009</c:v>
                </c:pt>
                <c:pt idx="17">
                  <c:v>2010</c:v>
                </c:pt>
                <c:pt idx="18">
                  <c:v>2011</c:v>
                </c:pt>
                <c:pt idx="19">
                  <c:v>2012</c:v>
                </c:pt>
                <c:pt idx="20">
                  <c:v>2013</c:v>
                </c:pt>
                <c:pt idx="21">
                  <c:v>2014</c:v>
                </c:pt>
                <c:pt idx="22">
                  <c:v>2015</c:v>
                </c:pt>
                <c:pt idx="23">
                  <c:v>2016</c:v>
                </c:pt>
                <c:pt idx="24">
                  <c:v>2017</c:v>
                </c:pt>
                <c:pt idx="25">
                  <c:v>2018</c:v>
                </c:pt>
                <c:pt idx="26">
                  <c:v>2019</c:v>
                </c:pt>
                <c:pt idx="27">
                  <c:v>2020</c:v>
                </c:pt>
                <c:pt idx="28">
                  <c:v>(vazio)</c:v>
                </c:pt>
              </c:strCache>
            </c:strRef>
          </c:cat>
          <c:val>
            <c:numRef>
              <c:f>ChartYearAmount!$K$2:$K$30</c:f>
              <c:numCache>
                <c:formatCode>0.00</c:formatCode>
                <c:ptCount val="29"/>
                <c:pt idx="0">
                  <c:v>0.61008995726040183</c:v>
                </c:pt>
                <c:pt idx="1">
                  <c:v>9.1030694754775966E-3</c:v>
                </c:pt>
                <c:pt idx="2">
                  <c:v>2.9501301051050289E-3</c:v>
                </c:pt>
                <c:pt idx="3">
                  <c:v>3.3666067144591458E-3</c:v>
                </c:pt>
                <c:pt idx="4">
                  <c:v>2.6373891893000574E-3</c:v>
                </c:pt>
                <c:pt idx="5">
                  <c:v>4.9798218778059421E-2</c:v>
                </c:pt>
                <c:pt idx="6">
                  <c:v>1.4293567648579418E-2</c:v>
                </c:pt>
                <c:pt idx="7">
                  <c:v>3.09223589604243E-2</c:v>
                </c:pt>
                <c:pt idx="8">
                  <c:v>0.41468839974492838</c:v>
                </c:pt>
                <c:pt idx="9">
                  <c:v>0.42777298237670469</c:v>
                </c:pt>
                <c:pt idx="10">
                  <c:v>3.7850207998017291E-2</c:v>
                </c:pt>
                <c:pt idx="11">
                  <c:v>0.58854522426865408</c:v>
                </c:pt>
                <c:pt idx="12">
                  <c:v>0.96565781105243176</c:v>
                </c:pt>
                <c:pt idx="13">
                  <c:v>1.3673288747280168</c:v>
                </c:pt>
                <c:pt idx="14">
                  <c:v>0.60451704976407639</c:v>
                </c:pt>
                <c:pt idx="15">
                  <c:v>0.31027442814348755</c:v>
                </c:pt>
                <c:pt idx="16">
                  <c:v>2.0581611256036063</c:v>
                </c:pt>
                <c:pt idx="17">
                  <c:v>5.4053870255656227</c:v>
                </c:pt>
                <c:pt idx="18">
                  <c:v>11.235344870068012</c:v>
                </c:pt>
                <c:pt idx="19">
                  <c:v>4.3139395546999966</c:v>
                </c:pt>
                <c:pt idx="20">
                  <c:v>2.354400719871141</c:v>
                </c:pt>
                <c:pt idx="21">
                  <c:v>3.821687613611624</c:v>
                </c:pt>
                <c:pt idx="22">
                  <c:v>6.4720066296488792</c:v>
                </c:pt>
                <c:pt idx="23">
                  <c:v>8.7913148156789198</c:v>
                </c:pt>
                <c:pt idx="24">
                  <c:v>10.918011005976048</c:v>
                </c:pt>
                <c:pt idx="25">
                  <c:v>14.582317283588205</c:v>
                </c:pt>
                <c:pt idx="26">
                  <c:v>22.110027535416823</c:v>
                </c:pt>
                <c:pt idx="27">
                  <c:v>2.4503555905787708</c:v>
                </c:pt>
                <c:pt idx="28">
                  <c:v>4.7249953484228821E-2</c:v>
                </c:pt>
              </c:numCache>
            </c:numRef>
          </c:val>
          <c:smooth val="1"/>
          <c:extLst>
            <c:ext xmlns:c16="http://schemas.microsoft.com/office/drawing/2014/chart" uri="{C3380CC4-5D6E-409C-BE32-E72D297353CC}">
              <c16:uniqueId val="{00000001-1A74-4C4F-AD6A-04B677BB76D0}"/>
            </c:ext>
          </c:extLst>
        </c:ser>
        <c:dLbls>
          <c:showLegendKey val="0"/>
          <c:showVal val="0"/>
          <c:showCatName val="0"/>
          <c:showSerName val="0"/>
          <c:showPercent val="0"/>
          <c:showBubbleSize val="0"/>
        </c:dLbls>
        <c:marker val="1"/>
        <c:smooth val="0"/>
        <c:axId val="1999056722"/>
        <c:axId val="192641354"/>
      </c:lineChart>
      <c:catAx>
        <c:axId val="1999056722"/>
        <c:scaling>
          <c:orientation val="minMax"/>
        </c:scaling>
        <c:delete val="0"/>
        <c:axPos val="b"/>
        <c:title>
          <c:tx>
            <c:rich>
              <a:bodyPr/>
              <a:lstStyle/>
              <a:p>
                <a:pPr lvl="0">
                  <a:defRPr b="0">
                    <a:solidFill>
                      <a:srgbClr val="000000"/>
                    </a:solidFill>
                    <a:latin typeface="Roboto"/>
                  </a:defRPr>
                </a:pPr>
                <a:endParaRPr lang="pt-BR"/>
              </a:p>
            </c:rich>
          </c:tx>
          <c:overlay val="0"/>
        </c:title>
        <c:numFmt formatCode="General" sourceLinked="1"/>
        <c:majorTickMark val="none"/>
        <c:minorTickMark val="none"/>
        <c:tickLblPos val="nextTo"/>
        <c:txPr>
          <a:bodyPr/>
          <a:lstStyle/>
          <a:p>
            <a:pPr lvl="0">
              <a:defRPr b="0">
                <a:solidFill>
                  <a:srgbClr val="000000"/>
                </a:solidFill>
                <a:latin typeface="Roboto"/>
              </a:defRPr>
            </a:pPr>
            <a:endParaRPr lang="pt-BR"/>
          </a:p>
        </c:txPr>
        <c:crossAx val="192641354"/>
        <c:crosses val="autoZero"/>
        <c:auto val="1"/>
        <c:lblAlgn val="ctr"/>
        <c:lblOffset val="100"/>
        <c:noMultiLvlLbl val="1"/>
      </c:catAx>
      <c:valAx>
        <c:axId val="192641354"/>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i="0">
                    <a:solidFill>
                      <a:srgbClr val="000000"/>
                    </a:solidFill>
                    <a:latin typeface="Roboto"/>
                  </a:defRPr>
                </a:pPr>
                <a:r>
                  <a:rPr lang="pt-BR" b="0" i="0">
                    <a:solidFill>
                      <a:srgbClr val="000000"/>
                    </a:solidFill>
                    <a:latin typeface="Roboto"/>
                  </a:rPr>
                  <a:t>%</a:t>
                </a:r>
              </a:p>
            </c:rich>
          </c:tx>
          <c:overlay val="0"/>
        </c:title>
        <c:numFmt formatCode="0.00" sourceLinked="1"/>
        <c:majorTickMark val="none"/>
        <c:minorTickMark val="none"/>
        <c:tickLblPos val="nextTo"/>
        <c:spPr>
          <a:ln/>
        </c:spPr>
        <c:txPr>
          <a:bodyPr/>
          <a:lstStyle/>
          <a:p>
            <a:pPr lvl="0">
              <a:defRPr b="0">
                <a:solidFill>
                  <a:srgbClr val="000000"/>
                </a:solidFill>
                <a:latin typeface="Roboto"/>
              </a:defRPr>
            </a:pPr>
            <a:endParaRPr lang="pt-BR"/>
          </a:p>
        </c:txPr>
        <c:crossAx val="1999056722"/>
        <c:crosses val="autoZero"/>
        <c:crossBetween val="between"/>
      </c:valAx>
    </c:plotArea>
    <c:legend>
      <c:legendPos val="t"/>
      <c:layout>
        <c:manualLayout>
          <c:xMode val="edge"/>
          <c:yMode val="edge"/>
          <c:x val="9.9940155310091566E-2"/>
          <c:y val="4.7304582210242592E-2"/>
        </c:manualLayout>
      </c:layout>
      <c:overlay val="0"/>
      <c:txPr>
        <a:bodyPr/>
        <a:lstStyle/>
        <a:p>
          <a:pPr lvl="0">
            <a:defRPr b="0">
              <a:solidFill>
                <a:srgbClr val="1A1A1A"/>
              </a:solidFill>
              <a:latin typeface="Roboto"/>
            </a:defRPr>
          </a:pPr>
          <a:endParaRPr lang="pt-BR"/>
        </a:p>
      </c:txPr>
    </c:legend>
    <c:plotVisOnly val="1"/>
    <c:dispBlanksAs val="zero"/>
    <c:showDLblsOverMax val="1"/>
  </c:chart>
  <c:printSettings>
    <c:headerFooter/>
    <c:pageMargins b="0.78740157499999996" l="0.511811024" r="0.511811024" t="0.78740157499999996" header="0.31496062000000002" footer="0.3149606200000000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1"/>
  <c:style val="2"/>
  <c:chart>
    <c:autoTitleDeleted val="1"/>
    <c:plotArea>
      <c:layout/>
      <c:lineChart>
        <c:grouping val="standard"/>
        <c:varyColors val="0"/>
        <c:ser>
          <c:idx val="0"/>
          <c:order val="0"/>
          <c:tx>
            <c:strRef>
              <c:f>ChartYearAmount!$L$1</c:f>
              <c:strCache>
                <c:ptCount val="1"/>
                <c:pt idx="0">
                  <c:v>Investimento médio  (milhões de US$)</c:v>
                </c:pt>
              </c:strCache>
            </c:strRef>
          </c:tx>
          <c:marker>
            <c:symbol val="circle"/>
            <c:size val="7"/>
            <c:spPr>
              <a:solidFill>
                <a:srgbClr val="3D3E41"/>
              </a:solidFill>
              <a:ln cmpd="sng">
                <a:solidFill>
                  <a:srgbClr val="3D3E41"/>
                </a:solidFill>
              </a:ln>
            </c:spPr>
          </c:marker>
          <c:trendline>
            <c:spPr>
              <a:ln w="19050">
                <a:solidFill>
                  <a:srgbClr val="CA0020">
                    <a:alpha val="40000"/>
                  </a:srgbClr>
                </a:solidFill>
              </a:ln>
            </c:spPr>
            <c:trendlineType val="linear"/>
            <c:dispRSqr val="0"/>
            <c:dispEq val="0"/>
          </c:trendline>
          <c:cat>
            <c:strRef>
              <c:f>ChartYearAmount!$I$2:$I$30</c:f>
              <c:strCache>
                <c:ptCount val="29"/>
                <c:pt idx="0">
                  <c:v>1978</c:v>
                </c:pt>
                <c:pt idx="1">
                  <c:v>1980</c:v>
                </c:pt>
                <c:pt idx="2">
                  <c:v>1991</c:v>
                </c:pt>
                <c:pt idx="3">
                  <c:v>1993</c:v>
                </c:pt>
                <c:pt idx="4">
                  <c:v>1997</c:v>
                </c:pt>
                <c:pt idx="5">
                  <c:v>1998</c:v>
                </c:pt>
                <c:pt idx="6">
                  <c:v>1999</c:v>
                </c:pt>
                <c:pt idx="7">
                  <c:v>2000</c:v>
                </c:pt>
                <c:pt idx="8">
                  <c:v>2001</c:v>
                </c:pt>
                <c:pt idx="9">
                  <c:v>2002</c:v>
                </c:pt>
                <c:pt idx="10">
                  <c:v>2003</c:v>
                </c:pt>
                <c:pt idx="11">
                  <c:v>2004</c:v>
                </c:pt>
                <c:pt idx="12">
                  <c:v>2005</c:v>
                </c:pt>
                <c:pt idx="13">
                  <c:v>2006</c:v>
                </c:pt>
                <c:pt idx="14">
                  <c:v>2007</c:v>
                </c:pt>
                <c:pt idx="15">
                  <c:v>2008</c:v>
                </c:pt>
                <c:pt idx="16">
                  <c:v>2009</c:v>
                </c:pt>
                <c:pt idx="17">
                  <c:v>2010</c:v>
                </c:pt>
                <c:pt idx="18">
                  <c:v>2011</c:v>
                </c:pt>
                <c:pt idx="19">
                  <c:v>2012</c:v>
                </c:pt>
                <c:pt idx="20">
                  <c:v>2013</c:v>
                </c:pt>
                <c:pt idx="21">
                  <c:v>2014</c:v>
                </c:pt>
                <c:pt idx="22">
                  <c:v>2015</c:v>
                </c:pt>
                <c:pt idx="23">
                  <c:v>2016</c:v>
                </c:pt>
                <c:pt idx="24">
                  <c:v>2017</c:v>
                </c:pt>
                <c:pt idx="25">
                  <c:v>2018</c:v>
                </c:pt>
                <c:pt idx="26">
                  <c:v>2019</c:v>
                </c:pt>
                <c:pt idx="27">
                  <c:v>2020</c:v>
                </c:pt>
                <c:pt idx="28">
                  <c:v>(vazio)</c:v>
                </c:pt>
              </c:strCache>
            </c:strRef>
          </c:cat>
          <c:val>
            <c:numRef>
              <c:f>ChartYearAmount!$L$2:$L$30</c:f>
              <c:numCache>
                <c:formatCode>"$"#,##0</c:formatCode>
                <c:ptCount val="29"/>
                <c:pt idx="0">
                  <c:v>7557337</c:v>
                </c:pt>
                <c:pt idx="1">
                  <c:v>112762</c:v>
                </c:pt>
                <c:pt idx="2">
                  <c:v>36544</c:v>
                </c:pt>
                <c:pt idx="3">
                  <c:v>41703</c:v>
                </c:pt>
                <c:pt idx="4">
                  <c:v>32670</c:v>
                </c:pt>
                <c:pt idx="5">
                  <c:v>616863</c:v>
                </c:pt>
                <c:pt idx="6">
                  <c:v>88529</c:v>
                </c:pt>
                <c:pt idx="7">
                  <c:v>127681</c:v>
                </c:pt>
                <c:pt idx="8">
                  <c:v>856141.5</c:v>
                </c:pt>
                <c:pt idx="9">
                  <c:v>1324732.75</c:v>
                </c:pt>
                <c:pt idx="10">
                  <c:v>117215</c:v>
                </c:pt>
                <c:pt idx="11">
                  <c:v>1822614.25</c:v>
                </c:pt>
                <c:pt idx="12">
                  <c:v>996820.41666666663</c:v>
                </c:pt>
                <c:pt idx="13">
                  <c:v>2822907.5</c:v>
                </c:pt>
                <c:pt idx="14">
                  <c:v>748830.4</c:v>
                </c:pt>
                <c:pt idx="15">
                  <c:v>427049.66666666669</c:v>
                </c:pt>
                <c:pt idx="16">
                  <c:v>1158861.6818181819</c:v>
                </c:pt>
                <c:pt idx="17">
                  <c:v>2789911.75</c:v>
                </c:pt>
                <c:pt idx="18">
                  <c:v>6051088.2173913047</c:v>
                </c:pt>
                <c:pt idx="19">
                  <c:v>1619328.7575757576</c:v>
                </c:pt>
                <c:pt idx="20">
                  <c:v>1166582.04</c:v>
                </c:pt>
                <c:pt idx="21">
                  <c:v>1007238.3191489362</c:v>
                </c:pt>
                <c:pt idx="22">
                  <c:v>2586140.8387096776</c:v>
                </c:pt>
                <c:pt idx="23">
                  <c:v>2054721.0754716981</c:v>
                </c:pt>
                <c:pt idx="24">
                  <c:v>1690551.6875</c:v>
                </c:pt>
                <c:pt idx="25">
                  <c:v>2076262.2298850575</c:v>
                </c:pt>
                <c:pt idx="26">
                  <c:v>2191059.56</c:v>
                </c:pt>
                <c:pt idx="27">
                  <c:v>1897073</c:v>
                </c:pt>
                <c:pt idx="28">
                  <c:v>585297</c:v>
                </c:pt>
              </c:numCache>
            </c:numRef>
          </c:val>
          <c:smooth val="1"/>
          <c:extLst>
            <c:ext xmlns:c16="http://schemas.microsoft.com/office/drawing/2014/chart" uri="{C3380CC4-5D6E-409C-BE32-E72D297353CC}">
              <c16:uniqueId val="{00000001-5567-40CE-90DD-AD5C9D7018C9}"/>
            </c:ext>
          </c:extLst>
        </c:ser>
        <c:dLbls>
          <c:showLegendKey val="0"/>
          <c:showVal val="0"/>
          <c:showCatName val="0"/>
          <c:showSerName val="0"/>
          <c:showPercent val="0"/>
          <c:showBubbleSize val="0"/>
        </c:dLbls>
        <c:marker val="1"/>
        <c:smooth val="0"/>
        <c:axId val="689267009"/>
        <c:axId val="1788917788"/>
      </c:lineChart>
      <c:catAx>
        <c:axId val="689267009"/>
        <c:scaling>
          <c:orientation val="minMax"/>
          <c:max val="2020"/>
        </c:scaling>
        <c:delete val="0"/>
        <c:axPos val="b"/>
        <c:title>
          <c:tx>
            <c:rich>
              <a:bodyPr/>
              <a:lstStyle/>
              <a:p>
                <a:pPr lvl="0">
                  <a:defRPr b="0">
                    <a:solidFill>
                      <a:srgbClr val="000000"/>
                    </a:solidFill>
                    <a:latin typeface="+mn-lt"/>
                  </a:defRPr>
                </a:pPr>
                <a:endParaRPr lang="pt-BR"/>
              </a:p>
            </c:rich>
          </c:tx>
          <c:overlay val="0"/>
        </c:title>
        <c:numFmt formatCode="General" sourceLinked="1"/>
        <c:majorTickMark val="none"/>
        <c:minorTickMark val="none"/>
        <c:tickLblPos val="nextTo"/>
        <c:txPr>
          <a:bodyPr/>
          <a:lstStyle/>
          <a:p>
            <a:pPr lvl="0">
              <a:defRPr b="0">
                <a:solidFill>
                  <a:srgbClr val="000000"/>
                </a:solidFill>
                <a:latin typeface="+mn-lt"/>
              </a:defRPr>
            </a:pPr>
            <a:endParaRPr lang="pt-BR"/>
          </a:p>
        </c:txPr>
        <c:crossAx val="1788917788"/>
        <c:crosses val="autoZero"/>
        <c:auto val="1"/>
        <c:lblAlgn val="ctr"/>
        <c:lblOffset val="100"/>
        <c:noMultiLvlLbl val="1"/>
      </c:catAx>
      <c:valAx>
        <c:axId val="1788917788"/>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r>
                  <a:rPr lang="pt-BR" b="0">
                    <a:solidFill>
                      <a:srgbClr val="000000"/>
                    </a:solidFill>
                    <a:latin typeface="+mn-lt"/>
                  </a:rPr>
                  <a:t>Investimento médio  (milhões de US$)</a:t>
                </a:r>
              </a:p>
            </c:rich>
          </c:tx>
          <c:overlay val="0"/>
        </c:title>
        <c:numFmt formatCode="&quot;$&quot;#,##0" sourceLinked="1"/>
        <c:majorTickMark val="none"/>
        <c:minorTickMark val="none"/>
        <c:tickLblPos val="nextTo"/>
        <c:spPr>
          <a:ln/>
        </c:spPr>
        <c:txPr>
          <a:bodyPr/>
          <a:lstStyle/>
          <a:p>
            <a:pPr lvl="0">
              <a:defRPr b="0">
                <a:solidFill>
                  <a:srgbClr val="000000"/>
                </a:solidFill>
                <a:latin typeface="+mn-lt"/>
              </a:defRPr>
            </a:pPr>
            <a:endParaRPr lang="pt-BR"/>
          </a:p>
        </c:txPr>
        <c:crossAx val="689267009"/>
        <c:crosses val="autoZero"/>
        <c:crossBetween val="between"/>
      </c:valAx>
    </c:plotArea>
    <c:legend>
      <c:legendPos val="r"/>
      <c:overlay val="0"/>
      <c:txPr>
        <a:bodyPr/>
        <a:lstStyle/>
        <a:p>
          <a:pPr lvl="0">
            <a:defRPr b="0">
              <a:solidFill>
                <a:srgbClr val="1A1A1A"/>
              </a:solidFill>
              <a:latin typeface="+mn-lt"/>
            </a:defRPr>
          </a:pPr>
          <a:endParaRPr lang="pt-BR"/>
        </a:p>
      </c:txPr>
    </c:legend>
    <c:plotVisOnly val="1"/>
    <c:dispBlanksAs val="zero"/>
    <c:showDLblsOverMax val="1"/>
  </c:chart>
  <c:printSettings>
    <c:headerFooter/>
    <c:pageMargins b="0.78740157499999996" l="0.511811024" r="0.511811024" t="0.78740157499999996" header="0.31496062000000002" footer="0.3149606200000000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1"/>
  <c:style val="2"/>
  <c:chart>
    <c:autoTitleDeleted val="1"/>
    <c:plotArea>
      <c:layout/>
      <c:barChart>
        <c:barDir val="col"/>
        <c:grouping val="clustered"/>
        <c:varyColors val="1"/>
        <c:ser>
          <c:idx val="0"/>
          <c:order val="0"/>
          <c:tx>
            <c:strRef>
              <c:f>ChartYearAmount!$F$1</c:f>
              <c:strCache>
                <c:ptCount val="1"/>
                <c:pt idx="0">
                  <c:v>Propostas financiadas</c:v>
                </c:pt>
              </c:strCache>
            </c:strRef>
          </c:tx>
          <c:spPr>
            <a:solidFill>
              <a:srgbClr val="3D3E41"/>
            </a:solidFill>
          </c:spPr>
          <c:invertIfNegative val="1"/>
          <c:cat>
            <c:strRef>
              <c:f>ChartYearAmount!$A$2:$A$30</c:f>
              <c:strCache>
                <c:ptCount val="29"/>
                <c:pt idx="0">
                  <c:v>1978</c:v>
                </c:pt>
                <c:pt idx="1">
                  <c:v>1980</c:v>
                </c:pt>
                <c:pt idx="2">
                  <c:v>1991</c:v>
                </c:pt>
                <c:pt idx="3">
                  <c:v>1993</c:v>
                </c:pt>
                <c:pt idx="4">
                  <c:v>1997</c:v>
                </c:pt>
                <c:pt idx="5">
                  <c:v>1998</c:v>
                </c:pt>
                <c:pt idx="6">
                  <c:v>1999</c:v>
                </c:pt>
                <c:pt idx="7">
                  <c:v>2000</c:v>
                </c:pt>
                <c:pt idx="8">
                  <c:v>2001</c:v>
                </c:pt>
                <c:pt idx="9">
                  <c:v>2002</c:v>
                </c:pt>
                <c:pt idx="10">
                  <c:v>2003</c:v>
                </c:pt>
                <c:pt idx="11">
                  <c:v>2004</c:v>
                </c:pt>
                <c:pt idx="12">
                  <c:v>2005</c:v>
                </c:pt>
                <c:pt idx="13">
                  <c:v>2006</c:v>
                </c:pt>
                <c:pt idx="14">
                  <c:v>2007</c:v>
                </c:pt>
                <c:pt idx="15">
                  <c:v>2008</c:v>
                </c:pt>
                <c:pt idx="16">
                  <c:v>2009</c:v>
                </c:pt>
                <c:pt idx="17">
                  <c:v>2010</c:v>
                </c:pt>
                <c:pt idx="18">
                  <c:v>2011</c:v>
                </c:pt>
                <c:pt idx="19">
                  <c:v>2012</c:v>
                </c:pt>
                <c:pt idx="20">
                  <c:v>2013</c:v>
                </c:pt>
                <c:pt idx="21">
                  <c:v>2014</c:v>
                </c:pt>
                <c:pt idx="22">
                  <c:v>2015</c:v>
                </c:pt>
                <c:pt idx="23">
                  <c:v>2016</c:v>
                </c:pt>
                <c:pt idx="24">
                  <c:v>2017</c:v>
                </c:pt>
                <c:pt idx="25">
                  <c:v>2018</c:v>
                </c:pt>
                <c:pt idx="26">
                  <c:v>2019</c:v>
                </c:pt>
                <c:pt idx="27">
                  <c:v>2020</c:v>
                </c:pt>
                <c:pt idx="28">
                  <c:v>(vazio)</c:v>
                </c:pt>
              </c:strCache>
            </c:strRef>
          </c:cat>
          <c:val>
            <c:numRef>
              <c:f>ChartYearAmount!$F$2:$F$30</c:f>
              <c:numCache>
                <c:formatCode>General</c:formatCode>
                <c:ptCount val="29"/>
                <c:pt idx="0">
                  <c:v>1</c:v>
                </c:pt>
                <c:pt idx="1">
                  <c:v>1</c:v>
                </c:pt>
                <c:pt idx="2">
                  <c:v>1</c:v>
                </c:pt>
                <c:pt idx="3">
                  <c:v>1</c:v>
                </c:pt>
                <c:pt idx="4">
                  <c:v>1</c:v>
                </c:pt>
                <c:pt idx="5">
                  <c:v>1</c:v>
                </c:pt>
                <c:pt idx="6">
                  <c:v>2</c:v>
                </c:pt>
                <c:pt idx="7">
                  <c:v>3</c:v>
                </c:pt>
                <c:pt idx="8">
                  <c:v>6</c:v>
                </c:pt>
                <c:pt idx="9">
                  <c:v>4</c:v>
                </c:pt>
                <c:pt idx="10">
                  <c:v>4</c:v>
                </c:pt>
                <c:pt idx="11">
                  <c:v>4</c:v>
                </c:pt>
                <c:pt idx="12">
                  <c:v>12</c:v>
                </c:pt>
                <c:pt idx="13">
                  <c:v>6</c:v>
                </c:pt>
                <c:pt idx="14">
                  <c:v>10</c:v>
                </c:pt>
                <c:pt idx="15">
                  <c:v>9</c:v>
                </c:pt>
                <c:pt idx="16">
                  <c:v>22</c:v>
                </c:pt>
                <c:pt idx="17">
                  <c:v>24</c:v>
                </c:pt>
                <c:pt idx="18">
                  <c:v>23</c:v>
                </c:pt>
                <c:pt idx="19">
                  <c:v>33</c:v>
                </c:pt>
                <c:pt idx="20">
                  <c:v>25</c:v>
                </c:pt>
                <c:pt idx="21">
                  <c:v>47</c:v>
                </c:pt>
                <c:pt idx="22">
                  <c:v>31</c:v>
                </c:pt>
                <c:pt idx="23">
                  <c:v>53</c:v>
                </c:pt>
                <c:pt idx="24">
                  <c:v>80</c:v>
                </c:pt>
                <c:pt idx="25">
                  <c:v>87</c:v>
                </c:pt>
                <c:pt idx="26">
                  <c:v>125</c:v>
                </c:pt>
                <c:pt idx="27">
                  <c:v>16</c:v>
                </c:pt>
                <c:pt idx="28">
                  <c:v>1</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 xmlns:c16="http://schemas.microsoft.com/office/drawing/2014/chart" uri="{C3380CC4-5D6E-409C-BE32-E72D297353CC}">
              <c16:uniqueId val="{00000000-256D-4A92-A163-0F8C13BCA91D}"/>
            </c:ext>
          </c:extLst>
        </c:ser>
        <c:dLbls>
          <c:showLegendKey val="0"/>
          <c:showVal val="0"/>
          <c:showCatName val="0"/>
          <c:showSerName val="0"/>
          <c:showPercent val="0"/>
          <c:showBubbleSize val="0"/>
        </c:dLbls>
        <c:gapWidth val="150"/>
        <c:axId val="671777240"/>
        <c:axId val="356478114"/>
      </c:barChart>
      <c:barChart>
        <c:barDir val="col"/>
        <c:grouping val="clustered"/>
        <c:varyColors val="1"/>
        <c:ser>
          <c:idx val="1"/>
          <c:order val="1"/>
          <c:tx>
            <c:strRef>
              <c:f>ChartYearAmount!$B$1</c:f>
              <c:strCache>
                <c:ptCount val="1"/>
                <c:pt idx="0">
                  <c:v>Valor investido</c:v>
                </c:pt>
              </c:strCache>
            </c:strRef>
          </c:tx>
          <c:spPr>
            <a:solidFill>
              <a:schemeClr val="accent2"/>
            </a:solidFill>
          </c:spPr>
          <c:invertIfNegative val="1"/>
          <c:cat>
            <c:strRef>
              <c:f>ChartYearAmount!$A$2:$A$30</c:f>
              <c:strCache>
                <c:ptCount val="29"/>
                <c:pt idx="0">
                  <c:v>1978</c:v>
                </c:pt>
                <c:pt idx="1">
                  <c:v>1980</c:v>
                </c:pt>
                <c:pt idx="2">
                  <c:v>1991</c:v>
                </c:pt>
                <c:pt idx="3">
                  <c:v>1993</c:v>
                </c:pt>
                <c:pt idx="4">
                  <c:v>1997</c:v>
                </c:pt>
                <c:pt idx="5">
                  <c:v>1998</c:v>
                </c:pt>
                <c:pt idx="6">
                  <c:v>1999</c:v>
                </c:pt>
                <c:pt idx="7">
                  <c:v>2000</c:v>
                </c:pt>
                <c:pt idx="8">
                  <c:v>2001</c:v>
                </c:pt>
                <c:pt idx="9">
                  <c:v>2002</c:v>
                </c:pt>
                <c:pt idx="10">
                  <c:v>2003</c:v>
                </c:pt>
                <c:pt idx="11">
                  <c:v>2004</c:v>
                </c:pt>
                <c:pt idx="12">
                  <c:v>2005</c:v>
                </c:pt>
                <c:pt idx="13">
                  <c:v>2006</c:v>
                </c:pt>
                <c:pt idx="14">
                  <c:v>2007</c:v>
                </c:pt>
                <c:pt idx="15">
                  <c:v>2008</c:v>
                </c:pt>
                <c:pt idx="16">
                  <c:v>2009</c:v>
                </c:pt>
                <c:pt idx="17">
                  <c:v>2010</c:v>
                </c:pt>
                <c:pt idx="18">
                  <c:v>2011</c:v>
                </c:pt>
                <c:pt idx="19">
                  <c:v>2012</c:v>
                </c:pt>
                <c:pt idx="20">
                  <c:v>2013</c:v>
                </c:pt>
                <c:pt idx="21">
                  <c:v>2014</c:v>
                </c:pt>
                <c:pt idx="22">
                  <c:v>2015</c:v>
                </c:pt>
                <c:pt idx="23">
                  <c:v>2016</c:v>
                </c:pt>
                <c:pt idx="24">
                  <c:v>2017</c:v>
                </c:pt>
                <c:pt idx="25">
                  <c:v>2018</c:v>
                </c:pt>
                <c:pt idx="26">
                  <c:v>2019</c:v>
                </c:pt>
                <c:pt idx="27">
                  <c:v>2020</c:v>
                </c:pt>
                <c:pt idx="28">
                  <c:v>(vazio)</c:v>
                </c:pt>
              </c:strCache>
            </c:strRef>
          </c:cat>
          <c:val>
            <c:numRef>
              <c:f>ChartYearAmount!$B$2:$B$30</c:f>
              <c:numCache>
                <c:formatCode>"$"#,##0</c:formatCode>
                <c:ptCount val="29"/>
                <c:pt idx="0">
                  <c:v>7557337</c:v>
                </c:pt>
                <c:pt idx="1">
                  <c:v>112762</c:v>
                </c:pt>
                <c:pt idx="2">
                  <c:v>36544</c:v>
                </c:pt>
                <c:pt idx="3">
                  <c:v>41703</c:v>
                </c:pt>
                <c:pt idx="4">
                  <c:v>32670</c:v>
                </c:pt>
                <c:pt idx="5">
                  <c:v>616863</c:v>
                </c:pt>
                <c:pt idx="6">
                  <c:v>177058</c:v>
                </c:pt>
                <c:pt idx="7">
                  <c:v>383043</c:v>
                </c:pt>
                <c:pt idx="8">
                  <c:v>5136849</c:v>
                </c:pt>
                <c:pt idx="9">
                  <c:v>5298931</c:v>
                </c:pt>
                <c:pt idx="10">
                  <c:v>468860</c:v>
                </c:pt>
                <c:pt idx="11">
                  <c:v>7290457</c:v>
                </c:pt>
                <c:pt idx="12">
                  <c:v>11961845</c:v>
                </c:pt>
                <c:pt idx="13">
                  <c:v>16937445</c:v>
                </c:pt>
                <c:pt idx="14">
                  <c:v>7488304</c:v>
                </c:pt>
                <c:pt idx="15">
                  <c:v>3843447</c:v>
                </c:pt>
                <c:pt idx="16">
                  <c:v>25494957</c:v>
                </c:pt>
                <c:pt idx="17">
                  <c:v>66957882</c:v>
                </c:pt>
                <c:pt idx="18">
                  <c:v>139175029</c:v>
                </c:pt>
                <c:pt idx="19">
                  <c:v>53437849</c:v>
                </c:pt>
                <c:pt idx="20">
                  <c:v>29164551</c:v>
                </c:pt>
                <c:pt idx="21">
                  <c:v>47340201</c:v>
                </c:pt>
                <c:pt idx="22">
                  <c:v>80170366</c:v>
                </c:pt>
                <c:pt idx="23">
                  <c:v>108900217</c:v>
                </c:pt>
                <c:pt idx="24">
                  <c:v>135244135</c:v>
                </c:pt>
                <c:pt idx="25">
                  <c:v>180634814</c:v>
                </c:pt>
                <c:pt idx="26">
                  <c:v>273882445</c:v>
                </c:pt>
                <c:pt idx="27">
                  <c:v>30353168</c:v>
                </c:pt>
                <c:pt idx="28">
                  <c:v>585297</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 xmlns:c16="http://schemas.microsoft.com/office/drawing/2014/chart" uri="{C3380CC4-5D6E-409C-BE32-E72D297353CC}">
              <c16:uniqueId val="{00000001-256D-4A92-A163-0F8C13BCA91D}"/>
            </c:ext>
          </c:extLst>
        </c:ser>
        <c:dLbls>
          <c:showLegendKey val="0"/>
          <c:showVal val="0"/>
          <c:showCatName val="0"/>
          <c:showSerName val="0"/>
          <c:showPercent val="0"/>
          <c:showBubbleSize val="0"/>
        </c:dLbls>
        <c:gapWidth val="150"/>
        <c:axId val="2064956723"/>
        <c:axId val="1720626267"/>
      </c:barChart>
      <c:catAx>
        <c:axId val="671777240"/>
        <c:scaling>
          <c:orientation val="minMax"/>
        </c:scaling>
        <c:delete val="0"/>
        <c:axPos val="b"/>
        <c:title>
          <c:tx>
            <c:rich>
              <a:bodyPr/>
              <a:lstStyle/>
              <a:p>
                <a:pPr lvl="0">
                  <a:defRPr b="0">
                    <a:solidFill>
                      <a:srgbClr val="000000"/>
                    </a:solidFill>
                    <a:latin typeface="Roboto"/>
                  </a:defRPr>
                </a:pPr>
                <a:endParaRPr lang="pt-BR"/>
              </a:p>
            </c:rich>
          </c:tx>
          <c:overlay val="0"/>
        </c:title>
        <c:numFmt formatCode="General" sourceLinked="1"/>
        <c:majorTickMark val="none"/>
        <c:minorTickMark val="none"/>
        <c:tickLblPos val="nextTo"/>
        <c:txPr>
          <a:bodyPr/>
          <a:lstStyle/>
          <a:p>
            <a:pPr lvl="0">
              <a:defRPr b="0">
                <a:solidFill>
                  <a:srgbClr val="000000"/>
                </a:solidFill>
                <a:latin typeface="Roboto"/>
              </a:defRPr>
            </a:pPr>
            <a:endParaRPr lang="pt-BR"/>
          </a:p>
        </c:txPr>
        <c:crossAx val="356478114"/>
        <c:crosses val="autoZero"/>
        <c:auto val="1"/>
        <c:lblAlgn val="ctr"/>
        <c:lblOffset val="100"/>
        <c:noMultiLvlLbl val="1"/>
      </c:catAx>
      <c:valAx>
        <c:axId val="356478114"/>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Roboto"/>
                  </a:defRPr>
                </a:pPr>
                <a:r>
                  <a:rPr lang="pt-BR" b="0">
                    <a:solidFill>
                      <a:srgbClr val="000000"/>
                    </a:solidFill>
                    <a:latin typeface="Roboto"/>
                  </a:rPr>
                  <a:t>Número de propostas</a:t>
                </a:r>
              </a:p>
            </c:rich>
          </c:tx>
          <c:overlay val="0"/>
        </c:title>
        <c:numFmt formatCode="General" sourceLinked="1"/>
        <c:majorTickMark val="none"/>
        <c:minorTickMark val="none"/>
        <c:tickLblPos val="nextTo"/>
        <c:spPr>
          <a:ln/>
        </c:spPr>
        <c:txPr>
          <a:bodyPr/>
          <a:lstStyle/>
          <a:p>
            <a:pPr lvl="0">
              <a:defRPr b="0">
                <a:solidFill>
                  <a:srgbClr val="000000"/>
                </a:solidFill>
                <a:latin typeface="Roboto"/>
              </a:defRPr>
            </a:pPr>
            <a:endParaRPr lang="pt-BR"/>
          </a:p>
        </c:txPr>
        <c:crossAx val="671777240"/>
        <c:crosses val="autoZero"/>
        <c:crossBetween val="between"/>
      </c:valAx>
      <c:catAx>
        <c:axId val="2064956723"/>
        <c:scaling>
          <c:orientation val="minMax"/>
        </c:scaling>
        <c:delete val="0"/>
        <c:axPos val="b"/>
        <c:numFmt formatCode="General" sourceLinked="1"/>
        <c:majorTickMark val="none"/>
        <c:minorTickMark val="none"/>
        <c:tickLblPos val="nextTo"/>
        <c:txPr>
          <a:bodyPr/>
          <a:lstStyle/>
          <a:p>
            <a:pPr lvl="0">
              <a:defRPr b="0">
                <a:solidFill>
                  <a:srgbClr val="000000"/>
                </a:solidFill>
                <a:latin typeface="Roboto"/>
              </a:defRPr>
            </a:pPr>
            <a:endParaRPr lang="pt-BR"/>
          </a:p>
        </c:txPr>
        <c:crossAx val="1720626267"/>
        <c:crosses val="autoZero"/>
        <c:auto val="1"/>
        <c:lblAlgn val="ctr"/>
        <c:lblOffset val="100"/>
        <c:noMultiLvlLbl val="1"/>
      </c:catAx>
      <c:valAx>
        <c:axId val="1720626267"/>
        <c:scaling>
          <c:orientation val="minMax"/>
        </c:scaling>
        <c:delete val="0"/>
        <c:axPos val="r"/>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Roboto"/>
                  </a:defRPr>
                </a:pPr>
                <a:r>
                  <a:rPr lang="pt-BR" b="0">
                    <a:solidFill>
                      <a:srgbClr val="000000"/>
                    </a:solidFill>
                    <a:latin typeface="Roboto"/>
                  </a:rPr>
                  <a:t>Valor investido (milhões de US$)</a:t>
                </a:r>
              </a:p>
            </c:rich>
          </c:tx>
          <c:overlay val="0"/>
        </c:title>
        <c:numFmt formatCode="&quot;$&quot;#,##0" sourceLinked="1"/>
        <c:majorTickMark val="none"/>
        <c:minorTickMark val="none"/>
        <c:tickLblPos val="nextTo"/>
        <c:spPr>
          <a:ln/>
        </c:spPr>
        <c:txPr>
          <a:bodyPr/>
          <a:lstStyle/>
          <a:p>
            <a:pPr lvl="0">
              <a:defRPr b="0">
                <a:solidFill>
                  <a:srgbClr val="000000"/>
                </a:solidFill>
                <a:latin typeface="Roboto"/>
              </a:defRPr>
            </a:pPr>
            <a:endParaRPr lang="pt-BR"/>
          </a:p>
        </c:txPr>
        <c:crossAx val="2064956723"/>
        <c:crosses val="max"/>
        <c:crossBetween val="between"/>
      </c:valAx>
    </c:plotArea>
    <c:legend>
      <c:legendPos val="r"/>
      <c:overlay val="0"/>
      <c:txPr>
        <a:bodyPr/>
        <a:lstStyle/>
        <a:p>
          <a:pPr lvl="0">
            <a:defRPr b="0">
              <a:solidFill>
                <a:srgbClr val="1A1A1A"/>
              </a:solidFill>
              <a:latin typeface="Roboto"/>
            </a:defRPr>
          </a:pPr>
          <a:endParaRPr lang="pt-BR"/>
        </a:p>
      </c:txPr>
    </c:legend>
    <c:plotVisOnly val="1"/>
    <c:dispBlanksAs val="zero"/>
    <c:showDLblsOverMax val="1"/>
  </c:chart>
  <c:spPr>
    <a:solidFill>
      <a:srgbClr val="FFFFFF">
        <a:alpha val="0"/>
      </a:srgbClr>
    </a:solidFill>
  </c:spPr>
  <c:printSettings>
    <c:headerFooter/>
    <c:pageMargins b="0.78740157499999996" l="0.511811024" r="0.511811024" t="0.78740157499999996" header="0.31496062000000002" footer="0.3149606200000000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1"/>
  <c:style val="2"/>
  <c:chart>
    <c:autoTitleDeleted val="1"/>
    <c:plotArea>
      <c:layout/>
      <c:barChart>
        <c:barDir val="bar"/>
        <c:grouping val="clustered"/>
        <c:varyColors val="1"/>
        <c:ser>
          <c:idx val="0"/>
          <c:order val="0"/>
          <c:tx>
            <c:strRef>
              <c:f>ChartCountries!$B$1</c:f>
              <c:strCache>
                <c:ptCount val="1"/>
              </c:strCache>
            </c:strRef>
          </c:tx>
          <c:spPr>
            <a:solidFill>
              <a:srgbClr val="3D3E41"/>
            </a:solidFill>
          </c:spPr>
          <c:invertIfNegative val="1"/>
          <c:dLbls>
            <c:spPr>
              <a:noFill/>
              <a:ln>
                <a:noFill/>
              </a:ln>
              <a:effectLst/>
            </c:spPr>
            <c:txPr>
              <a:bodyPr/>
              <a:lstStyle/>
              <a:p>
                <a:pPr lvl="0">
                  <a:defRPr/>
                </a:pPr>
                <a:endParaRPr lang="pt-B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ChartCountries!$A$2:$A$21</c:f>
              <c:strCache>
                <c:ptCount val="20"/>
                <c:pt idx="0">
                  <c:v>Countries</c:v>
                </c:pt>
                <c:pt idx="1">
                  <c:v>United States</c:v>
                </c:pt>
                <c:pt idx="2">
                  <c:v>United Kingdom</c:v>
                </c:pt>
                <c:pt idx="3">
                  <c:v>Germany</c:v>
                </c:pt>
                <c:pt idx="4">
                  <c:v>France</c:v>
                </c:pt>
                <c:pt idx="5">
                  <c:v>Italy</c:v>
                </c:pt>
                <c:pt idx="6">
                  <c:v>Netherlands</c:v>
                </c:pt>
                <c:pt idx="7">
                  <c:v>Spain</c:v>
                </c:pt>
                <c:pt idx="8">
                  <c:v>Switzerland</c:v>
                </c:pt>
                <c:pt idx="9">
                  <c:v>Sweden</c:v>
                </c:pt>
                <c:pt idx="10">
                  <c:v>Belgium</c:v>
                </c:pt>
                <c:pt idx="11">
                  <c:v>Austria</c:v>
                </c:pt>
                <c:pt idx="12">
                  <c:v>Canada</c:v>
                </c:pt>
                <c:pt idx="13">
                  <c:v>Norway</c:v>
                </c:pt>
                <c:pt idx="14">
                  <c:v>Poland</c:v>
                </c:pt>
                <c:pt idx="15">
                  <c:v>Finland</c:v>
                </c:pt>
                <c:pt idx="16">
                  <c:v>Portugal</c:v>
                </c:pt>
                <c:pt idx="17">
                  <c:v>Denmark</c:v>
                </c:pt>
                <c:pt idx="18">
                  <c:v>Greece</c:v>
                </c:pt>
                <c:pt idx="19">
                  <c:v>China</c:v>
                </c:pt>
              </c:strCache>
            </c:strRef>
          </c:cat>
          <c:val>
            <c:numRef>
              <c:f>ChartCountries!$B$2:$B$21</c:f>
              <c:numCache>
                <c:formatCode>General</c:formatCode>
                <c:ptCount val="20"/>
                <c:pt idx="0">
                  <c:v>0</c:v>
                </c:pt>
                <c:pt idx="1">
                  <c:v>674</c:v>
                </c:pt>
                <c:pt idx="2">
                  <c:v>412</c:v>
                </c:pt>
                <c:pt idx="3">
                  <c:v>292</c:v>
                </c:pt>
                <c:pt idx="4">
                  <c:v>206</c:v>
                </c:pt>
                <c:pt idx="5">
                  <c:v>196</c:v>
                </c:pt>
                <c:pt idx="6">
                  <c:v>184</c:v>
                </c:pt>
                <c:pt idx="7">
                  <c:v>152</c:v>
                </c:pt>
                <c:pt idx="8">
                  <c:v>140</c:v>
                </c:pt>
                <c:pt idx="9">
                  <c:v>72</c:v>
                </c:pt>
                <c:pt idx="10">
                  <c:v>72</c:v>
                </c:pt>
                <c:pt idx="11">
                  <c:v>72</c:v>
                </c:pt>
                <c:pt idx="12">
                  <c:v>56</c:v>
                </c:pt>
                <c:pt idx="13">
                  <c:v>56</c:v>
                </c:pt>
                <c:pt idx="14">
                  <c:v>52</c:v>
                </c:pt>
                <c:pt idx="15">
                  <c:v>52</c:v>
                </c:pt>
                <c:pt idx="16">
                  <c:v>46</c:v>
                </c:pt>
                <c:pt idx="17">
                  <c:v>42</c:v>
                </c:pt>
                <c:pt idx="18">
                  <c:v>36</c:v>
                </c:pt>
                <c:pt idx="19">
                  <c:v>34</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 xmlns:c16="http://schemas.microsoft.com/office/drawing/2014/chart" uri="{C3380CC4-5D6E-409C-BE32-E72D297353CC}">
              <c16:uniqueId val="{00000000-85E4-49B4-A850-AD4C0704444A}"/>
            </c:ext>
          </c:extLst>
        </c:ser>
        <c:dLbls>
          <c:showLegendKey val="0"/>
          <c:showVal val="0"/>
          <c:showCatName val="0"/>
          <c:showSerName val="0"/>
          <c:showPercent val="0"/>
          <c:showBubbleSize val="0"/>
        </c:dLbls>
        <c:gapWidth val="150"/>
        <c:axId val="1976730778"/>
        <c:axId val="362838010"/>
      </c:barChart>
      <c:catAx>
        <c:axId val="1976730778"/>
        <c:scaling>
          <c:orientation val="maxMin"/>
        </c:scaling>
        <c:delete val="0"/>
        <c:axPos val="l"/>
        <c:title>
          <c:tx>
            <c:rich>
              <a:bodyPr/>
              <a:lstStyle/>
              <a:p>
                <a:pPr lvl="0">
                  <a:defRPr b="0">
                    <a:solidFill>
                      <a:srgbClr val="000000"/>
                    </a:solidFill>
                    <a:latin typeface="Roboto"/>
                  </a:defRPr>
                </a:pPr>
                <a:endParaRPr lang="pt-BR"/>
              </a:p>
            </c:rich>
          </c:tx>
          <c:layout>
            <c:manualLayout>
              <c:xMode val="edge"/>
              <c:yMode val="edge"/>
              <c:x val="3.2569558101472995E-2"/>
              <c:y val="4.7487437185929654E-2"/>
            </c:manualLayout>
          </c:layout>
          <c:overlay val="0"/>
        </c:title>
        <c:numFmt formatCode="General" sourceLinked="1"/>
        <c:majorTickMark val="none"/>
        <c:minorTickMark val="none"/>
        <c:tickLblPos val="nextTo"/>
        <c:txPr>
          <a:bodyPr/>
          <a:lstStyle/>
          <a:p>
            <a:pPr lvl="0">
              <a:defRPr b="0">
                <a:solidFill>
                  <a:srgbClr val="000000"/>
                </a:solidFill>
                <a:latin typeface="Roboto"/>
              </a:defRPr>
            </a:pPr>
            <a:endParaRPr lang="pt-BR"/>
          </a:p>
        </c:txPr>
        <c:crossAx val="362838010"/>
        <c:crosses val="autoZero"/>
        <c:auto val="1"/>
        <c:lblAlgn val="ctr"/>
        <c:lblOffset val="100"/>
        <c:noMultiLvlLbl val="1"/>
      </c:catAx>
      <c:valAx>
        <c:axId val="362838010"/>
        <c:scaling>
          <c:orientation val="minMax"/>
        </c:scaling>
        <c:delete val="0"/>
        <c:axPos val="b"/>
        <c:majorGridlines>
          <c:spPr>
            <a:ln>
              <a:solidFill>
                <a:srgbClr val="D8D8D8"/>
              </a:solidFill>
            </a:ln>
          </c:spPr>
        </c:majorGridlines>
        <c:minorGridlines>
          <c:spPr>
            <a:ln>
              <a:solidFill>
                <a:srgbClr val="CCCCCC">
                  <a:alpha val="0"/>
                </a:srgbClr>
              </a:solidFill>
            </a:ln>
          </c:spPr>
        </c:minorGridlines>
        <c:title>
          <c:tx>
            <c:rich>
              <a:bodyPr/>
              <a:lstStyle/>
              <a:p>
                <a:pPr lvl="0">
                  <a:defRPr b="0">
                    <a:solidFill>
                      <a:srgbClr val="000000"/>
                    </a:solidFill>
                    <a:latin typeface="Roboto"/>
                  </a:defRPr>
                </a:pPr>
                <a:r>
                  <a:rPr lang="pt-BR" b="0">
                    <a:solidFill>
                      <a:srgbClr val="000000"/>
                    </a:solidFill>
                    <a:latin typeface="Roboto"/>
                  </a:rPr>
                  <a:t>Número de meções</a:t>
                </a:r>
              </a:p>
            </c:rich>
          </c:tx>
          <c:overlay val="0"/>
        </c:title>
        <c:numFmt formatCode="General" sourceLinked="1"/>
        <c:majorTickMark val="none"/>
        <c:minorTickMark val="none"/>
        <c:tickLblPos val="nextTo"/>
        <c:spPr>
          <a:ln/>
        </c:spPr>
        <c:txPr>
          <a:bodyPr/>
          <a:lstStyle/>
          <a:p>
            <a:pPr lvl="0">
              <a:defRPr b="0">
                <a:solidFill>
                  <a:srgbClr val="000000"/>
                </a:solidFill>
                <a:latin typeface="Roboto"/>
              </a:defRPr>
            </a:pPr>
            <a:endParaRPr lang="pt-BR"/>
          </a:p>
        </c:txPr>
        <c:crossAx val="1976730778"/>
        <c:crosses val="max"/>
        <c:crossBetween val="between"/>
      </c:valAx>
    </c:plotArea>
    <c:legend>
      <c:legendPos val="r"/>
      <c:overlay val="0"/>
      <c:txPr>
        <a:bodyPr/>
        <a:lstStyle/>
        <a:p>
          <a:pPr lvl="0">
            <a:defRPr b="0">
              <a:solidFill>
                <a:srgbClr val="1A1A1A"/>
              </a:solidFill>
              <a:latin typeface="Roboto"/>
            </a:defRPr>
          </a:pPr>
          <a:endParaRPr lang="pt-BR"/>
        </a:p>
      </c:txPr>
    </c:legend>
    <c:plotVisOnly val="1"/>
    <c:dispBlanksAs val="zero"/>
    <c:showDLblsOverMax val="1"/>
  </c:chart>
  <c:printSettings>
    <c:headerFooter/>
    <c:pageMargins b="0.78740157499999996" l="0.511811024" r="0.511811024" t="0.78740157499999996" header="0.31496062000000002" footer="0.31496062000000002"/>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oneCellAnchor>
    <xdr:from>
      <xdr:col>2</xdr:col>
      <xdr:colOff>180975</xdr:colOff>
      <xdr:row>0</xdr:row>
      <xdr:rowOff>180975</xdr:rowOff>
    </xdr:from>
    <xdr:ext cx="6448425" cy="6248400"/>
    <xdr:graphicFrame macro="">
      <xdr:nvGraphicFramePr>
        <xdr:cNvPr id="2" name="Chart 1" title="Chart">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904875</xdr:colOff>
      <xdr:row>32</xdr:row>
      <xdr:rowOff>66675</xdr:rowOff>
    </xdr:from>
    <xdr:ext cx="5819775" cy="3790950"/>
    <xdr:graphicFrame macro="">
      <xdr:nvGraphicFramePr>
        <xdr:cNvPr id="2" name="Chart 2" title="Chart">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8</xdr:col>
      <xdr:colOff>171450</xdr:colOff>
      <xdr:row>32</xdr:row>
      <xdr:rowOff>66675</xdr:rowOff>
    </xdr:from>
    <xdr:ext cx="5819775" cy="3790950"/>
    <xdr:graphicFrame macro="">
      <xdr:nvGraphicFramePr>
        <xdr:cNvPr id="3" name="Chart 3" title="Chart">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1</xdr:col>
      <xdr:colOff>904875</xdr:colOff>
      <xdr:row>54</xdr:row>
      <xdr:rowOff>0</xdr:rowOff>
    </xdr:from>
    <xdr:ext cx="5819775" cy="3790950"/>
    <xdr:graphicFrame macro="">
      <xdr:nvGraphicFramePr>
        <xdr:cNvPr id="4" name="Chart 4" title="Chart">
          <a:extLst>
            <a:ext uri="{FF2B5EF4-FFF2-40B4-BE49-F238E27FC236}">
              <a16:creationId xmlns:a16="http://schemas.microsoft.com/office/drawing/2014/main" id="{00000000-0008-0000-07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oneCellAnchor>
</xdr:wsDr>
</file>

<file path=xl/drawings/drawing3.xml><?xml version="1.0" encoding="utf-8"?>
<xdr:wsDr xmlns:xdr="http://schemas.openxmlformats.org/drawingml/2006/spreadsheetDrawing" xmlns:a="http://schemas.openxmlformats.org/drawingml/2006/main">
  <xdr:oneCellAnchor>
    <xdr:from>
      <xdr:col>4</xdr:col>
      <xdr:colOff>409575</xdr:colOff>
      <xdr:row>1</xdr:row>
      <xdr:rowOff>76200</xdr:rowOff>
    </xdr:from>
    <xdr:ext cx="5819775" cy="3981450"/>
    <xdr:graphicFrame macro="">
      <xdr:nvGraphicFramePr>
        <xdr:cNvPr id="5" name="Chart 5" title="Chart">
          <a:extLst>
            <a:ext uri="{FF2B5EF4-FFF2-40B4-BE49-F238E27FC236}">
              <a16:creationId xmlns:a16="http://schemas.microsoft.com/office/drawing/2014/main" id="{00000000-0008-0000-09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OnLoad="1" refreshedBy="Revisor" refreshedDate="44164.775792476852" refreshedVersion="6" recordCount="3312" xr:uid="{00000000-000A-0000-FFFF-FFFF02000000}">
  <cacheSource type="worksheet">
    <worksheetSource ref="A1:A3313" sheet="CountriesRaw"/>
  </cacheSource>
  <cacheFields count="1">
    <cacheField name="Countries" numFmtId="0">
      <sharedItems count="64">
        <s v="Argentina"/>
        <s v="Armenia"/>
        <s v="Australia"/>
        <s v="Austria"/>
        <s v="Belarus"/>
        <s v="Belgium"/>
        <s v="Bosnia and Herzegovina"/>
        <s v="Brazil"/>
        <s v="Bulgaria"/>
        <s v="Canada"/>
        <s v="China"/>
        <s v="Colombia"/>
        <s v="Croatia"/>
        <s v="Cyprus"/>
        <s v="Czechia"/>
        <s v="Denmark"/>
        <s v="Estonia"/>
        <s v="Ethiopia"/>
        <s v="Finland"/>
        <s v="France"/>
        <s v="Georgia"/>
        <s v="Germany"/>
        <s v="Greece"/>
        <s v="Hungary"/>
        <s v="Iceland"/>
        <s v="India"/>
        <s v="Indonesia"/>
        <s v="Ireland"/>
        <s v="Israel"/>
        <s v="Italy"/>
        <s v="Japan"/>
        <s v="Latvia"/>
        <s v="Lithuania"/>
        <s v="Luxembourg"/>
        <s v="Malaysia"/>
        <s v="Malta"/>
        <s v="Moldova"/>
        <s v="Montenegro"/>
        <s v="Netherlands"/>
        <s v="New Zealand"/>
        <s v="Nigeria"/>
        <s v="North Macedonia"/>
        <s v="Norway"/>
        <s v="Philippines"/>
        <s v="Poland"/>
        <s v="Portugal"/>
        <s v="Romania"/>
        <s v="Russia"/>
        <s v="Senegal"/>
        <s v="Serbia"/>
        <s v="Singapore"/>
        <s v="Slovakia"/>
        <s v="Slovenia"/>
        <s v="South Africa"/>
        <s v="South Korea"/>
        <s v="Spain"/>
        <s v="Sweden"/>
        <s v="Switzerland"/>
        <s v="Taiwan"/>
        <s v="Tunisia"/>
        <s v="Turkey"/>
        <s v="United Kingdom"/>
        <s v="United States"/>
        <s v="Uruguay"/>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OnLoad="1" refreshedBy="Revisor" refreshedDate="44164.775792592591" refreshedVersion="6" recordCount="633" xr:uid="{00000000-000A-0000-FFFF-FFFF01000000}">
  <cacheSource type="worksheet">
    <worksheetSource ref="A1:W634" sheet="Data"/>
  </cacheSource>
  <cacheFields count="23">
    <cacheField name="Rank" numFmtId="0">
      <sharedItems containsSemiMixedTypes="0" containsString="0" containsNumber="1" containsInteger="1" minValue="22" maxValue="304"/>
    </cacheField>
    <cacheField name="Grant ID" numFmtId="0">
      <sharedItems/>
    </cacheField>
    <cacheField name="Grant Number" numFmtId="0">
      <sharedItems/>
    </cacheField>
    <cacheField name="Title" numFmtId="0">
      <sharedItems/>
    </cacheField>
    <cacheField name="Title translated" numFmtId="0">
      <sharedItems/>
    </cacheField>
    <cacheField name="Abstract" numFmtId="0">
      <sharedItems containsBlank="1"/>
    </cacheField>
    <cacheField name="Abstract translated" numFmtId="0">
      <sharedItems containsBlank="1"/>
    </cacheField>
    <cacheField name="Funding Amount" numFmtId="0">
      <sharedItems containsSemiMixedTypes="0" containsString="0" containsNumber="1" containsInteger="1" minValue="0" maxValue="125628752"/>
    </cacheField>
    <cacheField name="Currency" numFmtId="0">
      <sharedItems containsBlank="1"/>
    </cacheField>
    <cacheField name="Funding Amount in USD" numFmtId="0">
      <sharedItems containsSemiMixedTypes="0" containsString="0" containsNumber="1" containsInteger="1" minValue="0" maxValue="125628752"/>
    </cacheField>
    <cacheField name="Start Date" numFmtId="164">
      <sharedItems containsBlank="1"/>
    </cacheField>
    <cacheField name="Start Year" numFmtId="0">
      <sharedItems containsString="0" containsBlank="1" containsNumber="1" containsInteger="1" minValue="1978" maxValue="2020"/>
    </cacheField>
    <cacheField name="End Date" numFmtId="0">
      <sharedItems containsBlank="1"/>
    </cacheField>
    <cacheField name="End Year" numFmtId="0">
      <sharedItems containsString="0" containsBlank="1" containsNumber="1" containsInteger="1" minValue="1984" maxValue="2025"/>
    </cacheField>
    <cacheField name="Researchers" numFmtId="0">
      <sharedItems containsBlank="1"/>
    </cacheField>
    <cacheField name="Research Organization - original" numFmtId="0">
      <sharedItems containsBlank="1"/>
    </cacheField>
    <cacheField name="Research Organization - standardized" numFmtId="0">
      <sharedItems containsBlank="1"/>
    </cacheField>
    <cacheField name="GRID ID" numFmtId="0">
      <sharedItems containsBlank="1"/>
    </cacheField>
    <cacheField name="Country of Research organization" numFmtId="0">
      <sharedItems containsBlank="1"/>
    </cacheField>
    <cacheField name="Funder" numFmtId="0">
      <sharedItems count="86">
        <s v="Directorate for Computer &amp; Information Science &amp; Engineering"/>
        <s v="European Commission"/>
        <s v="Directorate for Mathematical &amp; Physical Sciences"/>
        <s v="United States Food and Drug Administration"/>
        <s v="National Center for Advancing Translational Sciences"/>
        <s v="Directorate for Engineering"/>
        <s v="Office of the Director"/>
        <s v="National Institute on Aging"/>
        <s v="Ministry of Science and Higher Education"/>
        <s v="Office of Science"/>
        <s v="Directorate for Biological Sciences"/>
        <s v="Medical Research Council"/>
        <s v="Directorate for Geosciences"/>
        <s v="National Cancer Institute"/>
        <s v="National Institute of Mental Health"/>
        <s v="Economic and Social Research Council"/>
        <s v="The Research Council of Norway"/>
        <s v="National Human Genome Research Institute"/>
        <s v="Ministry of Business, Innovation and Employment"/>
        <s v="Congressionally Directed Medical Research Programs"/>
        <s v="Federal Ministry of Education and Research"/>
        <s v="National Institute on Drug Abuse"/>
        <s v="Directorate for Education &amp; Human Resources"/>
        <s v="National Institute of General Medical Sciences"/>
        <s v="Office of Basic Energy Sciences"/>
        <s v="Natural Environment Research Council"/>
        <s v="National Institute On Alcohol Abuse and Alcoholism"/>
        <s v="John Templeton Foundation"/>
        <s v="Wellcome Trust"/>
        <s v="National Heart Lung and Blood Institute"/>
        <s v="Engineering and Physical Sciences Research Council"/>
        <s v="European Research Council"/>
        <s v="National Institute of Justice"/>
        <s v="United States Department of Education"/>
        <s v="Templeton World Charity Foundation"/>
        <s v="Swiss National Science Foundation"/>
        <s v="Canada Foundation for Innovation"/>
        <s v="Ministry of Education Youth and Sports"/>
        <s v="Biotechnology and Biological Sciences Research Council"/>
        <s v="Alfred P. Sloan Foundation"/>
        <s v="National Institute of Biomedical Imaging and Bioengineering"/>
        <s v="National Institute of Child Health and Human Development"/>
        <s v="Directorate for Social, Behavioral &amp; Economic Sciences"/>
        <s v="Australian Research Council"/>
        <s v="Swedish Research Council"/>
        <s v="National Agency for Research"/>
        <s v="United States Department of the Navy"/>
        <s v="Robert Wood Johnson Foundation"/>
        <s v="United States Army"/>
        <s v="FWF Austrian Science Fund"/>
        <s v="Japan Society for the Promotion of Science"/>
        <s v="Canadian Institutes of Health Research"/>
        <s v="Slovak Research and Development Agency"/>
        <s v="United States National Library of Medicine"/>
        <s v="National Natural Science Foundation of China"/>
        <s v="United States Department of Energy"/>
        <s v="Council for Grants of the President of the Russian Federation"/>
        <s v="Ministry of Research, Innovation and Science"/>
        <s v="Natural Sciences and Engineering Research Council"/>
        <s v="Arts and Humanities Research Council"/>
        <s v="Office of Biological and Environmental Research"/>
        <s v="Social Sciences and Humanities Research Council"/>
        <s v="VINNOVA"/>
        <s v="Ministry of Education, Science, Research and Sport of the Slovak Republic"/>
        <s v="Bank of Sweden Tercentenary Foundation"/>
        <s v="Bill &amp; Melinda Gates Foundation"/>
        <s v="National Aeronautics and Space Administration"/>
        <s v="Estonian Research Council"/>
        <s v="National Institute of Neurological Disorders and Stroke"/>
        <s v="Swedish Research Council for Environment Agricultural Sciences and Spatial Planning"/>
        <s v="Swedish Research Council for Health Working Life and Welfare"/>
        <s v="Innovate UK"/>
        <s v="Research Manitoba"/>
        <s v="Belgian Federal Science Policy Office"/>
        <s v="German Research Foundation"/>
        <s v="Dutch Cancer Society"/>
        <s v="Genome Canada"/>
        <s v="National Council for Scientific and Technological Development"/>
        <s v="Russian Science Foundation"/>
        <s v="Netherlands Organisation for Scientific Research"/>
        <s v="Council for International Exchange of Scholars"/>
        <s v="NordForsk"/>
        <s v="Slovenian Research Agency"/>
        <s v="Russian Foundation for Basic Research"/>
        <s v="São Paulo Research Foundation"/>
        <s v="National Institute of Food and Agriculture"/>
      </sharedItems>
    </cacheField>
    <cacheField name="Source Linkout" numFmtId="0">
      <sharedItems containsBlank="1"/>
    </cacheField>
    <cacheField name="Dimensions URL" numFmtId="0">
      <sharedItems/>
    </cacheField>
    <cacheField name="FOR (ANZSRC) Categories" numFmtId="0">
      <sharedItems containsBlank="1"/>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OnLoad="1" refreshedBy="Revisor" refreshedDate="44164.775792592591" refreshedVersion="6" recordCount="1812" xr:uid="{00000000-000A-0000-FFFF-FFFF00000000}">
  <cacheSource type="worksheet">
    <worksheetSource ref="A1:A1813" sheet="DisciplinesRaw"/>
  </cacheSource>
  <cacheFields count="1">
    <cacheField name="Disciplines" numFmtId="0">
      <sharedItems count="86">
        <s v="Applied Economics"/>
        <s v="Applied Mathematics"/>
        <s v="Archaeology"/>
        <s v="Artificial Intelligence and Image Processing"/>
        <s v="Astronomical and Space Sciences"/>
        <s v="Atmospheric Sciences"/>
        <s v="Atomic, Molecular, Nuclear, Particle and Plasma Physics"/>
        <s v="Biochemistry and Cell Biology"/>
        <s v="Biological Sciences"/>
        <s v="Biomedical Engineering"/>
        <s v="Business and Management"/>
        <s v="Chemical Sciences"/>
        <s v="Civil Engineering"/>
        <s v="Clinical Sciences"/>
        <s v="Cognitive Sciences"/>
        <s v="Commerce, Management, Tourism and Services"/>
        <s v="Communications Technologies"/>
        <s v="Computation Theory and Mathematics"/>
        <s v="Computer Software"/>
        <s v="Cultural Studies"/>
        <s v="Curatorial and Related Studies"/>
        <s v="Curriculum and Pedagogy"/>
        <s v="Data Format"/>
        <s v="Earth Sciences"/>
        <s v="Ecological Applications"/>
        <s v="Ecology"/>
        <s v="Economics"/>
        <s v="Education"/>
        <s v="Engineering"/>
        <s v="Environmental Engineering"/>
        <s v="Environmental Science and Management"/>
        <s v="Environmental Sciences"/>
        <s v="Evolutionary Biology"/>
        <s v="Film, Television and Digital Media"/>
        <s v="Genetics"/>
        <s v="Geochemistry"/>
        <s v="Geology"/>
        <s v="Historical Studies"/>
        <s v="History and Archaeology"/>
        <s v="History and Philosophy of Specific Fields"/>
        <s v="Human Geography"/>
        <s v="Immunology"/>
        <s v="Information and Computing Sciences"/>
        <s v="Information Systems"/>
        <s v="Inorganic Chemistry"/>
        <s v="Interdisciplinary Engineering"/>
        <s v="Language, Communication and Culture"/>
        <s v="Law"/>
        <s v="Law and Legal Studies"/>
        <s v="Linguistics"/>
        <s v="Macromolecular and Materials Chemistry"/>
        <s v="Materials Engineering"/>
        <s v="Mathematical Sciences"/>
        <s v="Medical and Health Sciences"/>
        <s v="Medical Microbiology"/>
        <s v="Microbiology"/>
        <s v="Neurosciences"/>
        <s v="Numerical and Computational Mathematics"/>
        <s v="Oceanography"/>
        <s v="Oncology and Carcinogenesis"/>
        <s v="Optical Physics"/>
        <s v="Organic Chemistry"/>
        <s v="Other Biological Sciences"/>
        <s v="Other Chemical Sciences"/>
        <s v="Other Physical Sciences"/>
        <s v="Philosophy"/>
        <s v="Philosophy and Religious Studies"/>
        <s v="Physical Chemistry (incl. Structural)"/>
        <s v="Physical Geography and Environmental Geoscience"/>
        <s v="Physical Sciences"/>
        <s v="Plant Biology"/>
        <s v="Policy and Administration"/>
        <s v="Political Science"/>
        <s v="Psychology"/>
        <s v="Psychology and Cognitive Sciences"/>
        <s v="Public Health and Health Services"/>
        <s v="Quantum Physics"/>
        <s v="Religion and Religious Studies"/>
        <s v="Sociology"/>
        <s v="Soil Sciences"/>
        <s v="Specialist Studies In Education"/>
        <s v="Statistics"/>
        <s v="Studies in Creative Arts and Writing"/>
        <s v="Studies in Human Society"/>
        <s v="Technology"/>
        <s v="Theoretical and Computational Chemistry"/>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312">
  <r>
    <x v="0"/>
  </r>
  <r>
    <x v="0"/>
  </r>
  <r>
    <x v="0"/>
  </r>
  <r>
    <x v="0"/>
  </r>
  <r>
    <x v="1"/>
  </r>
  <r>
    <x v="1"/>
  </r>
  <r>
    <x v="1"/>
  </r>
  <r>
    <x v="1"/>
  </r>
  <r>
    <x v="2"/>
  </r>
  <r>
    <x v="2"/>
  </r>
  <r>
    <x v="2"/>
  </r>
  <r>
    <x v="2"/>
  </r>
  <r>
    <x v="2"/>
  </r>
  <r>
    <x v="2"/>
  </r>
  <r>
    <x v="2"/>
  </r>
  <r>
    <x v="2"/>
  </r>
  <r>
    <x v="2"/>
  </r>
  <r>
    <x v="2"/>
  </r>
  <r>
    <x v="2"/>
  </r>
  <r>
    <x v="2"/>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4"/>
  </r>
  <r>
    <x v="4"/>
  </r>
  <r>
    <x v="4"/>
  </r>
  <r>
    <x v="4"/>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5"/>
  </r>
  <r>
    <x v="6"/>
  </r>
  <r>
    <x v="6"/>
  </r>
  <r>
    <x v="7"/>
  </r>
  <r>
    <x v="7"/>
  </r>
  <r>
    <x v="7"/>
  </r>
  <r>
    <x v="7"/>
  </r>
  <r>
    <x v="7"/>
  </r>
  <r>
    <x v="7"/>
  </r>
  <r>
    <x v="7"/>
  </r>
  <r>
    <x v="7"/>
  </r>
  <r>
    <x v="7"/>
  </r>
  <r>
    <x v="7"/>
  </r>
  <r>
    <x v="7"/>
  </r>
  <r>
    <x v="7"/>
  </r>
  <r>
    <x v="7"/>
  </r>
  <r>
    <x v="7"/>
  </r>
  <r>
    <x v="7"/>
  </r>
  <r>
    <x v="7"/>
  </r>
  <r>
    <x v="7"/>
  </r>
  <r>
    <x v="7"/>
  </r>
  <r>
    <x v="8"/>
  </r>
  <r>
    <x v="8"/>
  </r>
  <r>
    <x v="8"/>
  </r>
  <r>
    <x v="8"/>
  </r>
  <r>
    <x v="8"/>
  </r>
  <r>
    <x v="8"/>
  </r>
  <r>
    <x v="8"/>
  </r>
  <r>
    <x v="8"/>
  </r>
  <r>
    <x v="8"/>
  </r>
  <r>
    <x v="8"/>
  </r>
  <r>
    <x v="8"/>
  </r>
  <r>
    <x v="8"/>
  </r>
  <r>
    <x v="8"/>
  </r>
  <r>
    <x v="8"/>
  </r>
  <r>
    <x v="8"/>
  </r>
  <r>
    <x v="8"/>
  </r>
  <r>
    <x v="8"/>
  </r>
  <r>
    <x v="8"/>
  </r>
  <r>
    <x v="8"/>
  </r>
  <r>
    <x v="8"/>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9"/>
  </r>
  <r>
    <x v="10"/>
  </r>
  <r>
    <x v="10"/>
  </r>
  <r>
    <x v="10"/>
  </r>
  <r>
    <x v="10"/>
  </r>
  <r>
    <x v="10"/>
  </r>
  <r>
    <x v="10"/>
  </r>
  <r>
    <x v="10"/>
  </r>
  <r>
    <x v="10"/>
  </r>
  <r>
    <x v="10"/>
  </r>
  <r>
    <x v="10"/>
  </r>
  <r>
    <x v="10"/>
  </r>
  <r>
    <x v="10"/>
  </r>
  <r>
    <x v="10"/>
  </r>
  <r>
    <x v="10"/>
  </r>
  <r>
    <x v="10"/>
  </r>
  <r>
    <x v="10"/>
  </r>
  <r>
    <x v="10"/>
  </r>
  <r>
    <x v="10"/>
  </r>
  <r>
    <x v="10"/>
  </r>
  <r>
    <x v="10"/>
  </r>
  <r>
    <x v="10"/>
  </r>
  <r>
    <x v="10"/>
  </r>
  <r>
    <x v="10"/>
  </r>
  <r>
    <x v="10"/>
  </r>
  <r>
    <x v="10"/>
  </r>
  <r>
    <x v="10"/>
  </r>
  <r>
    <x v="10"/>
  </r>
  <r>
    <x v="10"/>
  </r>
  <r>
    <x v="10"/>
  </r>
  <r>
    <x v="10"/>
  </r>
  <r>
    <x v="10"/>
  </r>
  <r>
    <x v="10"/>
  </r>
  <r>
    <x v="10"/>
  </r>
  <r>
    <x v="10"/>
  </r>
  <r>
    <x v="11"/>
  </r>
  <r>
    <x v="11"/>
  </r>
  <r>
    <x v="12"/>
  </r>
  <r>
    <x v="12"/>
  </r>
  <r>
    <x v="12"/>
  </r>
  <r>
    <x v="12"/>
  </r>
  <r>
    <x v="12"/>
  </r>
  <r>
    <x v="12"/>
  </r>
  <r>
    <x v="12"/>
  </r>
  <r>
    <x v="12"/>
  </r>
  <r>
    <x v="12"/>
  </r>
  <r>
    <x v="12"/>
  </r>
  <r>
    <x v="12"/>
  </r>
  <r>
    <x v="12"/>
  </r>
  <r>
    <x v="12"/>
  </r>
  <r>
    <x v="12"/>
  </r>
  <r>
    <x v="12"/>
  </r>
  <r>
    <x v="12"/>
  </r>
  <r>
    <x v="12"/>
  </r>
  <r>
    <x v="12"/>
  </r>
  <r>
    <x v="13"/>
  </r>
  <r>
    <x v="13"/>
  </r>
  <r>
    <x v="13"/>
  </r>
  <r>
    <x v="13"/>
  </r>
  <r>
    <x v="13"/>
  </r>
  <r>
    <x v="13"/>
  </r>
  <r>
    <x v="13"/>
  </r>
  <r>
    <x v="13"/>
  </r>
  <r>
    <x v="13"/>
  </r>
  <r>
    <x v="13"/>
  </r>
  <r>
    <x v="14"/>
  </r>
  <r>
    <x v="14"/>
  </r>
  <r>
    <x v="14"/>
  </r>
  <r>
    <x v="14"/>
  </r>
  <r>
    <x v="14"/>
  </r>
  <r>
    <x v="14"/>
  </r>
  <r>
    <x v="14"/>
  </r>
  <r>
    <x v="14"/>
  </r>
  <r>
    <x v="14"/>
  </r>
  <r>
    <x v="14"/>
  </r>
  <r>
    <x v="14"/>
  </r>
  <r>
    <x v="14"/>
  </r>
  <r>
    <x v="14"/>
  </r>
  <r>
    <x v="14"/>
  </r>
  <r>
    <x v="14"/>
  </r>
  <r>
    <x v="14"/>
  </r>
  <r>
    <x v="14"/>
  </r>
  <r>
    <x v="14"/>
  </r>
  <r>
    <x v="14"/>
  </r>
  <r>
    <x v="14"/>
  </r>
  <r>
    <x v="14"/>
  </r>
  <r>
    <x v="14"/>
  </r>
  <r>
    <x v="14"/>
  </r>
  <r>
    <x v="14"/>
  </r>
  <r>
    <x v="14"/>
  </r>
  <r>
    <x v="14"/>
  </r>
  <r>
    <x v="14"/>
  </r>
  <r>
    <x v="14"/>
  </r>
  <r>
    <x v="14"/>
  </r>
  <r>
    <x v="14"/>
  </r>
  <r>
    <x v="14"/>
  </r>
  <r>
    <x v="14"/>
  </r>
  <r>
    <x v="14"/>
  </r>
  <r>
    <x v="14"/>
  </r>
  <r>
    <x v="15"/>
  </r>
  <r>
    <x v="15"/>
  </r>
  <r>
    <x v="15"/>
  </r>
  <r>
    <x v="15"/>
  </r>
  <r>
    <x v="15"/>
  </r>
  <r>
    <x v="15"/>
  </r>
  <r>
    <x v="15"/>
  </r>
  <r>
    <x v="15"/>
  </r>
  <r>
    <x v="15"/>
  </r>
  <r>
    <x v="15"/>
  </r>
  <r>
    <x v="15"/>
  </r>
  <r>
    <x v="15"/>
  </r>
  <r>
    <x v="15"/>
  </r>
  <r>
    <x v="15"/>
  </r>
  <r>
    <x v="15"/>
  </r>
  <r>
    <x v="15"/>
  </r>
  <r>
    <x v="15"/>
  </r>
  <r>
    <x v="15"/>
  </r>
  <r>
    <x v="15"/>
  </r>
  <r>
    <x v="15"/>
  </r>
  <r>
    <x v="15"/>
  </r>
  <r>
    <x v="15"/>
  </r>
  <r>
    <x v="15"/>
  </r>
  <r>
    <x v="15"/>
  </r>
  <r>
    <x v="15"/>
  </r>
  <r>
    <x v="15"/>
  </r>
  <r>
    <x v="15"/>
  </r>
  <r>
    <x v="15"/>
  </r>
  <r>
    <x v="15"/>
  </r>
  <r>
    <x v="15"/>
  </r>
  <r>
    <x v="15"/>
  </r>
  <r>
    <x v="15"/>
  </r>
  <r>
    <x v="15"/>
  </r>
  <r>
    <x v="15"/>
  </r>
  <r>
    <x v="15"/>
  </r>
  <r>
    <x v="15"/>
  </r>
  <r>
    <x v="15"/>
  </r>
  <r>
    <x v="15"/>
  </r>
  <r>
    <x v="15"/>
  </r>
  <r>
    <x v="15"/>
  </r>
  <r>
    <x v="15"/>
  </r>
  <r>
    <x v="15"/>
  </r>
  <r>
    <x v="16"/>
  </r>
  <r>
    <x v="16"/>
  </r>
  <r>
    <x v="16"/>
  </r>
  <r>
    <x v="16"/>
  </r>
  <r>
    <x v="16"/>
  </r>
  <r>
    <x v="16"/>
  </r>
  <r>
    <x v="16"/>
  </r>
  <r>
    <x v="16"/>
  </r>
  <r>
    <x v="16"/>
  </r>
  <r>
    <x v="16"/>
  </r>
  <r>
    <x v="16"/>
  </r>
  <r>
    <x v="16"/>
  </r>
  <r>
    <x v="16"/>
  </r>
  <r>
    <x v="16"/>
  </r>
  <r>
    <x v="16"/>
  </r>
  <r>
    <x v="16"/>
  </r>
  <r>
    <x v="16"/>
  </r>
  <r>
    <x v="16"/>
  </r>
  <r>
    <x v="16"/>
  </r>
  <r>
    <x v="16"/>
  </r>
  <r>
    <x v="16"/>
  </r>
  <r>
    <x v="16"/>
  </r>
  <r>
    <x v="17"/>
  </r>
  <r>
    <x v="17"/>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19"/>
  </r>
  <r>
    <x v="20"/>
  </r>
  <r>
    <x v="20"/>
  </r>
  <r>
    <x v="20"/>
  </r>
  <r>
    <x v="20"/>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1"/>
  </r>
  <r>
    <x v="22"/>
  </r>
  <r>
    <x v="22"/>
  </r>
  <r>
    <x v="22"/>
  </r>
  <r>
    <x v="22"/>
  </r>
  <r>
    <x v="22"/>
  </r>
  <r>
    <x v="22"/>
  </r>
  <r>
    <x v="22"/>
  </r>
  <r>
    <x v="22"/>
  </r>
  <r>
    <x v="22"/>
  </r>
  <r>
    <x v="22"/>
  </r>
  <r>
    <x v="22"/>
  </r>
  <r>
    <x v="22"/>
  </r>
  <r>
    <x v="22"/>
  </r>
  <r>
    <x v="22"/>
  </r>
  <r>
    <x v="22"/>
  </r>
  <r>
    <x v="22"/>
  </r>
  <r>
    <x v="22"/>
  </r>
  <r>
    <x v="22"/>
  </r>
  <r>
    <x v="22"/>
  </r>
  <r>
    <x v="22"/>
  </r>
  <r>
    <x v="22"/>
  </r>
  <r>
    <x v="22"/>
  </r>
  <r>
    <x v="22"/>
  </r>
  <r>
    <x v="22"/>
  </r>
  <r>
    <x v="22"/>
  </r>
  <r>
    <x v="22"/>
  </r>
  <r>
    <x v="22"/>
  </r>
  <r>
    <x v="22"/>
  </r>
  <r>
    <x v="22"/>
  </r>
  <r>
    <x v="22"/>
  </r>
  <r>
    <x v="22"/>
  </r>
  <r>
    <x v="22"/>
  </r>
  <r>
    <x v="22"/>
  </r>
  <r>
    <x v="22"/>
  </r>
  <r>
    <x v="22"/>
  </r>
  <r>
    <x v="22"/>
  </r>
  <r>
    <x v="23"/>
  </r>
  <r>
    <x v="23"/>
  </r>
  <r>
    <x v="23"/>
  </r>
  <r>
    <x v="23"/>
  </r>
  <r>
    <x v="23"/>
  </r>
  <r>
    <x v="23"/>
  </r>
  <r>
    <x v="23"/>
  </r>
  <r>
    <x v="23"/>
  </r>
  <r>
    <x v="23"/>
  </r>
  <r>
    <x v="23"/>
  </r>
  <r>
    <x v="23"/>
  </r>
  <r>
    <x v="23"/>
  </r>
  <r>
    <x v="23"/>
  </r>
  <r>
    <x v="23"/>
  </r>
  <r>
    <x v="23"/>
  </r>
  <r>
    <x v="23"/>
  </r>
  <r>
    <x v="23"/>
  </r>
  <r>
    <x v="23"/>
  </r>
  <r>
    <x v="23"/>
  </r>
  <r>
    <x v="23"/>
  </r>
  <r>
    <x v="23"/>
  </r>
  <r>
    <x v="23"/>
  </r>
  <r>
    <x v="23"/>
  </r>
  <r>
    <x v="23"/>
  </r>
  <r>
    <x v="23"/>
  </r>
  <r>
    <x v="23"/>
  </r>
  <r>
    <x v="24"/>
  </r>
  <r>
    <x v="24"/>
  </r>
  <r>
    <x v="24"/>
  </r>
  <r>
    <x v="24"/>
  </r>
  <r>
    <x v="24"/>
  </r>
  <r>
    <x v="24"/>
  </r>
  <r>
    <x v="24"/>
  </r>
  <r>
    <x v="24"/>
  </r>
  <r>
    <x v="24"/>
  </r>
  <r>
    <x v="24"/>
  </r>
  <r>
    <x v="25"/>
  </r>
  <r>
    <x v="25"/>
  </r>
  <r>
    <x v="25"/>
  </r>
  <r>
    <x v="25"/>
  </r>
  <r>
    <x v="25"/>
  </r>
  <r>
    <x v="25"/>
  </r>
  <r>
    <x v="26"/>
  </r>
  <r>
    <x v="26"/>
  </r>
  <r>
    <x v="27"/>
  </r>
  <r>
    <x v="27"/>
  </r>
  <r>
    <x v="27"/>
  </r>
  <r>
    <x v="27"/>
  </r>
  <r>
    <x v="27"/>
  </r>
  <r>
    <x v="27"/>
  </r>
  <r>
    <x v="27"/>
  </r>
  <r>
    <x v="27"/>
  </r>
  <r>
    <x v="27"/>
  </r>
  <r>
    <x v="27"/>
  </r>
  <r>
    <x v="27"/>
  </r>
  <r>
    <x v="27"/>
  </r>
  <r>
    <x v="27"/>
  </r>
  <r>
    <x v="27"/>
  </r>
  <r>
    <x v="27"/>
  </r>
  <r>
    <x v="27"/>
  </r>
  <r>
    <x v="27"/>
  </r>
  <r>
    <x v="27"/>
  </r>
  <r>
    <x v="28"/>
  </r>
  <r>
    <x v="28"/>
  </r>
  <r>
    <x v="28"/>
  </r>
  <r>
    <x v="28"/>
  </r>
  <r>
    <x v="28"/>
  </r>
  <r>
    <x v="28"/>
  </r>
  <r>
    <x v="28"/>
  </r>
  <r>
    <x v="28"/>
  </r>
  <r>
    <x v="28"/>
  </r>
  <r>
    <x v="28"/>
  </r>
  <r>
    <x v="28"/>
  </r>
  <r>
    <x v="28"/>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29"/>
  </r>
  <r>
    <x v="30"/>
  </r>
  <r>
    <x v="30"/>
  </r>
  <r>
    <x v="30"/>
  </r>
  <r>
    <x v="30"/>
  </r>
  <r>
    <x v="30"/>
  </r>
  <r>
    <x v="30"/>
  </r>
  <r>
    <x v="30"/>
  </r>
  <r>
    <x v="30"/>
  </r>
  <r>
    <x v="30"/>
  </r>
  <r>
    <x v="30"/>
  </r>
  <r>
    <x v="30"/>
  </r>
  <r>
    <x v="30"/>
  </r>
  <r>
    <x v="30"/>
  </r>
  <r>
    <x v="30"/>
  </r>
  <r>
    <x v="30"/>
  </r>
  <r>
    <x v="30"/>
  </r>
  <r>
    <x v="30"/>
  </r>
  <r>
    <x v="30"/>
  </r>
  <r>
    <x v="30"/>
  </r>
  <r>
    <x v="30"/>
  </r>
  <r>
    <x v="30"/>
  </r>
  <r>
    <x v="30"/>
  </r>
  <r>
    <x v="30"/>
  </r>
  <r>
    <x v="30"/>
  </r>
  <r>
    <x v="30"/>
  </r>
  <r>
    <x v="30"/>
  </r>
  <r>
    <x v="30"/>
  </r>
  <r>
    <x v="30"/>
  </r>
  <r>
    <x v="30"/>
  </r>
  <r>
    <x v="30"/>
  </r>
  <r>
    <x v="30"/>
  </r>
  <r>
    <x v="30"/>
  </r>
  <r>
    <x v="30"/>
  </r>
  <r>
    <x v="30"/>
  </r>
  <r>
    <x v="31"/>
  </r>
  <r>
    <x v="31"/>
  </r>
  <r>
    <x v="31"/>
  </r>
  <r>
    <x v="31"/>
  </r>
  <r>
    <x v="31"/>
  </r>
  <r>
    <x v="31"/>
  </r>
  <r>
    <x v="31"/>
  </r>
  <r>
    <x v="31"/>
  </r>
  <r>
    <x v="31"/>
  </r>
  <r>
    <x v="31"/>
  </r>
  <r>
    <x v="32"/>
  </r>
  <r>
    <x v="32"/>
  </r>
  <r>
    <x v="32"/>
  </r>
  <r>
    <x v="32"/>
  </r>
  <r>
    <x v="32"/>
  </r>
  <r>
    <x v="32"/>
  </r>
  <r>
    <x v="32"/>
  </r>
  <r>
    <x v="32"/>
  </r>
  <r>
    <x v="32"/>
  </r>
  <r>
    <x v="32"/>
  </r>
  <r>
    <x v="32"/>
  </r>
  <r>
    <x v="32"/>
  </r>
  <r>
    <x v="32"/>
  </r>
  <r>
    <x v="32"/>
  </r>
  <r>
    <x v="33"/>
  </r>
  <r>
    <x v="33"/>
  </r>
  <r>
    <x v="33"/>
  </r>
  <r>
    <x v="33"/>
  </r>
  <r>
    <x v="33"/>
  </r>
  <r>
    <x v="33"/>
  </r>
  <r>
    <x v="33"/>
  </r>
  <r>
    <x v="33"/>
  </r>
  <r>
    <x v="34"/>
  </r>
  <r>
    <x v="34"/>
  </r>
  <r>
    <x v="35"/>
  </r>
  <r>
    <x v="35"/>
  </r>
  <r>
    <x v="35"/>
  </r>
  <r>
    <x v="35"/>
  </r>
  <r>
    <x v="35"/>
  </r>
  <r>
    <x v="35"/>
  </r>
  <r>
    <x v="36"/>
  </r>
  <r>
    <x v="36"/>
  </r>
  <r>
    <x v="36"/>
  </r>
  <r>
    <x v="36"/>
  </r>
  <r>
    <x v="37"/>
  </r>
  <r>
    <x v="37"/>
  </r>
  <r>
    <x v="37"/>
  </r>
  <r>
    <x v="37"/>
  </r>
  <r>
    <x v="37"/>
  </r>
  <r>
    <x v="37"/>
  </r>
  <r>
    <x v="37"/>
  </r>
  <r>
    <x v="37"/>
  </r>
  <r>
    <x v="37"/>
  </r>
  <r>
    <x v="37"/>
  </r>
  <r>
    <x v="37"/>
  </r>
  <r>
    <x v="37"/>
  </r>
  <r>
    <x v="37"/>
  </r>
  <r>
    <x v="37"/>
  </r>
  <r>
    <x v="37"/>
  </r>
  <r>
    <x v="37"/>
  </r>
  <r>
    <x v="37"/>
  </r>
  <r>
    <x v="37"/>
  </r>
  <r>
    <x v="37"/>
  </r>
  <r>
    <x v="37"/>
  </r>
  <r>
    <x v="37"/>
  </r>
  <r>
    <x v="37"/>
  </r>
  <r>
    <x v="37"/>
  </r>
  <r>
    <x v="37"/>
  </r>
  <r>
    <x v="37"/>
  </r>
  <r>
    <x v="37"/>
  </r>
  <r>
    <x v="37"/>
  </r>
  <r>
    <x v="37"/>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8"/>
  </r>
  <r>
    <x v="39"/>
  </r>
  <r>
    <x v="39"/>
  </r>
  <r>
    <x v="40"/>
  </r>
  <r>
    <x v="40"/>
  </r>
  <r>
    <x v="41"/>
  </r>
  <r>
    <x v="41"/>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3"/>
  </r>
  <r>
    <x v="43"/>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4"/>
  </r>
  <r>
    <x v="45"/>
  </r>
  <r>
    <x v="45"/>
  </r>
  <r>
    <x v="45"/>
  </r>
  <r>
    <x v="45"/>
  </r>
  <r>
    <x v="45"/>
  </r>
  <r>
    <x v="45"/>
  </r>
  <r>
    <x v="45"/>
  </r>
  <r>
    <x v="45"/>
  </r>
  <r>
    <x v="45"/>
  </r>
  <r>
    <x v="45"/>
  </r>
  <r>
    <x v="45"/>
  </r>
  <r>
    <x v="45"/>
  </r>
  <r>
    <x v="45"/>
  </r>
  <r>
    <x v="45"/>
  </r>
  <r>
    <x v="45"/>
  </r>
  <r>
    <x v="45"/>
  </r>
  <r>
    <x v="45"/>
  </r>
  <r>
    <x v="45"/>
  </r>
  <r>
    <x v="45"/>
  </r>
  <r>
    <x v="45"/>
  </r>
  <r>
    <x v="45"/>
  </r>
  <r>
    <x v="45"/>
  </r>
  <r>
    <x v="45"/>
  </r>
  <r>
    <x v="45"/>
  </r>
  <r>
    <x v="45"/>
  </r>
  <r>
    <x v="45"/>
  </r>
  <r>
    <x v="45"/>
  </r>
  <r>
    <x v="45"/>
  </r>
  <r>
    <x v="45"/>
  </r>
  <r>
    <x v="45"/>
  </r>
  <r>
    <x v="45"/>
  </r>
  <r>
    <x v="45"/>
  </r>
  <r>
    <x v="45"/>
  </r>
  <r>
    <x v="45"/>
  </r>
  <r>
    <x v="45"/>
  </r>
  <r>
    <x v="45"/>
  </r>
  <r>
    <x v="45"/>
  </r>
  <r>
    <x v="45"/>
  </r>
  <r>
    <x v="45"/>
  </r>
  <r>
    <x v="45"/>
  </r>
  <r>
    <x v="45"/>
  </r>
  <r>
    <x v="45"/>
  </r>
  <r>
    <x v="45"/>
  </r>
  <r>
    <x v="45"/>
  </r>
  <r>
    <x v="45"/>
  </r>
  <r>
    <x v="45"/>
  </r>
  <r>
    <x v="46"/>
  </r>
  <r>
    <x v="46"/>
  </r>
  <r>
    <x v="46"/>
  </r>
  <r>
    <x v="46"/>
  </r>
  <r>
    <x v="46"/>
  </r>
  <r>
    <x v="46"/>
  </r>
  <r>
    <x v="46"/>
  </r>
  <r>
    <x v="46"/>
  </r>
  <r>
    <x v="46"/>
  </r>
  <r>
    <x v="46"/>
  </r>
  <r>
    <x v="46"/>
  </r>
  <r>
    <x v="46"/>
  </r>
  <r>
    <x v="46"/>
  </r>
  <r>
    <x v="46"/>
  </r>
  <r>
    <x v="46"/>
  </r>
  <r>
    <x v="46"/>
  </r>
  <r>
    <x v="46"/>
  </r>
  <r>
    <x v="46"/>
  </r>
  <r>
    <x v="46"/>
  </r>
  <r>
    <x v="46"/>
  </r>
  <r>
    <x v="47"/>
  </r>
  <r>
    <x v="47"/>
  </r>
  <r>
    <x v="47"/>
  </r>
  <r>
    <x v="47"/>
  </r>
  <r>
    <x v="47"/>
  </r>
  <r>
    <x v="47"/>
  </r>
  <r>
    <x v="47"/>
  </r>
  <r>
    <x v="47"/>
  </r>
  <r>
    <x v="48"/>
  </r>
  <r>
    <x v="48"/>
  </r>
  <r>
    <x v="49"/>
  </r>
  <r>
    <x v="49"/>
  </r>
  <r>
    <x v="49"/>
  </r>
  <r>
    <x v="49"/>
  </r>
  <r>
    <x v="49"/>
  </r>
  <r>
    <x v="49"/>
  </r>
  <r>
    <x v="49"/>
  </r>
  <r>
    <x v="49"/>
  </r>
  <r>
    <x v="49"/>
  </r>
  <r>
    <x v="49"/>
  </r>
  <r>
    <x v="50"/>
  </r>
  <r>
    <x v="50"/>
  </r>
  <r>
    <x v="51"/>
  </r>
  <r>
    <x v="51"/>
  </r>
  <r>
    <x v="51"/>
  </r>
  <r>
    <x v="51"/>
  </r>
  <r>
    <x v="51"/>
  </r>
  <r>
    <x v="51"/>
  </r>
  <r>
    <x v="51"/>
  </r>
  <r>
    <x v="51"/>
  </r>
  <r>
    <x v="51"/>
  </r>
  <r>
    <x v="51"/>
  </r>
  <r>
    <x v="51"/>
  </r>
  <r>
    <x v="51"/>
  </r>
  <r>
    <x v="51"/>
  </r>
  <r>
    <x v="51"/>
  </r>
  <r>
    <x v="51"/>
  </r>
  <r>
    <x v="51"/>
  </r>
  <r>
    <x v="51"/>
  </r>
  <r>
    <x v="51"/>
  </r>
  <r>
    <x v="52"/>
  </r>
  <r>
    <x v="52"/>
  </r>
  <r>
    <x v="52"/>
  </r>
  <r>
    <x v="52"/>
  </r>
  <r>
    <x v="52"/>
  </r>
  <r>
    <x v="52"/>
  </r>
  <r>
    <x v="52"/>
  </r>
  <r>
    <x v="52"/>
  </r>
  <r>
    <x v="52"/>
  </r>
  <r>
    <x v="52"/>
  </r>
  <r>
    <x v="52"/>
  </r>
  <r>
    <x v="52"/>
  </r>
  <r>
    <x v="52"/>
  </r>
  <r>
    <x v="52"/>
  </r>
  <r>
    <x v="52"/>
  </r>
  <r>
    <x v="52"/>
  </r>
  <r>
    <x v="52"/>
  </r>
  <r>
    <x v="52"/>
  </r>
  <r>
    <x v="52"/>
  </r>
  <r>
    <x v="52"/>
  </r>
  <r>
    <x v="52"/>
  </r>
  <r>
    <x v="52"/>
  </r>
  <r>
    <x v="52"/>
  </r>
  <r>
    <x v="52"/>
  </r>
  <r>
    <x v="52"/>
  </r>
  <r>
    <x v="52"/>
  </r>
  <r>
    <x v="52"/>
  </r>
  <r>
    <x v="52"/>
  </r>
  <r>
    <x v="52"/>
  </r>
  <r>
    <x v="52"/>
  </r>
  <r>
    <x v="53"/>
  </r>
  <r>
    <x v="53"/>
  </r>
  <r>
    <x v="53"/>
  </r>
  <r>
    <x v="53"/>
  </r>
  <r>
    <x v="53"/>
  </r>
  <r>
    <x v="53"/>
  </r>
  <r>
    <x v="54"/>
  </r>
  <r>
    <x v="54"/>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5"/>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6"/>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7"/>
  </r>
  <r>
    <x v="58"/>
  </r>
  <r>
    <x v="58"/>
  </r>
  <r>
    <x v="58"/>
  </r>
  <r>
    <x v="58"/>
  </r>
  <r>
    <x v="59"/>
  </r>
  <r>
    <x v="59"/>
  </r>
  <r>
    <x v="60"/>
  </r>
  <r>
    <x v="60"/>
  </r>
  <r>
    <x v="60"/>
  </r>
  <r>
    <x v="60"/>
  </r>
  <r>
    <x v="60"/>
  </r>
  <r>
    <x v="60"/>
  </r>
  <r>
    <x v="60"/>
  </r>
  <r>
    <x v="60"/>
  </r>
  <r>
    <x v="60"/>
  </r>
  <r>
    <x v="60"/>
  </r>
  <r>
    <x v="60"/>
  </r>
  <r>
    <x v="60"/>
  </r>
  <r>
    <x v="60"/>
  </r>
  <r>
    <x v="60"/>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1"/>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2"/>
  </r>
  <r>
    <x v="63"/>
  </r>
  <r>
    <x v="63"/>
  </r>
  <r>
    <x v="63"/>
  </r>
  <r>
    <x v="63"/>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33">
  <r>
    <n v="31"/>
    <s v="grant.3000154"/>
    <s v="1053575"/>
    <s v="XSEDE: eXtreme Science and Engineering Discovery Environment"/>
    <s v="XSEDE: eXtreme Science and Engineering Discovery Environment"/>
    <s v="1053575 Towns XSEDE: Enabling New Digital Science The eXtreme Science and Engineering Discovery Environment (XSEDE) partnership will develop an unprecedented, comprehensive advanced digital services cyberinfrastructure (CI) to enable transformative open s"/>
    <s v="1053575 Towns XSEDE: Enabling New Digital Science The eXtreme Science and Engineering Discovery Environment (XSEDE) partnership will develop an unprecedented, comprehensive advanced digital services cyberinfrastructure (CI) to enable transformative open s"/>
    <n v="125628752"/>
    <s v="USD"/>
    <n v="125628752"/>
    <s v="2011-07-01"/>
    <n v="2011"/>
    <s v="2016-12-31"/>
    <n v="2016"/>
    <s v="John Towns; Nancy Wilkins-Diehr; Philip Andrews; Ralph Roskies; Kelly Gaither; John Boisseau; Gregory Peterson; Patricia Kovatch"/>
    <s v="University of Illinois at Urbana Champaign"/>
    <s v="University of Illinois at Urbana Champaign"/>
    <s v="grid.35403.31"/>
    <s v="United States"/>
    <x v="0"/>
    <s v="http://www.nsf.gov/awardsearch/showAward?AWD_ID=1053575&amp;HistoricalAwards=false"/>
    <s v="https://app.dimensions.ai/details/grant/grant.3000154"/>
    <s v="0806 Information Systems; 08 Information and Computing Sciences"/>
  </r>
  <r>
    <n v="44"/>
    <s v="grant.6493920"/>
    <s v="731122"/>
    <s v="GN4-2 Research and Education Networking - GÉANT"/>
    <s v="GN4-2 Research and Education Networking - GÉANT"/>
    <s v="GN4-2 is the proposed project for the second Specific Grant Agreement under the 68-month Framework Partnership Agreement (FPA) established between the GÉANT Consortium and the European Commission in April 2015.This second phase of implementing the FPA wil"/>
    <s v="GN4-2 is the proposed project for the second Specific Grant Agreement under the 68-month Framework Partnership Agreement (FPA) established between the GÉANT Consortium and the European Commission in April 2015.This second phase of implementing the FPA wil"/>
    <n v="59000000"/>
    <s v="EUR"/>
    <n v="67004628"/>
    <s v="2016-05-01"/>
    <n v="2016"/>
    <s v="2019-12-31"/>
    <n v="2019"/>
    <m/>
    <s v="GEANT VERENIGING"/>
    <s v="Czech Education and Scientific Net work; Inter University Computation Centre; Research and Educational Networking Association of Moldova; Academic and Research Network of Slovenia; University of Vienna; Bulgarian Research and Education Network; Scientific"/>
    <s v="grid.423953.a; grid.10090.38; grid.425932.b; grid.432110.5; grid.10420.37; grid.432802.f; grid.426409.d; grid.425834.c; grid.424831.8; grid.418855.5; grid.423642.5; grid.426549.8; grid.7149.b; grid.435211.0; grid.9845.0; grid.431266.4; grid.435064.0; grid"/>
    <s v="Czechia; Israel; Moldova; Slovenia; Austria; Bulgaria; Turkey; Denmark; Armenia; Poland; Italy; Belarus; Serbia; Ireland; Latvia; Hungary; Croatia; Malta; Lithuania; Spain; Romania; Netherlands; France; United Kingdom; Georgia; Montenegro; Switzerland; Ge"/>
    <x v="1"/>
    <s v="http://cordis.europa.eu/project/rcn/206840_en.html"/>
    <s v="https://app.dimensions.ai/details/grant/grant.6493920"/>
    <s v="0806 Information Systems; 08 Information and Computing Sciences"/>
  </r>
  <r>
    <n v="31"/>
    <s v="grant.3105819"/>
    <s v="0932251"/>
    <s v="TeraGrid Extension: Bridging to XD"/>
    <s v="TeraGrid Extension: Bridging to XD"/>
    <s v="The TeraGrid (TG) is an advanced, nationally distributed, open cyberinfrastructure (CI) comprised of supercomputing, storage, analysis, and visualization systems, data services, and science gateways, connected by high-bandwidth networks, integrated by coo"/>
    <s v="The TeraGrid (TG) is an advanced, nationally distributed, open cyberinfrastructure (CI) comprised of supercomputing, storage, analysis, and visualization systems, data services, and science gateways, connected by high-bandwidth networks, integrated by coo"/>
    <n v="36380864"/>
    <s v="USD"/>
    <n v="36380864"/>
    <s v="2010-04-01"/>
    <n v="2010"/>
    <s v="2013-03-31"/>
    <n v="2013"/>
    <s v="Ian Foster; John Towns; Matthew Heinzel"/>
    <s v="University of Chicago"/>
    <s v="University of Chicago"/>
    <s v="grid.170205.1"/>
    <s v="United States"/>
    <x v="0"/>
    <s v="http://www.nsf.gov/awardsearch/showAward?AWD_ID=0932251&amp;HistoricalAwards=false"/>
    <s v="https://app.dimensions.ai/details/grant/grant.3105819"/>
    <s v="0801 Artificial Intelligence and Image Processing; 0806 Information Systems; 08 Information and Computing Sciences; 08 Information and Computing Sciences"/>
  </r>
  <r>
    <n v="77"/>
    <s v="grant.7613036"/>
    <s v="777536"/>
    <s v="Integrating and managing services for the European Open Science Cloud"/>
    <s v="Integrating and managing services for the European Open Science Cloud"/>
    <s v="The EOSC-hub project creates the integration and management system of the future European Open Science Cloud that delivers a catalogue of services, software and data from the EGI Federation, EUDAT CDI, INDIGO-DataCloud and major research e-infrastructures"/>
    <s v="The EOSC-hub project creates the integration and management system of the future European Open Science Cloud that delivers a catalogue of services, software and data from the EGI Federation, EUDAT CDI, INDIGO-DataCloud and major research e-infrastructures"/>
    <n v="30000000"/>
    <s v="EUR"/>
    <n v="34157448"/>
    <s v="2018-01-01"/>
    <n v="2018"/>
    <s v="2020-12-31"/>
    <n v="2020"/>
    <m/>
    <s v="European Grid Infrastructure Foundation"/>
    <s v="European Grid Infrastructure Foundation; European Clinical Research Infrastructure Network; Czech Education and Scientific Net work; European Incoherent Scatter Scientific Association; University of Liège; AGH University of Science and Technology; Netherl"/>
    <s v="grid.426566.5; grid.500100.4; grid.423953.a; grid.424301.0; grid.4861.b; grid.9922.0; grid.425696.a; grid.426610.7; grid.10267.32; grid.4514.4; grid.8385.6; grid.4709.a; grid.5468.f; grid.5583.b; grid.8767.e; grid.474032.6; grid.424215.4; grid.8993.b; gri"/>
    <s v="Netherlands; France; Czechia; Sweden; Belgium; Poland; Netherlands; Slovakia; Czechia; Sweden; Germany; Germany; Greece; France; Belgium; Spain; Germany; Sweden; Portugal; Poland; Portugal; Spain; Italy; Netherlands; Germany; United Kingdom; Italy; Hungar"/>
    <x v="1"/>
    <s v="http://cordis.europa.eu/project/rcn/216096_en.html"/>
    <s v="https://app.dimensions.ai/details/grant/grant.7613036"/>
    <s v="0806 Information Systems; 08 Information and Computing Sciences"/>
  </r>
  <r>
    <n v="44"/>
    <s v="grant.3001449"/>
    <s v="1148698"/>
    <s v="THE OPEN SCIENCE GRID The Next Five Years: Distributed High Throughput Computing for the Nation's Scientists, Researchers, Educators, and Students"/>
    <s v="THE OPEN SCIENCE GRID The Next Five Years: Distributed High Throughput Computing for the Nation's Scientists, Researchers, Educators, and Students"/>
    <s v="The basic idea of Grid Computing is to utilize available CPU cycles and storage of many computer systems across a worldwide network so that they can function as a flexible, pervasive, and inexpensive accessible pool that could be harnessed by an individua"/>
    <s v="The basic idea of Grid Computing is to utilize available CPU cycles and storage of many computer systems across a worldwide network so that they can function as a flexible, pervasive, and inexpensive accessible pool that could be harnessed by an individua"/>
    <n v="24378518"/>
    <s v="USD"/>
    <n v="24378518"/>
    <s v="2012-06-01"/>
    <n v="2012"/>
    <s v="2021-05-31"/>
    <n v="2021"/>
    <s v="Miron Livny; Ruth Pordes; Frank Wuerthwein; Michael Ernst"/>
    <s v="University of Wisconsin–Madison"/>
    <s v="University of Wisconsin–Madison"/>
    <s v="grid.14003.36"/>
    <s v="United States"/>
    <x v="2"/>
    <s v="http://www.nsf.gov/awardsearch/showAward?AWD_ID=1148698&amp;HistoricalAwards=false"/>
    <s v="https://app.dimensions.ai/details/grant/grant.3001449"/>
    <s v="0299 Other Physical Sciences; 0202 Atomic, Molecular, Nuclear, Particle and Plasma Physics; 0802 Computation Theory and Mathematics; 0806 Information Systems; 0803 Computer Software; 02 Physical Sciences; 02 Physical Sciences; 08 Information and Computing"/>
  </r>
  <r>
    <n v="44"/>
    <s v="grant.7819663"/>
    <s v="777222"/>
    <s v="breAkThrough innovaTion pRogrAmme for a pan-European Detection and Imaging eCosysTem"/>
    <s v="breAkThrough innovaTion pRogrAmme for a pan-European Detection and Imaging eCosysTem"/>
    <s v="The ATTRACT Phase-1 project proposes a new collaboration paradigm aligned with the ‘Open Science, Open Innovation and Open to the World’ philosophy. Its objective is the identification and initial development of breakthrough detection and imaging technolo"/>
    <s v="The ATTRACT Phase-1 project proposes a new collaboration paradigm aligned with the ‘Open Science, Open Innovation and Open to the World’ philosophy. Its objective is the identification and initial development of breakthrough detection and imaging technolo"/>
    <n v="19999072"/>
    <s v="EUR"/>
    <n v="22580708"/>
    <s v="2018-08-01"/>
    <n v="2018"/>
    <s v="2020-11-30"/>
    <n v="2020"/>
    <m/>
    <s v="European Organization for Nuclear Research"/>
    <s v="European Organization for Nuclear Research; Institut Laue-Langevin; European Molecular Biology Laboratory; European Synchrotron Radiation Facility; European Southern Observatory; Ramon Llull University"/>
    <s v="grid.9132.9; grid.156520.5; grid.4709.a; grid.5398.7; grid.424907.c; grid.6162.3"/>
    <s v="Switzerland; France; Germany; France; Germany; Spain"/>
    <x v="1"/>
    <s v="http://cordis.europa.eu/project/rcn/218008_en.html"/>
    <s v="https://app.dimensions.ai/details/grant/grant.7819663"/>
    <s v="1503 Business and Management; 15 Commerce, Management, Tourism and Services"/>
  </r>
  <r>
    <n v="38"/>
    <s v="grant.7172138"/>
    <s v="U01FD006292"/>
    <s v="Establishment of the National Evaluation System for health Technology Coordinating Center (NESTcc)"/>
    <s v="Establishment of the National Evaluation System for health Technology Coordinating Center (NESTcc)"/>
    <s v="Project Summary/Abstract The Medical Device Innovation Consortium (MDIC), a 501(c)3 Public-Private Partnership will continue its work in bringing together device manufacturers, payers, regulatory agencies, patient groups, physicians, providers and other r"/>
    <s v="Project Summary/Abstract The Medical Device Innovation Consortium (MDIC), a 501(c)3 Public-Private Partnership will continue its work in bringing together device manufacturers, payers, regulatory agencies, patient groups, physicians, providers and other r"/>
    <n v="21480000"/>
    <s v="USD"/>
    <n v="21480000"/>
    <s v="2017-12-15"/>
    <n v="2017"/>
    <s v="2020-08-31"/>
    <n v="2020"/>
    <s v="PAMELA WINER GOLDBERG"/>
    <s v="MEDICAL DEVICE INNOVATION CONSORTIUM"/>
    <m/>
    <m/>
    <m/>
    <x v="3"/>
    <s v="http://projectreporter.nih.gov/project_info_description.cfm?aid=9613731"/>
    <s v="https://app.dimensions.ai/details/grant/grant.7172138"/>
    <s v="0806 Information Systems; 08 Information and Computing Sciences"/>
  </r>
  <r>
    <n v="50"/>
    <s v="grant.8104376"/>
    <s v="824068"/>
    <s v="ENVironmental Research Infrastructures building Fair services Accessible for society, Innovation and Research"/>
    <s v="ENVironmental Research Infrastructures building Fair services Accessible for society, Innovation and Research"/>
    <s v="ENVRI-FAIR is the connection of the ESFRI Cluster of Environmental Research Infrastructures (ENVRI) to the European Open Science Cloud (EOSC). Participating research infrastructures (RI) of the environmental domain cover the subdomains Atmosphere, Marine,"/>
    <s v="ENVRI-FAIR is the connection of the ESFRI Cluster of Environmental Research Infrastructures (ENVRI) to the European Open Science Cloud (EOSC). Participating research infrastructures (RI) of the environmental domain cover the subdomains Atmosphere, Marine,"/>
    <n v="18997880"/>
    <s v="EUR"/>
    <n v="21223388"/>
    <s v="2019-01-01"/>
    <n v="2019"/>
    <s v="2022-12-31"/>
    <n v="2022"/>
    <m/>
    <s v="Jülich Research Centre"/>
    <s v="Jülich Research Centre; National Research and Development Institute for Marine Geology and Geoecology; University of Stirling; Geological and Mining Research Bureau; National Research Council; German National Library of Science and Technology; Royal Nethe"/>
    <s v="grid.8385.6; grid.435172.6; grid.11918.30; grid.16117.30; grid.5326.2; grid.461819.3; grid.8653.8; grid.4336.2; grid.4825.b; grid.8657.c; grid.493291.4; grid.424301.0; grid.425948.6; grid.7737.4; grid.4514.4; grid.484295.6; grid.20478.39; grid.19169.36; g"/>
    <s v="Germany; Romania; United Kingdom; France; Italy; Germany; Netherlands; Italy; France; Finland; Serbia; Sweden; Netherlands; Finland; Sweden; Finland; Belgium; Norway; Spain; Netherlands; France; Romania; Netherlands; Italy; France; Austria; France; Italy;"/>
    <x v="1"/>
    <s v="http://cordis.europa.eu/project/rcn/220941_en.html"/>
    <s v="https://app.dimensions.ai/details/grant/grant.8104376"/>
    <s v="1608 Sociology; 16 Studies in Human Society"/>
  </r>
  <r>
    <n v="77"/>
    <s v="grant.7879606"/>
    <s v="824064"/>
    <s v="European Science Cluster of Astronomy &amp; Particle physics ESFRI research infrastructures"/>
    <s v="European Science Cluster of Astronomy &amp; Particle physics ESFRI research infrastructures"/>
    <s v="ESCAPE (European Science Cluster of Astronomy &amp; Particle physics ESFRI research infrastructures) aims to address the Open Science challenges shared by ESFRI facilities (SKA, CTA, KM3Net, EST, ELT, HL-LHC, FAIR) as well as other pan-European research infra"/>
    <s v="ESCAPE (European Science Cluster of Astronomy &amp; Particle physics ESFRI research infrastructures) aims to address the Open Science challenges shared by ESFRI facilities (SKA, CTA, KM3Net, EST, ELT, HL-LHC, FAIR) as well as other pan-European research infra"/>
    <n v="15983301"/>
    <s v="EUR"/>
    <n v="17856224"/>
    <s v="2019-02-01"/>
    <n v="2019"/>
    <s v="2022-07-31"/>
    <n v="2022"/>
    <m/>
    <s v="French National Centre for Scientific Research"/>
    <s v="French National Centre for Scientific Research; Joint Institute for VLBI in Europe; University of Rome Tor Vergata; University of Erlangen-Nuremberg; Square Kilometre Array Organisation; Heidelberg University; GSI Helmholtz Centre for Heavy Ion Research; "/>
    <s v="grid.4444.0; grid.425539.c; grid.6530.0; grid.5330.5; grid.452822.b; grid.7700.0; grid.159791.2; grid.424907.c; grid.424699.4; grid.423694.e; grid.4711.3; grid.498309.f; grid.426550.0; grid.4795.f; grid.4293.c; grid.7080.f; grid.425636.0; grid.9132.9; gri"/>
    <s v="France; Netherlands; Italy; Germany; United Kingdom; Germany; Germany; Germany; Germany; Germany; Spain; Germany; Netherlands; Spain; Italy; Spain; Belgium; Switzerland; United Kingdom; Netherlands; Germany; Spain; United Kingdom; Germany; Netherlands; Un"/>
    <x v="1"/>
    <s v="http://cordis.europa.eu/project/rcn/219246_en.html"/>
    <s v="https://app.dimensions.ai/details/grant/grant.7879606"/>
    <s v="0801 Artificial Intelligence and Image Processing; 0803 Computer Software; 0806 Information Systems; 08 Information and Computing Sciences; 08 Information and Computing Sciences; 08 Information and Computing Sciences"/>
  </r>
  <r>
    <n v="44"/>
    <s v="grant.8585961"/>
    <s v="821520"/>
    <s v="Building an ecosystem for better monitoring and communicating of medication safety in pregnancy and breastfeeding: validated and regulatory endorsed workflows for fast, optimised evidence generation"/>
    <s v="Building an ecosystem for better monitoring and communicating of medication safety in pregnancy and breastfeeding: validated and regulatory endorsed workflows for fast, optimised evidence generation"/>
    <s v="ConcePTION partners have united around a shared vision that we have a societal obligation to radically and rapidly reduce uncertainty about the safety of medication use in pregnancy and lactation.  _x000a_ _x000a_What do we deliver? ConcePTION aims to create a paradi"/>
    <s v="ConcePTION partners have united around a shared vision that we have a societal obligation to radically and rapidly reduce uncertainty about the safety of medication use in pregnancy and lactation.  _x000a_ _x000a_What do we deliver? ConcePTION aims to create a paradi"/>
    <n v="15299991"/>
    <s v="EUR"/>
    <n v="17087768"/>
    <s v="2019-04-01"/>
    <n v="2019"/>
    <s v="2024-03-31"/>
    <n v="2024"/>
    <m/>
    <s v="University Medical Center Utrecht"/>
    <s v="University Medical Center Utrecht; National Research Council; Pfizer (United Kingdom); Swansea University; Agenzia Regionale di Sanità della Toscana; AbbVie (United States); Department of Health and Social Care; Délégation Paris 11; University of Manchest"/>
    <s v="grid.7692.a; grid.5326.2; grid.418566.8; grid.4827.9; grid.437566.5; grid.431072.3; grid.57981.32; grid.457369.a; grid.5379.8; grid.418236.a; grid.424819.2; grid.421932.f; grid.8591.5; grid.452797.a; grid.419481.1; grid.4494.d; grid.8993.b; grid.451362.7;"/>
    <s v="Netherlands; Italy; United Kingdom; United Kingdom; Italy; United States; United Kingdom; France; United Kingdom; United Kingdom; Belgium; Belgium; Switzerland; Israel; Switzerland; Netherlands; Sweden; United Kingdom; Germany; France; Finland; Netherland"/>
    <x v="1"/>
    <s v="http://cordis.europa.eu/project/rcn/223277_en.html"/>
    <s v="https://app.dimensions.ai/details/grant/grant.8585961"/>
    <s v="1117 Public Health and Health Services; 11 Medical and Health Sciences"/>
  </r>
  <r>
    <n v="44"/>
    <s v="grant.7879505"/>
    <s v="826421"/>
    <s v="Personalized Recommendations for Neurodegenerative Disease"/>
    <s v="Personalized Recommendations for Neurodegenerative Disease"/>
    <s v="The annual worldwide cost of Alzheimer’s dementia was 777.81 billion Euro in 2015. This number will rise to 7.41 trillion Euro in 2050. Early diagnosis would save up to $7.9 trillion in medical and care costs by 2050 in the US alone. However, the emergent"/>
    <s v="The annual worldwide cost of Alzheimer’s dementia was 777.81 billion Euro in 2015. This number will rise to 7.41 trillion Euro in 2050. Early diagnosis would save up to $7.9 trillion in medical and care costs by 2050 in the US alone. However, the emergent"/>
    <n v="15016343"/>
    <s v="EUR"/>
    <n v="16795696"/>
    <s v="2018-12-01"/>
    <n v="2018"/>
    <s v="2022-11-30"/>
    <n v="2022"/>
    <m/>
    <s v="Charité – University Medicine Berlin"/>
    <s v="Charité – University Medicine Berlin; French Institute for Research in Computer Science and Automation; University of Helsinki; Jülich Research Centre; University of Vienna; Fraunhofer Society; Tp21 (Germany); Institute for Bioengineering of Catalonia; Br"/>
    <s v="grid.6363.0; grid.5328.c; grid.7737.4; grid.8385.6; grid.10420.37; grid.4561.6; grid.426287.d; grid.424736.0; grid.425274.2; grid.4795.f; grid.4991.5; grid.5399.6; grid.5606.5; grid.424021.1"/>
    <s v="Germany; France; Finland; Germany; Austria; Germany; Germany; Spain; France; Spain; United Kingdom; France; Italy; Luxembourg"/>
    <x v="1"/>
    <s v="http://cordis.europa.eu/project/rcn/219020_en.html"/>
    <s v="https://app.dimensions.ai/details/grant/grant.7879505"/>
    <s v="1109 Neurosciences; 0806 Information Systems; 0801 Artificial Intelligence and Image Processing; 11 Medical and Health Sciences; 08 Information and Computing Sciences; 08 Information and Computing Sciences"/>
  </r>
  <r>
    <n v="44"/>
    <s v="grant.8104647"/>
    <s v="826121"/>
    <s v="individualizedPaediatricCure: Cloud-based virtual-patient models for precision paediatric oncology"/>
    <s v="individualizedPaediatricCure: Cloud-based virtual-patient models for precision paediatric oncology"/>
    <s v="Effective personalized medicine for paediatric cancers must address a multitude of challenges, including domain-specific challenges. To overcome these challenges, we propose a comprehensive computational effort to combine knowledge-base, machine-learning,"/>
    <s v="Effective personalized medicine for paediatric cancers must address a multitude of challenges, including domain-specific challenges. To overcome these challenges, we propose a comprehensive computational effort to combine knowledge-base, machine-learning,"/>
    <n v="14748400"/>
    <s v="EUR"/>
    <n v="16476096"/>
    <s v="2019-01-01"/>
    <n v="2019"/>
    <s v="2022-12-31"/>
    <n v="2022"/>
    <m/>
    <s v="Technikon (Austria)"/>
    <s v="Technikon (Austria); Ludwig Maximilian University of Munich; Ghent University; XLAB (Slovenia); IBM Research - Zurich; Baylor College of Medicine; University of Naples Federico II; German Cancer Research Center; Alacris (Germany); Health Sciences Research"/>
    <s v="grid.426234.5; grid.5252.0; grid.5342.0; grid.426473.0; grid.410387.9; grid.39382.33; grid.4691.a; grid.7497.d; grid.473915.d; grid.429186.0; grid.5326.2; grid.418596.7; grid.487647.e; grid.5253.1; grid.7400.3; grid.239552.a; grid.6546.1; grid.4372.2; gri"/>
    <s v="Austria; Germany; Belgium; Slovenia; Switzerland; United States; Italy; Germany; Germany; Spain; Italy; France; Netherlands; Germany; Switzerland; United States; Germany; Germany; Australia; Spain; Netherlands"/>
    <x v="1"/>
    <s v="http://cordis.europa.eu/project/rcn/221214_en.html"/>
    <s v="https://app.dimensions.ai/details/grant/grant.8104647"/>
    <s v="0801 Artificial Intelligence and Image Processing; 08 Information and Computing Sciences"/>
  </r>
  <r>
    <n v="44"/>
    <s v="grant.8104373"/>
    <s v="823782"/>
    <s v="Social Sciences &amp; Humanities Open Cloud"/>
    <s v="Social Sciences &amp; Humanities Open Cloud"/>
    <s v="The project aims to provide a full-fledged Social Sciences and Humanities Open Cloud (SSHOC) where data, tools, and training are available and accessible for users of SSH data. The focus of the project is determined by the goal to further the innovation o"/>
    <s v="The project aims to provide a full-fledged Social Sciences and Humanities Open Cloud (SSHOC) where data, tools, and training are available and accessible for users of SSH data. The focus of the project is determined by the goal to further the innovation o"/>
    <n v="14455594"/>
    <s v="EUR"/>
    <n v="16151161"/>
    <s v="2019-01-01"/>
    <n v="2019"/>
    <s v="2022-04-30"/>
    <n v="2022"/>
    <m/>
    <s v="CESSDA ERIC"/>
    <s v="Royal Netherlands Academy of Arts and Sciences; National Foundation of Political Science; Semantic Web Company (Austria); University of York; National Research Council; University of Nottingham; Trust IT Services; German Archaeological Institute; Tilburg "/>
    <s v="grid.418101.d; grid.17133.37; grid.438110.f; grid.5685.e; grid.5326.2; grid.4563.4; grid.426370.4; grid.424195.f; grid.12295.3d; grid.426481.d; grid.426572.0; grid.83440.3b; grid.4444.0"/>
    <s v="Netherlands; France; Austria; United Kingdom; Italy; United Kingdom; United Kingdom; Germany; Netherlands; United Kingdom; Netherlands; United Kingdom; France"/>
    <x v="1"/>
    <s v="http://cordis.europa.eu/project/rcn/220938_en.html"/>
    <s v="https://app.dimensions.ai/details/grant/grant.8104373"/>
    <s v="0806 Information Systems; 08 Information and Computing Sciences"/>
  </r>
  <r>
    <n v="71"/>
    <s v="grant.3069973"/>
    <s v="0621704"/>
    <s v="Sustaining and Extending the Open Science Grid: Science Innovation on a PetaScale Nationwide Facility"/>
    <s v="Sustaining and Extending the Open Science Grid: Science Innovation on a PetaScale Nationwide Facility"/>
    <s v="The stated goal of distributed Grid Computing is to create a network of interconnected computers that can act as one. This proposal for the &quot;Open Science Grid&quot; (OSG) is a component of a U.S. effort to create a truly seamless system where scientists and st"/>
    <s v="The stated goal of distributed Grid Computing is to create a network of interconnected computers that can act as one. This proposal for the &quot;Open Science Grid&quot; (OSG) is a component of a U.S. effort to create a truly seamless system where scientists and st"/>
    <n v="15692445"/>
    <s v="USD"/>
    <n v="15692445"/>
    <s v="2006-09-01"/>
    <n v="2006"/>
    <s v="2014-08-31"/>
    <n v="2014"/>
    <s v="Miron Livny; Paul Avery; Albert Lazzarini; Ruth Pordes; Ian Foster"/>
    <s v="University of Wisconsin–Madison"/>
    <s v="University of Wisconsin–Madison"/>
    <s v="grid.14003.36"/>
    <s v="United States"/>
    <x v="2"/>
    <s v="http://www.nsf.gov/awardsearch/showAward?AWD_ID=0621704&amp;HistoricalAwards=false"/>
    <s v="https://app.dimensions.ai/details/grant/grant.3069973"/>
    <s v="0202 Atomic, Molecular, Nuclear, Particle and Plasma Physics; 02 Physical Sciences"/>
  </r>
  <r>
    <n v="25"/>
    <s v="grant.3849279"/>
    <s v="1430508"/>
    <s v="DataONE (Data Observation Network for Earth)"/>
    <s v="DataONE (Data Observation Network for Earth)"/>
    <s v="DataONE will create new cyberinfrastructure (CI) that will resolve many of the key challenges that hinder the realization of more global, open, and reproducible science. We will do so through four interrelated CI activities that are supported by the DataO"/>
    <s v="DataONE will create new cyberinfrastructure (CI) that will resolve many of the key challenges that hinder the realization of more global, open, and reproducible science. We will do so through four interrelated CI activities that are supported by the DataO"/>
    <n v="15000000"/>
    <s v="USD"/>
    <n v="15000000"/>
    <s v="2014-10-01"/>
    <n v="2014"/>
    <s v="2020-03-31"/>
    <n v="2020"/>
    <s v="William Michener; Matthew Jones; David Vieglais; Suzanne Allard; Patricia Cruse; Amber Budden"/>
    <s v="University of New Mexico"/>
    <s v="University of New Mexico"/>
    <s v="grid.266832.b"/>
    <s v="United States"/>
    <x v="0"/>
    <s v="http://www.nsf.gov/awardsearch/showAward?AWD_ID=1430508&amp;HistoricalAwards=false"/>
    <s v="https://app.dimensions.ai/details/grant/grant.3849279"/>
    <s v="0806 Information Systems; 08 Information and Computing Sciences"/>
  </r>
  <r>
    <n v="62"/>
    <s v="grant.7073073"/>
    <s v="U24TR002306"/>
    <s v="A National Center for Digital Health Informatics Innovation"/>
    <s v="A National Center for Digital Health Informatics Innovation"/>
    <s v="PROJECT SUMMARY Over the past decade, the CTSAs have made incredible progress in developing informatics tools and services to support institutional or hub-centric translational research. However, robust collaboration between the hubs is required to realiz"/>
    <s v="PROJECT SUMMARY Over the past decade, the CTSAs have made incredible progress in developing informatics tools and services to support institutional or hub-centric translational research. However, robust collaboration between the hubs is required to realiz"/>
    <n v="14876738"/>
    <s v="USD"/>
    <n v="14876738"/>
    <s v="2017-09-20"/>
    <n v="2017"/>
    <s v="2022-06-30"/>
    <n v="2022"/>
    <s v="MELISSA A HAENDEL; SEAN DAVID MOONEY; CHRISTOPHER G CHUTE; KRISTI L. HOLMES; JUSTIN GUINNEY; ADAM BENJAMIN WILCOX; JOHN WILBANKS"/>
    <s v="Oregon Health &amp; Science University"/>
    <s v="Oregon Health &amp; Science University"/>
    <s v="grid.5288.7"/>
    <s v="United States"/>
    <x v="4"/>
    <s v="http://projectreporter.nih.gov/project_info_description.cfm?aid=9730670"/>
    <s v="https://app.dimensions.ai/details/grant/grant.7073073"/>
    <s v="08 Information and Computing Sciences; 0806 Information Systems"/>
  </r>
  <r>
    <n v="44"/>
    <s v="grant.3939426"/>
    <s v="643410"/>
    <s v="Open Access Infrastructure for Research in Europe 2020"/>
    <s v="Open Access Infrastructure for Research in Europe 2020"/>
    <s v="OpenAIRE2020 represents a pivotal phase in the long-term effort to implement and strengthen the impact of the Open Access (OA) policies of the European Commission (EC), building on the achievements of the OpenAIRE projects. OpenAIRE2020 will expand and le"/>
    <s v="OpenAIRE2020 represents a pivotal phase in the long-term effort to implement and strengthen the impact of the Open Access (OA) policies of the European Commission (EC), building on the achievements of the OpenAIRE projects. OpenAIRE2020 will expand and le"/>
    <n v="13000000"/>
    <s v="EUR"/>
    <n v="14609002"/>
    <s v="2015-01-01"/>
    <n v="2015"/>
    <s v="2018-06-30"/>
    <n v="2018"/>
    <m/>
    <s v="National and Kapodistrian University of Athens"/>
    <s v="National and Kapodistrian University of Athens; University of Minho; University of Vienna; SURF; University of Debrecen; University of Göttingen; RedCLARA (Uruguay); Izmir Institute of Technology; Slovak Centre of Scientific and Technical Information; Uni"/>
    <s v="grid.5216.0; grid.10328.38; grid.10420.37; grid.425959.6; grid.7122.6; grid.7450.6; grid.423722.2; grid.419609.3; grid.450672.2; grid.7704.4; grid.10388.32; grid.16008.3f; grid.5326.2; grid.7149.b; grid.452089.2; grid.9132.9; grid.10825.3e; grid.5510.1; g"/>
    <s v="Greece; Portugal; Austria; Netherlands; Hungary; Germany; Uruguay; Turkey; Slovakia; Germany; Germany; Luxembourg; Italy; Serbia; France; Switzerland; Denmark; Norway; Switzerland; Germany; Malta; Latvia; Lithuania; Netherlands; Iceland; United Kingdom; I"/>
    <x v="1"/>
    <s v="http://cordis.europa.eu/project/rcn/194062_en.html"/>
    <s v="https://app.dimensions.ai/details/grant/grant.3939426"/>
    <s v="0806 Information Systems; 08 Information and Computing Sciences"/>
  </r>
  <r>
    <n v="31"/>
    <s v="grant.4179161"/>
    <s v="1520817"/>
    <s v="Natural Hazards Engineering Research Infrastructure: Cyberinfrastructure"/>
    <s v="Natural Hazards Engineering Research Infrastructure: Cyberinfrastructure"/>
    <s v="The Natural Hazards Engineering Research Infrastructure (NHERI) will be supported by the National Science Foundation (NSF) as a distributed, multi-user national facility that will provide the natural hazards research community with access to research infr"/>
    <s v="The Natural Hazards Engineering Research Infrastructure (NHERI) will be supported by the National Science Foundation (NSF) as a distributed, multi-user national facility that will provide the natural hazards research community with access to research infr"/>
    <n v="13789160"/>
    <s v="USD"/>
    <n v="13789160"/>
    <s v="2015-07-01"/>
    <n v="2015"/>
    <s v="2020-06-30"/>
    <n v="2020"/>
    <s v="Ellen Rathje; Clinton Dawson; Jean-Paul Pinelli; Daniel Stanzione; Jamie Padgett"/>
    <s v="The University of Texas at Austin"/>
    <s v="The University of Texas at Austin"/>
    <s v="grid.89336.37"/>
    <s v="United States"/>
    <x v="5"/>
    <s v="http://www.nsf.gov/awardsearch/showAward?AWD_ID=1520817&amp;HistoricalAwards=false"/>
    <s v="https://app.dimensions.ai/details/grant/grant.4179161"/>
    <s v="0801 Artificial Intelligence and Image Processing; 0806 Information Systems; 08 Information and Computing Sciences; 08 Information and Computing Sciences"/>
  </r>
  <r>
    <n v="44"/>
    <s v="grant.7879574"/>
    <s v="823852"/>
    <s v="Photon and Neutron Open Science Cloud"/>
    <s v="Photon and Neutron Open Science Cloud"/>
    <s v="PaNOSC will build on top of the existing local meta-data catalogues and data repositories to provide federated services for making data easily Findable, Accessible, Interoperable, and Re-usable (FAIR).  Extracting the scientific value of the experimental "/>
    <s v="PaNOSC will build on top of the existing local meta-data catalogues and data repositories to provide federated services for making data easily Findable, Accessible, Interoperable, and Re-usable (FAIR).  Extracting the scientific value of the experimental "/>
    <n v="11953517"/>
    <s v="EUR"/>
    <n v="13369943"/>
    <s v="2018-12-01"/>
    <n v="2018"/>
    <s v="2022-11-30"/>
    <n v="2022"/>
    <m/>
    <s v="European Synchrotron Radiation Facility"/>
    <s v="European Synchrotron Radiation Facility; Institut Laue-Langevin; European Grid Infrastructure Foundation; European Spallation Source"/>
    <s v="grid.5398.7; grid.156520.5; grid.426566.5; grid.434715.0"/>
    <s v="France; France; Netherlands; Sweden"/>
    <x v="1"/>
    <s v="http://cordis.europa.eu/project/rcn/219175_en.html"/>
    <s v="https://app.dimensions.ai/details/grant/grant.7879574"/>
    <s v="0806 Information Systems; 08 Information and Computing Sciences"/>
  </r>
  <r>
    <n v="88"/>
    <s v="grant.3489292"/>
    <s v="1341711"/>
    <s v="Wrangler: A Transformational Data Intensive Resource for the Open Science Community"/>
    <s v="Wrangler: A Transformational Data Intensive Resource for the Open Science Community"/>
    <s v="This award is to fund a transformational data intensive resource for the open science community called Wrangler. Big data is creating tremendous new scientific opportunities, but also many new challenges for data-driven science. The computational needs of"/>
    <s v="This award is to fund a transformational data intensive resource for the open science community called Wrangler. Big data is creating tremendous new scientific opportunities, but also many new challenges for data-driven science. The computational needs of"/>
    <n v="12392996"/>
    <s v="USD"/>
    <n v="12392996"/>
    <s v="2013-11-01"/>
    <n v="2013"/>
    <s v="2020-10-31"/>
    <n v="2020"/>
    <s v="Daniel Stanzione; Christopher Jordan; Tommy Minyard"/>
    <s v="The University of Texas at Austin"/>
    <s v="The University of Texas at Austin"/>
    <s v="grid.89336.37"/>
    <s v="United States"/>
    <x v="0"/>
    <s v="http://www.nsf.gov/awardsearch/showAward?AWD_ID=1341711&amp;HistoricalAwards=false"/>
    <s v="https://app.dimensions.ai/details/grant/grant.3489292"/>
    <s v="0806 Information Systems; 08 Information and Computing Sciences"/>
  </r>
  <r>
    <n v="31"/>
    <s v="grant.8522137"/>
    <s v="1928224"/>
    <s v="Category I. Computing without Boundaries: Cyberinfrastructure for the Long Tail of Science"/>
    <s v="Category I. Computing without Boundaries: Cyberinfrastructure for the Long Tail of Science"/>
    <s v="Science and engineering rely upon an increasingly complex and integrated ecosystem of advanced computing and data systems, scientific software, and expertise to conduct research that leads to new knowledge and discovery, and improves the Nation's competit"/>
    <s v="Science and engineering rely upon an increasingly complex and integrated ecosystem of advanced computing and data systems, scientific software, and expertise to conduct research that leads to new knowledge and discovery, and improves the Nation's competit"/>
    <n v="11999999"/>
    <s v="USD"/>
    <n v="11999999"/>
    <s v="2019-10-01"/>
    <n v="2019"/>
    <s v="2020-09-30"/>
    <n v="2020"/>
    <s v="Michael Norman; Amitava Majumdar; Ilkay Altintas; Shawn Strande; Mahidhar Tatineni"/>
    <s v="Scripps Institution of Oceanography"/>
    <s v="Scripps Institution of Oceanography"/>
    <s v="grid.217200.6"/>
    <s v="United States"/>
    <x v="0"/>
    <s v="http://www.nsf.gov/awardsearch/showAward?AWD_ID=1928224&amp;HistoricalAwards=false"/>
    <s v="https://app.dimensions.ai/details/grant/grant.8522137"/>
    <s v="0802 Computation Theory and Mathematics; 0803 Computer Software; 0806 Information Systems; 08 Information and Computing Sciences; 08 Information and Computing Sciences; 08 Information and Computing Sciences"/>
  </r>
  <r>
    <n v="44"/>
    <s v="grant.7879506"/>
    <s v="826494"/>
    <s v="PRedictive In-silico Multiscale Analytics to support cancer personalized diaGnosis and prognosis, Empowered by imaging biomarkers"/>
    <s v="PRedictive In-silico Multiscale Analytics to support cancer personalized diaGnosis and prognosis, Empowered by imaging biomarkers"/>
    <s v="PRIMAGE proposes a cloud-based platform to support decision making in the clinical management of malignant solid tumours, offering predictive tools to assist diagnosis, prognosis, therapies choice and treatment follow up, based on the use of novel imaging"/>
    <s v="PRIMAGE proposes a cloud-based platform to support decision making in the clinical management of malignant solid tumours, offering predictive tools to assist diagnosis, prognosis, therapies choice and treatment follow up, based on the use of novel imaging"/>
    <n v="10311920"/>
    <s v="EUR"/>
    <n v="11533826"/>
    <s v="2018-12-01"/>
    <n v="2018"/>
    <s v="2022-11-30"/>
    <n v="2022"/>
    <m/>
    <s v="Hospital Universitari i Politècnic La Fe"/>
    <s v="Hospital Universitari i Politècnic La Fe; AGH University of Science and Technology; University Hospital Cologne; University of Sheffield; University of Zaragoza; University of Pisa; St Anna Children's Hospital; University of Bologna; University of Konstan"/>
    <s v="grid.84393.35; grid.9922.0; grid.411097.a; grid.11835.3e; grid.11205.37; grid.5395.a; grid.416346.2; grid.6292.f; grid.9811.1; grid.157927.f; grid.500124.2; grid.424675.6"/>
    <s v="Spain; Poland; Germany; United Kingdom; Spain; Italy; Austria; Italy; Germany; Spain; Belgium; France"/>
    <x v="1"/>
    <s v="http://cordis.europa.eu/project/rcn/219021_en.html"/>
    <s v="https://app.dimensions.ai/details/grant/grant.7879506"/>
    <s v="1112 Oncology and Carcinogenesis; 0801 Artificial Intelligence and Image Processing; 11 Medical and Health Sciences; 08 Information and Computing Sciences"/>
  </r>
  <r>
    <n v="77"/>
    <s v="grant.6503772"/>
    <s v="739563"/>
    <s v="The European Open Science Cloud for Research Pilot Project."/>
    <s v="The European Open Science Cloud for Research Pilot Project."/>
    <s v="The EOSCpilot project will support the first phase in the development of the European Open Science Cloud (EOSC) as described in the EC Communication on European Cloud Initiatives [2016]. _x000a_      • It will establish the governance framework for the EOSC and"/>
    <s v="The EOSCpilot project will support the first phase in the development of the European Open Science Cloud (EOSC) as described in the EC Communication on European Cloud Initiatives [2016]. _x000a_      • It will establish the governance framework for the EOSC and"/>
    <n v="9953068"/>
    <s v="EUR"/>
    <n v="11423904"/>
    <s v="2017-01-01"/>
    <n v="2017"/>
    <s v="2019-05-31"/>
    <n v="2019"/>
    <m/>
    <s v="Science and Technology Facilities Council"/>
    <s v="Science and Technology Facilities Council; Leiden University Medical Center; European Clinical Research Infrastructure Network; University of Manchester; European Grid Infrastructure Foundation; Royal Netherlands Academy of Arts and Sciences; European Mol"/>
    <s v="grid.14467.30; grid.10419.3d; grid.500100.4; grid.5379.8; grid.426566.5; grid.418101.d; grid.4709.a; grid.484295.6; grid.4561.6; grid.5583.b; grid.7450.6; grid.454309.f; grid.4711.3; grid.6057.4; grid.426550.0; grid.453065.1; grid.4293.c; grid.5326.2; gri"/>
    <s v="United Kingdom; Netherlands; France; United Kingdom; Netherlands; Netherlands; Germany; Finland; Germany; France; Germany; Netherlands; Spain; Sweden; Netherlands; Belgium; Italy; Italy; Germany; United Kingdom; Netherlands; Italy; United Kingdom; United "/>
    <x v="1"/>
    <s v="http://cordis.europa.eu/project/rcn/207500_en.html"/>
    <s v="https://app.dimensions.ai/details/grant/grant.6503772"/>
    <s v="0806 Information Systems; 08 Information and Computing Sciences"/>
  </r>
  <r>
    <n v="77"/>
    <s v="grant.7506260"/>
    <s v="777541"/>
    <s v="OpenAIRE Advancing Open Scholarship"/>
    <s v="OpenAIRE Advancing Open Scholarship"/>
    <s v="OpenAIRE-Advance continues the mission of OpenAIRE to support the Open Access/Open Data mandatesinEurope. By sustaining the current successful infrastructure, comprised of a human network and robust technical services, it consolidates its achievements whi"/>
    <s v="OpenAIRE-Advance continues the mission of OpenAIRE to support the Open Access/Open Data mandatesinEurope. By sustaining the current successful infrastructure, comprised of a human network and robust technical services, it consolidates its achievements whi"/>
    <n v="9999998"/>
    <s v="EUR"/>
    <n v="11385803"/>
    <s v="2018-01-01"/>
    <n v="2018"/>
    <s v="2020-12-31"/>
    <n v="2020"/>
    <m/>
    <s v="National and Kapodistrian University of Athens"/>
    <s v="National and Kapodistrian University of Athens; University of Minho; University of Warsaw; University of Tartu; University of Helsinki; Masaryk University; Fundación Española para la Ciencia y Tecnología; Trinity College Dublin; Royal Netherlands Academy "/>
    <s v="grid.5216.0; grid.10328.38; grid.12847.38; grid.10939.32; grid.7737.4; grid.10267.32; grid.424798.4; grid.8217.c; grid.418101.d; grid.5342.0; grid.433972.8; grid.10420.37; grid.7122.6; grid.7450.6; grid.423722.2; grid.419609.3; grid.450672.2; grid.10388.3"/>
    <s v="Greece; Portugal; Poland; Estonia; Finland; Czechia; Spain; Ireland; Netherlands; Belgium; Romania; Austria; Hungary; Germany; Uruguay; Turkey; Slovakia; Germany; Israel; Luxembourg; Italy; Serbia; France; Switzerland; Denmark; Norway; Switzerland; German"/>
    <x v="1"/>
    <s v="http://cordis.europa.eu/project/rcn/212961_en.html"/>
    <s v="https://app.dimensions.ai/details/grant/grant.7506260"/>
    <s v="0806 Information Systems; 08 Information and Computing Sciences"/>
  </r>
  <r>
    <n v="44"/>
    <s v="grant.6814547"/>
    <s v="730872"/>
    <s v="Convenient Access to Light Sources Open to Innovation, Science and to the World"/>
    <s v="Convenient Access to Light Sources Open to Innovation, Science and to the World"/>
    <s v="In the present project, CALIPSOplus, the relevant synchrotrons and free electron lasers in Europe and the Middle East join forces to contribute to the completion of ERA and to tackle the new challenges arising from the commitment of the EU to Open science"/>
    <s v="In the present project, CALIPSOplus, the relevant synchrotrons and free electron lasers in Europe and the Middle East join forces to contribute to the completion of ERA and to tackle the new challenges arising from the commitment of the EU to Open science"/>
    <n v="9997539"/>
    <s v="EUR"/>
    <n v="11345837"/>
    <s v="2017-05-01"/>
    <n v="2017"/>
    <s v="2021-04-30"/>
    <n v="2021"/>
    <m/>
    <s v="Helmholtz-Zentrum Dresden-Rossendorf"/>
    <s v="Helmholtz-Zentrum Dresden-Rossendorf; Diamond Light Source; Aarhus University; Lund University; Radboud University Nijmegen; Ankara University; European Synchrotron Radiation Facility; Elettra Sincrotrone Trieste; Helmholtz-Zentrum Berlin; Karlsruhe Insti"/>
    <s v="grid.40602.30; grid.18785.33; grid.7048.b; grid.4514.4; grid.5590.9; grid.7256.6; grid.5398.7; grid.5942.a; grid.424048.e; grid.7892.4; grid.5991.4; grid.4444.0; grid.7683.a; grid.5522.0; grid.463190.9"/>
    <s v="Germany; United Kingdom; Denmark; Sweden; Netherlands; Turkey; France; Italy; Germany; Germany; Switzerland; France; Germany; Poland; Italy"/>
    <x v="1"/>
    <s v="http://cordis.europa.eu/project/rcn/210183_en.html"/>
    <s v="https://app.dimensions.ai/details/grant/grant.6814547"/>
    <s v="0806 Information Systems; 08 Information and Computing Sciences"/>
  </r>
  <r>
    <n v="44"/>
    <s v="grant.8584666"/>
    <s v="831644"/>
    <s v="EOSCsecretariat.eu"/>
    <s v="EOSCsecretariat.eu"/>
    <s v="EOSCsecretariat.eu addresses the call Support to the EOSC Governance subtopic (a), Setup of an EOSC coordination structure. It will deliver an EOSC Secretariat that is a proactive, dynamic and flexible organisational structure with all the necessary compe"/>
    <s v="EOSCsecretariat.eu addresses the call Support to the EOSC Governance subtopic (a), Setup of an EOSC coordination structure. It will deliver an EOSC Secretariat that is a proactive, dynamic and flexible organisational structure with all the necessary compe"/>
    <n v="9996500"/>
    <s v="EUR"/>
    <n v="11172013"/>
    <s v="2019-01-01"/>
    <n v="2019"/>
    <s v="2021-06-30"/>
    <n v="2021"/>
    <m/>
    <s v="TECHNOPOLIS CONSULTING GROUP BELGIUM"/>
    <s v="TU Wien; National Research Council; Karlsruhe Institute of Technology; European Organization for Nuclear Research; CSC - IT Center for Science (Finland)"/>
    <s v="grid.5329.d; grid.5326.2; grid.7892.4; grid.9132.9; grid.20709.3c"/>
    <s v="Austria; Italy; Germany; Switzerland; Finland"/>
    <x v="1"/>
    <s v="http://cordis.europa.eu/project/rcn/221882_en.html"/>
    <s v="https://app.dimensions.ai/details/grant/grant.8584666"/>
    <s v="0806 Information Systems; 1503 Business and Management; 08 Information and Computing Sciences; 15 Commerce, Management, Tourism and Services"/>
  </r>
  <r>
    <n v="44"/>
    <s v="grant.7879585"/>
    <s v="824096"/>
    <s v="Research And Development with Ion Beams – Advancing Technology in Europe"/>
    <s v="Research And Development with Ion Beams – Advancing Technology in Europe"/>
    <s v="Fourteen partners from public research and four SMEs, sharing the vision of structuring the ERA in the field of ion technology application and innovation, join forces in the RADIATE project. Largely com-plementary national ion beam facilities will be inte"/>
    <s v="Fourteen partners from public research and four SMEs, sharing the vision of structuring the ERA in the field of ion technology application and innovation, join forces in the RADIATE project. Largely com-plementary national ion beam facilities will be inte"/>
    <n v="9999669"/>
    <s v="EUR"/>
    <n v="11171073"/>
    <s v="2019-01-01"/>
    <n v="2019"/>
    <s v="2022-12-31"/>
    <n v="2022"/>
    <m/>
    <s v="Helmholtz-Zentrum Dresden-Rossendorf"/>
    <s v="Helmholtz-Zentrum Dresden-Rossendorf; University of Jyväskylä; Jožef Stefan Institute; University of Vienna; Imec; MTA Institute for Nuclear Research; ETH Zurich; Costruzioni Apparecchiature Elettroniche Nucleari (Italy); Ionoptika (United Kingdom); Bunde"/>
    <s v="grid.40602.30; grid.9681.6; grid.11375.31; grid.10420.37; grid.15762.37; grid.418861.2; grid.5801.c; grid.431991.7; grid.498497.f; grid.7752.7; grid.4444.0; grid.5596.f; grid.5475.3; grid.9983.b; grid.4905.8; grid.463190.9"/>
    <s v="Germany; Finland; Slovenia; Austria; Belgium; Hungary; Switzerland; Italy; United Kingdom; Germany; France; Belgium; United Kingdom; Portugal; Croatia; Italy"/>
    <x v="1"/>
    <s v="http://cordis.europa.eu/project/rcn/219200_en.html"/>
    <s v="https://app.dimensions.ai/details/grant/grant.7879585"/>
    <s v="0806 Information Systems; 0299 Other Physical Sciences; 08 Information and Computing Sciences; 02 Physical Sciences"/>
  </r>
  <r>
    <n v="44"/>
    <s v="grant.3056966"/>
    <s v="0504077"/>
    <s v="SCI: TeraGrid Resource Partners"/>
    <s v="SCI: TeraGrid Resource Partners"/>
    <s v="The proposal requests funding to establish the participation of the Texas Advanced Computing Center (TACC) as a Resource Provider (RP) in the Extensible Terascale Facility, also referred to as the ETF or the TeraGrid. ETF is an integrated heterogeneous co"/>
    <s v="The proposal requests funding to establish the participation of the Texas Advanced Computing Center (TACC) as a Resource Provider (RP) in the Extensible Terascale Facility, also referred to as the ETF or the TeraGrid. ETF is an integrated heterogeneous co"/>
    <n v="10180504"/>
    <s v="USD"/>
    <n v="10180504"/>
    <s v="2005-08-01"/>
    <n v="2005"/>
    <s v="2013-12-31"/>
    <n v="2013"/>
    <s v="John Boisseau; Barbara Fossum; Kelly Gaither; Edward Walker; Tommy Minyard"/>
    <s v="The University of Texas at Austin"/>
    <s v="The University of Texas at Austin"/>
    <s v="grid.89336.37"/>
    <s v="United States"/>
    <x v="0"/>
    <s v="http://www.nsf.gov/awardsearch/showAward?AWD_ID=0504077&amp;HistoricalAwards=false"/>
    <s v="https://app.dimensions.ai/details/grant/grant.3056966"/>
    <s v="0801 Artificial Intelligence and Image Processing; 0803 Computer Software; 0806 Information Systems; 08 Information and Computing Sciences; 08 Information and Computing Sciences; 08 Information and Computing Sciences"/>
  </r>
  <r>
    <n v="22"/>
    <s v="grant.2999042"/>
    <s v="0963566"/>
    <s v="Enabling Hawaii to COMPETE: Seizing the Opportunity for Equitable Connectivity"/>
    <s v="Enabling Hawaii to COMPETE: Seizing the Opportunity for Equitable Connectivity"/>
    <s v="This award is funded under the American Recovery and Reinvestment Act of 2009 (Public Law 111-5). The central component of this project is the acquisition of a pair of 10 Gigabit per second optical network circuits on the new Asia America Gateway (AAG) ca"/>
    <s v="This award is funded under the American Recovery and Reinvestment Act of 2009 (Public Law 111-5). The central component of this project is the acquisition of a pair of 10 Gigabit per second optical network circuits on the new Asia America Gateway (AAG) ca"/>
    <n v="9838151"/>
    <s v="USD"/>
    <n v="9838151"/>
    <s v="2010-09-01"/>
    <n v="2010"/>
    <s v="2012-08-31"/>
    <n v="2012"/>
    <s v="David Lassner"/>
    <s v="University of Hawaii System"/>
    <s v="University of Hawaii System"/>
    <s v="grid.162346.4"/>
    <s v="United States"/>
    <x v="6"/>
    <s v="http://www.nsf.gov/awardsearch/showAward?AWD_ID=0963566&amp;HistoricalAwards=false"/>
    <s v="https://app.dimensions.ai/details/grant/grant.2999042"/>
    <s v="0806 Information Systems; 08 Information and Computing Sciences"/>
  </r>
  <r>
    <n v="31"/>
    <s v="grant.7754199"/>
    <s v="U19AG057377"/>
    <s v="The Dog Aging Project: Genetic and Environmental Determinants of Healthy Aging in Companion Dogs"/>
    <s v="The Dog Aging Project: Genetic and Environmental Determinants of Healthy Aging in Companion Dogs"/>
    <s v="OVERALL ? THE DOG AGING PROJECT: GENETIC AND ENVIRONMENTAL DETERMINANTS OF HEALTHY AGING IN COMPANION DOGS ABSTRACT Age is the single greatest risk factor for nearly every major cause of mortality in developed nations. Studies in relatively short-lived mo"/>
    <s v="OVERALL ? THE DOG AGING PROJECT: GENETIC AND ENVIRONMENTAL DETERMINANTS OF HEALTHY AGING IN COMPANION DOGS ABSTRACT Age is the single greatest risk factor for nearly every major cause of mortality in developed nations. Studies in relatively short-lived mo"/>
    <n v="9539357"/>
    <s v="USD"/>
    <n v="9539357"/>
    <s v="2018-09-01"/>
    <n v="2018"/>
    <s v="2023-06-30"/>
    <n v="2023"/>
    <s v="DANIEL EDWARD PROMISLOW; SEAN DAVID MOONEY; KYLE D CROWDER; KATE ELIZABETH CREEVY; JOSHUA MICHAEL AKEY; MATT KAEBERLEIN"/>
    <s v="University of Washington"/>
    <s v="University of Washington"/>
    <s v="grid.34477.33"/>
    <s v="United States"/>
    <x v="7"/>
    <s v="http://projectreporter.nih.gov/project_info_description.cfm?aid=9772969"/>
    <s v="https://app.dimensions.ai/details/grant/grant.7754199"/>
    <s v="11 Medical and Health Sciences; 06 Biological Sciences; 1117 Public Health and Health Services; 0604 Genetics"/>
  </r>
  <r>
    <n v="44"/>
    <s v="grant.7926541"/>
    <s v="824091"/>
    <s v="European Research Infrastructure for Science, technology and Innovation policy Studies 2"/>
    <s v="European Research Infrastructure for Science, technology and Innovation policy Studies 2"/>
    <s v="The European Research infrastructure for science, technology and innovation policy studies (RISIS2) aims at building a data and services infrastructure supporting the development of a new generation of analyses and indicators. To develop a deeper understa"/>
    <s v="The European Research infrastructure for science, technology and innovation policy studies (RISIS2) aims at building a data and services infrastructure supporting the development of a new generation of analyses and indicators. To develop a deeper understa"/>
    <n v="8492625"/>
    <s v="EUR"/>
    <n v="9487485"/>
    <s v="2019-01-01"/>
    <n v="2019"/>
    <s v="2022-12-31"/>
    <n v="2022"/>
    <m/>
    <s v="University of Marne la Vallée"/>
    <s v="University of Marne la Vallée; Technology Centre; Joanneum Research; Nordic Institute for Studies in Innovation, Research and Education; Austrian Institute of Technology; Leiden University; Samuel Neaman Institute for National Policy Research; University "/>
    <s v="grid.10594.39; grid.17033.36; grid.8684.2; grid.425896.4; grid.4332.6; grid.5132.5; grid.457198.6; grid.11835.3e; grid.492169.1; grid.4561.6; grid.4711.3; grid.12082.39; grid.29078.34; grid.5326.2; grid.4643.5; grid.7841.a; grid.11984.35"/>
    <s v="France; Czechia; Austria; Norway; Austria; Netherlands; Israel; United Kingdom; Germany; Germany; Spain; United Kingdom; Switzerland; Italy; Italy; Italy; United Kingdom"/>
    <x v="1"/>
    <s v="http://cordis.europa.eu/project/rcn/220011_en.html"/>
    <s v="https://app.dimensions.ai/details/grant/grant.7926541"/>
    <s v="0806 Information Systems; 1605 Policy and Administration; 1608 Sociology; 08 Information and Computing Sciences; 16 Studies in Human Society; 16 Studies in Human Society"/>
  </r>
  <r>
    <n v="77"/>
    <s v="grant.3941273"/>
    <s v="654142"/>
    <s v="Engaging the EGI Community towards an Open Science Commons"/>
    <s v="Engaging the EGI Community towards an Open Science Commons"/>
    <s v="Over the last decade, the European Grid Infrastructure (EGI) has built a distributed computing and data infrastructure to support over 21,000 researchers from many disciplines with unprecedented data analysis capabilities. EGI builds on the European and n"/>
    <s v="Over the last decade, the European Grid Infrastructure (EGI) has built a distributed computing and data infrastructure to support over 21,000 researchers from many disciplines with unprecedented data analysis capabilities. EGI builds on the European and n"/>
    <n v="8000000"/>
    <s v="EUR"/>
    <n v="8904584"/>
    <s v="2015-03-01"/>
    <n v="2015"/>
    <s v="2017-08-31"/>
    <n v="2017"/>
    <m/>
    <s v="European Grid Infrastructure Foundation"/>
    <s v="European Grid Infrastructure Foundation; Czech Education and Scientific Net work; European Incoherent Scatter Scientific Association; Food and Agriculture Organization of the United Nations; AGH University of Science and Technology; Institute of Informati"/>
    <s v="grid.426566.5; grid.423953.a; grid.424301.0; grid.420153.1; grid.9922.0; grid.426610.7; grid.436251.7; grid.11142.37; grid.4709.a; grid.424988.b; grid.4561.6; grid.484092.3; grid.426409.d; grid.8993.b; grid.420929.4; grid.4711.3; grid.8404.8; grid.426550."/>
    <s v="Netherlands; Czechia; Sweden; Italy; Poland; Slovakia; France; Malaysia; Germany; Bulgaria; Germany; Philippines; Turkey; Sweden; Portugal; Spain; Italy; Netherlands; United Kingdom; Italy; Hungary; Switzerland; United States; Indonesia; Taiwan; Italy; Cr"/>
    <x v="1"/>
    <s v="http://cordis.europa.eu/project/rcn/194937_en.html"/>
    <s v="https://app.dimensions.ai/details/grant/grant.3941273"/>
    <s v="0803 Computer Software; 0806 Information Systems; 08 Information and Computing Sciences; 08 Information and Computing Sciences"/>
  </r>
  <r>
    <n v="154"/>
    <s v="grant.7398499"/>
    <s v="654142"/>
    <s v="EGI-ENGAGE Engaging the EGI Community towards an Open Science Commons"/>
    <s v="EGI-ENGAGE Engaging the EGI Community towards an Open Science Commons"/>
    <s v="Misją projektu jest popularyzacja idei Open Science Commons tj. paradygmatu wspólnej i otwartej nauki dla wzbogacenia doświadczenia, wiedzy i współpracy pomiędzy grupami naukowców w Europie. Implementacja paradygmatu oparta będzie o sfederowane w ramach E"/>
    <s v="The mission of the project is to popularize the idea of ​​Open Science Commons, ie the common and open science paradigm for enriching experience, knowledge and cooperation between groups of scientists in Europe. The implementation of the paradigm will be "/>
    <n v="33196000"/>
    <s v="PLN"/>
    <n v="8645793"/>
    <s v="2015-03-01"/>
    <n v="2015"/>
    <s v="2017-08-31"/>
    <n v="2017"/>
    <s v="Łukasz Dutka"/>
    <s v="AGH University of Science and Technology"/>
    <s v="AGH University of Science and Technology"/>
    <s v="grid.9922.0"/>
    <s v="Poland"/>
    <x v="8"/>
    <m/>
    <s v="https://app.dimensions.ai/details/grant/grant.7398499"/>
    <s v="1608 Sociology; 16 Studies in Human Society"/>
  </r>
  <r>
    <n v="177"/>
    <s v="grant.8693966"/>
    <s v="DE-FC02-06ER41436"/>
    <s v="SciDAC: Sustaining and Extending the Open Science Grid:  Science Innovation on a PetaScale Nationwide Facility"/>
    <s v="SciDAC: Sustaining and Extending the Open Science Grid:  Science Innovation on a PetaScale Nationwide Facility"/>
    <m/>
    <m/>
    <n v="8110000"/>
    <s v="USD"/>
    <n v="8110000"/>
    <s v="2011-04-01"/>
    <n v="2011"/>
    <s v="2012-09-30"/>
    <n v="2012"/>
    <s v="Miron Livny"/>
    <s v="University of Wisconsin–Madison"/>
    <s v="University of Wisconsin–Madison"/>
    <s v="grid.14003.36"/>
    <s v="United States"/>
    <x v="9"/>
    <m/>
    <s v="https://app.dimensions.ai/details/grant/grant.8693966"/>
    <m/>
  </r>
  <r>
    <n v="38"/>
    <s v="grant.4851872"/>
    <s v="1547272"/>
    <s v="CICI: Center of Excellence: Center for Trustworthy Scientific Cyberinfrastructure"/>
    <s v="CICI: Center of Excellence: Center for Trustworthy Scientific Cyberinfrastructure"/>
    <s v="The National Science Foundation funds over seven billion dollars of research annually, nearly all of which relies heavily on information technology. The digital data produced and computing systems used by that research are subject to the same risks as oth"/>
    <s v="The National Science Foundation funds over seven billion dollars of research annually, nearly all of which relies heavily on information technology. The digital data produced and computing systems used by that research are subject to the same risks as oth"/>
    <n v="7829993"/>
    <s v="USD"/>
    <n v="7829993"/>
    <s v="2016-01-01"/>
    <n v="2016"/>
    <s v="2020-06-30"/>
    <n v="2020"/>
    <s v="Von Welch; Barton Miller; Randal Butler; James Basney; James Marsteller; Dana Brunson; Craig Jackson"/>
    <s v="Indiana University Bloomington"/>
    <s v="Indiana University Bloomington"/>
    <s v="grid.411377.7"/>
    <s v="United States"/>
    <x v="0"/>
    <s v="http://www.nsf.gov/awardsearch/showAward?AWD_ID=1547272&amp;HistoricalAwards=false"/>
    <s v="https://app.dimensions.ai/details/grant/grant.4851872"/>
    <s v="08 Information and Computing Sciences; 0806 Information Systems"/>
  </r>
  <r>
    <n v="62"/>
    <s v="grant.8586781"/>
    <s v="857650"/>
    <s v="Coordination and Harmonisation of National Inititiatives, Infrastructures and Data services in Central and Western Europe"/>
    <s v="Coordination and Harmonisation of National Inititiatives, Infrastructures and Data services in Central and Western Europe"/>
    <s v="EOSC-Pillar gathers representatives of the fast-growing national initiatives for coordinating data infrastructures and services in Italy, France, Germany, Austria and Belgium to establish an agile and efficient federation model for open science services c"/>
    <s v="EOSC-Pillar gathers representatives of the fast-growing national initiatives for coordinating data infrastructures and services in Italy, France, Germany, Austria and Belgium to establish an agile and efficient federation model for open science services c"/>
    <n v="6880965"/>
    <s v="EUR"/>
    <n v="7685348"/>
    <s v="2019-07-01"/>
    <n v="2019"/>
    <s v="2022-06-30"/>
    <n v="2022"/>
    <m/>
    <s v="Consortium GARR"/>
    <s v="Consortium GARR; French Institute for Research in Computer Science and Automation; Délégation Paris 11; Ghent University; University of Vienna; Fraunhofer Society; German Climate Computing Centre; Helmholtz Centre Potsdam - GFZ German Research Centre for "/>
    <s v="grid.423642.5; grid.5328.c; grid.457369.a; grid.5342.0; grid.10420.37; grid.4561.6; grid.424215.4; grid.23731.34; grid.5326.2; grid.7892.4; grid.4825.b; grid.414548.8; grid.431603.3; grid.4444.0; grid.424039.8; grid.463190.9"/>
    <s v="Italy; France; France; Belgium; Austria; Germany; Germany; Germany; Italy; Germany; France; France; Italy; France; France; Italy"/>
    <x v="1"/>
    <s v="http://cordis.europa.eu/project/rcn/224184_en.html"/>
    <s v="https://app.dimensions.ai/details/grant/grant.8586781"/>
    <s v="1117 Public Health and Health Services; 0806 Information Systems; 11 Medical and Health Sciences; 08 Information and Computing Sciences"/>
  </r>
  <r>
    <n v="38"/>
    <s v="grant.7704804"/>
    <s v="1743442"/>
    <s v="CyVerse: Cyberinfrastructure for the Life Sciences"/>
    <s v="CyVerse: Cyberinfrastructure for the Life Sciences"/>
    <s v="CyVerse is a national computational resource that provides cyberinfrastructure to enable basic and applied research across the life sciences, and to train scientists in its use. The strong shift towards open innovation and open science necessitates a new "/>
    <s v="CyVerse is a national computational resource that provides cyberinfrastructure to enable basic and applied research across the life sciences, and to train scientists in its use. The strong shift towards open innovation and open science necessitates a new "/>
    <n v="7574333"/>
    <s v="USD"/>
    <n v="7574333"/>
    <s v="2018-08-01"/>
    <n v="2018"/>
    <s v="2023-07-31"/>
    <n v="2023"/>
    <s v="Parker Antin; David Micklos; Matthew Vaughn; Nirav Merchant; Eric Lyons"/>
    <s v="University of Arizona"/>
    <s v="University of Arizona"/>
    <s v="grid.134563.6"/>
    <s v="United States"/>
    <x v="10"/>
    <s v="http://www.nsf.gov/awardsearch/showAward?AWD_ID=1743442&amp;HistoricalAwards=false"/>
    <s v="https://app.dimensions.ai/details/grant/grant.7704804"/>
    <s v="0806 Information Systems; 08 Information and Computing Sciences"/>
  </r>
  <r>
    <n v="25"/>
    <s v="grant.2762259"/>
    <s v="G7708269"/>
    <s v="Studies on the Molecular Mechanism of Insulin Action"/>
    <s v="Studies on the Molecular Mechanism of Insulin Action"/>
    <s v="Diabetes and obesity represent an enormous public health problem that is set to increase substantially over the next decade placing even further strain on a limited health budget. While education will play an important role in reducing their incidence, ph"/>
    <s v="Diabetes and obesity represent an enormous public health problem that is set to increase substantially over the next decade placing even further strain on a limited health budget. While education will play an important role in reducing their incidence, ph"/>
    <n v="4256301"/>
    <s v="GBP"/>
    <n v="7557337"/>
    <s v="1978-09-30"/>
    <n v="1978"/>
    <s v="2008-09-29"/>
    <n v="2008"/>
    <s v="Jeremy Tavare"/>
    <s v="University of Bristol"/>
    <s v="University of Bristol; AstraZeneca (United Kingdom); Astellas Pharma (United Kingdom)"/>
    <s v="grid.5337.2; grid.417815.e; grid.468262.c"/>
    <s v="United Kingdom; United Kingdom; United Kingdom"/>
    <x v="11"/>
    <s v="http://gtr.rcuk.ac.uk/project/5F4616F7-106F-4750-BF52-D9E28CA74036"/>
    <s v="https://app.dimensions.ai/details/grant/grant.2762259"/>
    <s v="06 Biological Sciences; 0601 Biochemistry and Cell Biology"/>
  </r>
  <r>
    <n v="38"/>
    <s v="grant.3100186"/>
    <s v="0906379"/>
    <s v="Enabling Transformational Science and Engineering Through Integrated Collaborative Visualization and Data Analysis for the National User Community"/>
    <s v="Enabling Transformational Science and Engineering Through Integrated Collaborative Visualization and Data Analysis for the National User Community"/>
    <s v="This proposal will be awarded using funds made available by the American Recovery and Reinvestment Act of 2009 (Public Law 111-5), and meets the requirements established in Section 2 of the White House Memorandum entitled, Ensuring Responsible Spending of"/>
    <s v="This proposal will be awarded using funds made available by the American Recovery and Reinvestment Act of 2009 (Public Law 111-5), and meets the requirements established in Section 2 of the White House Memorandum entitled, Ensuring Responsible Spending of"/>
    <n v="7000000"/>
    <s v="USD"/>
    <n v="7000000"/>
    <s v="2009-08-01"/>
    <n v="2009"/>
    <s v="2013-09-30"/>
    <n v="2013"/>
    <s v="Kelly Gaither; John Clyne; Valerio Pascucci; David Ebert"/>
    <s v="The University of Texas at Austin"/>
    <s v="The University of Texas at Austin"/>
    <s v="grid.89336.37"/>
    <s v="United States"/>
    <x v="0"/>
    <s v="http://www.nsf.gov/awardsearch/showAward?AWD_ID=0906379&amp;HistoricalAwards=false"/>
    <s v="https://app.dimensions.ai/details/grant/grant.3100186"/>
    <s v="0806 Information Systems; 0801 Artificial Intelligence and Image Processing; 08 Information and Computing Sciences; 08 Information and Computing Sciences"/>
  </r>
  <r>
    <n v="44"/>
    <s v="grant.8709680"/>
    <s v="862409"/>
    <s v="Blue-Cloud: Piloting innovative services for Marine Research &amp; the Blue Economy"/>
    <s v="Blue-Cloud: Piloting innovative services for Marine Research &amp; the Blue Economy"/>
    <s v="Blue-Cloud addresses the IA ‘The Future of Seas and Oceans Flagship Initiative’ (BG-07-2019-2020) for the following topic: [A] 2019 - Blue Cloud services. The project implements a practical approach to address the potential of cloud based open science to "/>
    <s v="Blue-Cloud addresses the IA ‘The Future of Seas and Oceans Flagship Initiative’ (BG-07-2019-2020) for the following topic: [A] 2019 - Blue Cloud services. The project implements a practical approach to address the potential of cloud based open science to "/>
    <n v="5999521"/>
    <s v="EUR"/>
    <n v="6699361"/>
    <s v="2019-10-01"/>
    <n v="2019"/>
    <s v="2022-09-30"/>
    <n v="2022"/>
    <m/>
    <s v="TRUST-IT SRL"/>
    <s v="Food and Agriculture Organization of the United Nations; European Molecular Biology Laboratory; German Climate Computing Centre; National Research Council; Royal Netherlands Meteorological Institute; Collecte Localisation Satellites (France); French Resea"/>
    <s v="grid.420153.1; grid.4709.a; grid.424215.4; grid.5326.2; grid.8653.8; grid.470681.c; grid.4825.b; grid.425439.d; grid.431603.3; grid.4399.7; grid.426539.f; grid.436263.6; grid.7914.b; grid.7177.6; grid.20709.3c; grid.462844.8"/>
    <s v="Italy; Germany; Germany; Italy; Netherlands; France; France; Netherlands; Italy; France; Belgium; France; Norway; Netherlands; Finland; France"/>
    <x v="1"/>
    <s v="http://cordis.europa.eu/project/rcn/225250_en.html"/>
    <s v="https://app.dimensions.ai/details/grant/grant.8709680"/>
    <s v="0806 Information Systems; 08 Information and Computing Sciences"/>
  </r>
  <r>
    <n v="50"/>
    <s v="grant.8709480"/>
    <s v="857925"/>
    <s v="European Coordinated Research on Long-term ICT and ICT-based Scientific and Technological Challenges"/>
    <s v="European Coordinated Research on Long-term ICT and ICT-based Scientific and Technological Challenges"/>
    <s v="&quot;CHIST-ERA is a network of research funding organisations in Europe and beyond with programmes in Information and Communication Science and Technology (ICST), at the intersection of the FET and the ICT and ICT-based domains.  CHIST-ERA IV ERA-NET aims at "/>
    <s v="&quot;CHIST-ERA is a network of research funding organisations in Europe and beyond with programmes in Information and Communication Science and Technology (ICST), at the intersection of the FET and the ICT and ICT-based domains.  CHIST-ERA IV ERA-NET aims at "/>
    <n v="6000000"/>
    <s v="EUR"/>
    <n v="6698685"/>
    <s v="2019-12-01"/>
    <n v="2019"/>
    <s v="2024-11-30"/>
    <n v="2024"/>
    <m/>
    <s v="National Agency for Research"/>
    <s v="National Agency for Research; Foundation for Science and Technology; Research Foundation - Flanders; Austrian Research Promotion Agency; National Research, Development and Innovation Office; Bulgarian Science Fund; General Secretariat for Research and Tec"/>
    <s v="grid.22058.3d; grid.22919.31; grid.434261.6; grid.197345.d; grid.436388.2; grid.452994.7; grid.438715.c; grid.25111.36; grid.426153.7; grid.425240.5; grid.433972.8; grid.426409.d; grid.425707.3; grid.460254.1; grid.15098.35; grid.436846.b; grid.452996.5; "/>
    <s v="France; Portugal; Belgium; Austria; Hungary; Bulgaria; Greece; Austria; Estonia; Lithuania; Romania; Turkey; Italy; Latvia; Finland; Poland; Czechia; Switzerland; Ireland; Slovakia"/>
    <x v="1"/>
    <s v="http://cordis.europa.eu/project/rcn/226244_en.html"/>
    <s v="https://app.dimensions.ai/details/grant/grant.8709480"/>
    <s v="0806 Information Systems; 08 Information and Computing Sciences"/>
  </r>
  <r>
    <n v="71"/>
    <s v="grant.8587252"/>
    <s v="863463"/>
    <s v="Co-designed Citizen Observatories Services for the EOS-Cloud"/>
    <s v="Co-designed Citizen Observatories Services for the EOS-Cloud"/>
    <s v="COS4CLOUD (Co-designed citizen observatories for the EOS-Cloud) aims to design, prototyped and implemented services that address the Open Science challenges shared by Citizen observatories of biodiversity, based on the experience of platforms like: Artpor"/>
    <s v="COS4CLOUD (Co-designed citizen observatories for the EOS-Cloud) aims to design, prototyped and implemented services that address the Open Science challenges shared by Citizen observatories of biodiversity, based on the experience of platforms like: Artpor"/>
    <n v="5999056"/>
    <s v="EUR"/>
    <n v="6698234"/>
    <s v="2019-11-01"/>
    <n v="2019"/>
    <s v="2023-02-28"/>
    <n v="2023"/>
    <m/>
    <s v="Spanish National Research Council"/>
    <s v="Spanish National Research Council; French Institute for Research in Computer Science and Automation; National and Kapodistrian University of Athens; Swedish University of Agricultural Sciences; 52°North - Initiative for Geospatial Open Source Software; Ce"/>
    <s v="grid.4711.3; grid.5328.c; grid.5216.0; grid.6341.0; grid.431900.f; grid.452388.0; grid.10837.3d"/>
    <s v="Spain; France; Greece; Sweden; Germany; Spain; United Kingdom"/>
    <x v="1"/>
    <s v="http://cordis.europa.eu/project/rcn/224737_en.html"/>
    <s v="https://app.dimensions.ai/details/grant/grant.8587252"/>
    <s v="0806 Information Systems; 0801 Artificial Intelligence and Image Processing; 08 Information and Computing Sciences; 08 Information and Computing Sciences"/>
  </r>
  <r>
    <n v="62"/>
    <s v="grant.8389148"/>
    <s v="825746"/>
    <s v="Integrated human data repositories for infectious disease-related international cohorts to foster personalized medicine approaches to infectious disease research"/>
    <s v="Integrated human data repositories for infectious disease-related international cohorts to foster personalized medicine approaches to infectious disease research"/>
    <s v="EU-CAN-SHARE builds on existing infrastructures and partnerships to develop a sustainable model for the storage, curation, and analyses of the complex data sets collected by infectious disease (ID)-related cohorts. While ID cohorts collect both clinical-e"/>
    <s v="EU-CAN-SHARE builds on existing infrastructures and partnerships to develop a sustainable model for the storage, curation, and analyses of the complex data sets collected by infectious disease (ID)-related cohorts. While ID cohorts collect both clinical-e"/>
    <n v="5960025"/>
    <s v="EUR"/>
    <n v="6658206"/>
    <s v="2019-01-01"/>
    <n v="2019"/>
    <s v="2022-12-31"/>
    <n v="2022"/>
    <m/>
    <s v="University Hospital Heidelberg"/>
    <s v="University Hospital Heidelberg; University of British Columbia; McMaster University; European Molecular Biology Laboratory; Institut Pasteur de Dakar; Industrial University of Santander; University Medical Center Utrecht; Technical University of Denmark; "/>
    <s v="grid.5253.1; grid.17091.3e; grid.25073.33; grid.4709.a; grid.418508.0; grid.411595.d; grid.7692.a; grid.5170.3; grid.30389.31; grid.5645.2; grid.5399.6; grid.14709.3b"/>
    <s v="Germany; Canada; Canada; Germany; Senegal; Colombia; Netherlands; Denmark; United States; Netherlands; France; Canada"/>
    <x v="1"/>
    <s v="http://cordis.europa.eu/project/rcn/221473_en.html"/>
    <s v="https://app.dimensions.ai/details/grant/grant.8389148"/>
    <s v="1608 Sociology; 16 Studies in Human Society"/>
  </r>
  <r>
    <n v="63"/>
    <s v="grant.8586778"/>
    <s v="857652"/>
    <s v="EOSC-Nordic"/>
    <s v="EOSC-Nordic"/>
    <s v="EOSC-Nordic aims to facilitate the coordination of EOSC relevant initiatives within the Nordic and Baltic countries and exploit synergies to achieve greater harmonisation at policy and service provisioning across these countries, in compliance with EOSC a"/>
    <s v="EOSC-Nordic aims to facilitate the coordination of EOSC relevant initiatives within the Nordic and Baltic countries and exploit synergies to achieve greater harmonisation at policy and service provisioning across these countries, in compliance with EOSC a"/>
    <n v="5933475"/>
    <s v="EUR"/>
    <n v="6626094"/>
    <s v="2019-09-01"/>
    <n v="2019"/>
    <s v="2022-08-31"/>
    <n v="2022"/>
    <m/>
    <s v="NordForsk"/>
    <s v="NordForsk; Capital Region of Denmark; Riga Technical University; University of Tartu; University of Helsinki; National Institute of Chemical Physics and Biophysics; Swedish Research Council; NORDUnet; Norwegian Centre for Research Data; University of Cope"/>
    <s v="grid.453316.6; grid.425848.7; grid.6973.b; grid.10939.32; grid.7737.4; grid.177284.f; grid.208387.6; grid.425834.c; grid.470605.0; grid.5254.6; grid.424215.4; grid.8993.b; grid.6441.7; grid.10825.3e; grid.5170.3; grid.8657.c; grid.426509.c; grid.9668.1; g"/>
    <s v="Norway; Denmark; Latvia; Estonia; Finland; Estonia; Sweden; Denmark; Norway; Denmark; Germany; Sweden; Lithuania; Denmark; Denmark; Finland; Norway; Finland; Sweden; Iceland; Finland"/>
    <x v="1"/>
    <s v="http://cordis.europa.eu/project/rcn/224181_en.html"/>
    <s v="https://app.dimensions.ai/details/grant/grant.8586778"/>
    <s v="1608 Sociology; 1605 Policy and Administration; 16 Studies in Human Society; 16 Studies in Human Society"/>
  </r>
  <r>
    <n v="62"/>
    <s v="grant.8587247"/>
    <s v="863353"/>
    <s v="Interactive and agile/responsive sharing mesh of storage, data and applications for EOSC"/>
    <s v="Interactive and agile/responsive sharing mesh of storage, data and applications for EOSC"/>
    <s v="In recent years Cloud Services for Synchronization and Sharing (CS3) have been widely deployed in the research and educational space. The services are operated and funded by major e-infrastructure providers, NRENs (National Research &amp; Education Networks) "/>
    <s v="In recent years Cloud Services for Synchronization and Sharing (CS3) have been widely deployed in the research and educational space. The services are operated and funded by major e-infrastructure providers, NRENs (National Research &amp; Education Networks) "/>
    <n v="5858571"/>
    <s v="EUR"/>
    <n v="6540504"/>
    <s v="2020-01-01"/>
    <n v="2020"/>
    <s v="2022-12-31"/>
    <n v="2022"/>
    <m/>
    <s v="European Organization for Nuclear Research"/>
    <s v="European Organization for Nuclear Research; Czech Education and Scientific Net work; University of Münster; Ramon Llull University; Institute of Bioorganic Chemistry Polish Academy of Sciences; SURFsara (Netherlands); Technical University of Denmark; Swit"/>
    <s v="grid.9132.9; grid.423953.a; grid.5949.1; grid.6162.3; grid.418855.5; grid.426550.0; grid.5170.3; grid.438552.d; grid.489339.c"/>
    <s v="Switzerland; Czechia; Germany; Spain; Poland; Netherlands; Denmark; Switzerland; Belgium"/>
    <x v="1"/>
    <s v="http://cordis.europa.eu/project/rcn/224732_en.html"/>
    <s v="https://app.dimensions.ai/details/grant/grant.8587247"/>
    <s v="0806 Information Systems; 08 Information and Computing Sciences"/>
  </r>
  <r>
    <n v="38"/>
    <s v="grant.3487854"/>
    <s v="1331408"/>
    <s v="Transformative Behavior of Energy, Water and Carbon in the Critical Zone II: Interactions between Long- and Short-term Processes that Control Delivery of Critical Zone Services"/>
    <s v="Transformative Behavior of Energy, Water and Carbon in the Critical Zone II: Interactions between Long- and Short-term Processes that Control Delivery of Critical Zone Services"/>
    <s v="The critical zone (CZ) is termed as such because of its essential role in sustaining life on Earth. This thin veneer of vegetation, soil and fractured rock at the earth's surface is constantly infused with the circulation of fresh water and gases, and sup"/>
    <s v="The critical zone (CZ) is termed as such because of its essential role in sustaining life on Earth. This thin veneer of vegetation, soil and fractured rock at the earth's surface is constantly infused with the circulation of fresh water and gases, and sup"/>
    <n v="6520001"/>
    <s v="USD"/>
    <n v="6520001"/>
    <s v="2013-10-01"/>
    <n v="2013"/>
    <s v="2020-11-30"/>
    <n v="2020"/>
    <s v="Jon Chorover; Craig Rasmussen; Jennifer McIntosh; Jon Pelletier; David Breshears"/>
    <s v="University of Arizona"/>
    <s v="University of Arizona"/>
    <s v="grid.134563.6"/>
    <s v="United States"/>
    <x v="12"/>
    <s v="http://www.nsf.gov/awardsearch/showAward?AWD_ID=1331408&amp;HistoricalAwards=false"/>
    <s v="https://app.dimensions.ai/details/grant/grant.3487854"/>
    <s v="0406 Physical Geography and Environmental Geoscience; 0403 Geology; 04 Earth Sciences; 04 Earth Sciences"/>
  </r>
  <r>
    <n v="99"/>
    <s v="grant.8586964"/>
    <s v="857645"/>
    <s v="National Initiatives for Open Science in Europe"/>
    <s v="National Initiatives for Open Science in Europe"/>
    <s v="Mission and vision of the project are to be a core contributor to European Open Science Cloud service portfolio, commit to EOSC governance and ensure inclusiveness on the European level._x000a_The objective of the project is to support the development and inclu"/>
    <s v="Mission and vision of the project are to be a core contributor to European Open Science Cloud service portfolio, commit to EOSC governance and ensure inclusiveness on the European level._x000a_The objective of the project is to support the development and inclu"/>
    <n v="5599475"/>
    <s v="EUR"/>
    <n v="6253104"/>
    <s v="2019-09-01"/>
    <n v="2019"/>
    <s v="2022-08-31"/>
    <n v="2022"/>
    <m/>
    <s v="NATIONAL INFRASTRUCTURES FOR RESEARCH AND TECHNNOLOGY"/>
    <s v="Research and Educational Networking Association of Moldova; Academic and Research Network of Slovenia; Institute of Information and Communication Technologies; Executive Unit for Financing Higher Education, Research, Development and Innovation; University"/>
    <s v="grid.425932.b; grid.432110.5; grid.424988.b; grid.433972.8; grid.7122.6; grid.425271.7; grid.35306.33; grid.424831.8; grid.7149.b; grid.8647.d; grid.4808.4; grid.6603.3; grid.425017.5; grid.426429.f; grid.12316.37; grid.7858.2; grid.4905.8"/>
    <s v="Moldova; Slovenia; Bulgaria; Romania; Hungary; Romania; Bosnia and Herzegovina; Armenia; Serbia; Slovenia; Croatia; Cyprus; Georgia; Cyprus; Montenegro; North Macedonia; Croatia"/>
    <x v="1"/>
    <s v="http://cordis.europa.eu/project/rcn/224431_en.html"/>
    <s v="https://app.dimensions.ai/details/grant/grant.8586964"/>
    <s v="1605 Policy and Administration; 0806 Information Systems; 16 Studies in Human Society; 08 Information and Computing Sciences"/>
  </r>
  <r>
    <n v="50"/>
    <s v="grant.8587242"/>
    <s v="863448"/>
    <s v="Novel EOSC services for Emerging Atmosphere, Underwater and Space Challenges"/>
    <s v="Novel EOSC services for Emerging Atmosphere, Underwater and Space Challenges"/>
    <s v="NEANIAS is an ambitious project that comprehensively addresses the ‘Prototyping New Innovative Services’ challenge set out in the recent ‘Roadmap for EOSC’ foreseen actions. NEANIAS will drive the co-design, delivery, and integration into EOSC of innovati"/>
    <s v="NEANIAS is an ambitious project that comprehensively addresses the ‘Prototyping New Innovative Services’ challenge set out in the recent ‘Roadmap for EOSC’ foreseen actions. NEANIAS will drive the co-design, delivery, and integration into EOSC of innovati"/>
    <n v="5597025"/>
    <s v="EUR"/>
    <n v="6249445"/>
    <s v="2019-11-01"/>
    <n v="2019"/>
    <s v="2022-10-31"/>
    <n v="2022"/>
    <m/>
    <s v="National and Kapodistrian University of Athens"/>
    <s v="National and Kapodistrian University of Athens; University of Portsmouth; Jacobs University; Consortium GARR; University of Bremen; National Institute for Astrophysics; MTA Institute for Computer Science and Control; University of Milano-Bicocca; National"/>
    <s v="grid.5216.0; grid.4701.2; grid.15078.3b; grid.423642.5; grid.7704.4; grid.4293.c; grid.4836.9; grid.7563.7; grid.8663.b; grid.5399.6; grid.474191.e"/>
    <s v="Greece; United Kingdom; Germany; Italy; Germany; Italy; Hungary; Italy; Greece; France; Portugal"/>
    <x v="1"/>
    <s v="http://cordis.europa.eu/project/rcn/224727_en.html"/>
    <s v="https://app.dimensions.ai/details/grant/grant.8587242"/>
    <s v="0806 Information Systems; 08 Information and Computing Sciences"/>
  </r>
  <r>
    <n v="44"/>
    <s v="grant.8586959"/>
    <s v="857647"/>
    <s v="European Open Science Cloud - Expanding Capacities by building Capabilities"/>
    <s v="European Open Science Cloud - Expanding Capacities by building Capabilities"/>
    <s v="EOSC-synergy extends the EOSC coordination to nine participating countries by harmonizing policies and federating relevant national research e-Infrastructures, scientific data and thematic services, bridging the gap between national initiatives and EOSC. "/>
    <s v="EOSC-synergy extends the EOSC coordination to nine participating countries by harmonizing policies and federating relevant national research e-Infrastructures, scientific data and thematic services, bridging the gap between national initiatives and EOSC. "/>
    <n v="5584006"/>
    <s v="EUR"/>
    <n v="6236207"/>
    <s v="2019-09-01"/>
    <n v="2019"/>
    <s v="2022-02-28"/>
    <n v="2022"/>
    <m/>
    <s v="Spanish National Research Council"/>
    <s v="Spanish National Research Council; Czech Education and Scientific Net work; AGH University of Science and Technology; Institute of Informatics; European Grid Infrastructure Foundation; Royal Netherlands Academy of Arts and Sciences; Laboratory of Instrume"/>
    <s v="grid.4711.3; grid.423953.a; grid.9922.0; grid.426610.7; grid.426566.5; grid.418101.d; grid.420929.4; grid.418855.5; grid.16326.30; grid.424656.7; grid.7892.4; grid.410456.2; grid.157927.f; grid.4399.7; grid.22919.31"/>
    <s v="Spain; Czechia; Poland; Slovakia; Netherlands; Netherlands; Portugal; Poland; Portugal; Spain; Germany; Spain; Spain; France; Portugal"/>
    <x v="1"/>
    <s v="http://cordis.europa.eu/project/rcn/224426_en.html"/>
    <s v="https://app.dimensions.ai/details/grant/grant.8586959"/>
    <s v="1608 Sociology; 16 Studies in Human Society"/>
  </r>
  <r>
    <n v="44"/>
    <s v="grant.8104183"/>
    <s v="825903"/>
    <s v="An EU-Canada joint infrastructure for next-generation multi-Study Heart research"/>
    <s v="An EU-Canada joint infrastructure for next-generation multi-Study Heart research"/>
    <s v="euCanSHare will develop the first centralised, secure and sustainable platform for enhanced cross-border data sharing and multi-cohort personalised medicine research in cardiology. At its heart, the platform will contain the most comprehensive cardiovascu"/>
    <s v="euCanSHare will develop the first centralised, secure and sustainable platform for enhanced cross-border data sharing and multi-cohort personalised medicine research in cardiology. At its heart, the platform will contain the most comprehensive cardiovascu"/>
    <n v="5395293"/>
    <s v="EUR"/>
    <n v="6034590"/>
    <s v="2018-12-01"/>
    <n v="2018"/>
    <s v="2022-11-30"/>
    <n v="2022"/>
    <m/>
    <s v="University of Barcelona"/>
    <s v="University of Barcelona; Queen Mary University of London; KU Leuven; McGill University; Centre for Genomic Regulation; Barcelona Supercomputing Center; McMaster University; Pompeu Fabra University; Lynkeus (Italy); McGill University Health Centre; Univers"/>
    <s v="grid.5841.8; grid.4868.2; grid.5596.f; grid.14709.3b; grid.11478.3b; grid.10097.3f; grid.25073.33; grid.5612.0; grid.436036.4; grid.63984.30; grid.5603.0; grid.437701.6; grid.14758.3f; grid.13648.38; grid.5645.2"/>
    <s v="Spain; United Kingdom; Belgium; Canada; Spain; Spain; Canada; Spain; Italy; Canada; Germany; France; Finland; Germany; Netherlands"/>
    <x v="1"/>
    <s v="http://cordis.europa.eu/project/rcn/221415_en.html"/>
    <s v="https://app.dimensions.ai/details/grant/grant.8104183"/>
    <s v="0806 Information Systems; 08 Information and Computing Sciences"/>
  </r>
  <r>
    <n v="44"/>
    <s v="grant.7028675"/>
    <s v="RF1AG057443"/>
    <s v="Validation of Antibody Reagents for 15 High Priority AMP-AD Targets"/>
    <s v="Validation of Antibody Reagents for 15 High Priority AMP-AD Targets"/>
    <s v="Project Summary/Abstract The Accelerating Medicines Partnership-AD (AMP-AD) project has taken an unbiased, systems-based approach to identify new molecular and cellular targets in AD. The majority of the key driver genes thus far identified encode underst"/>
    <s v="Project Summary/Abstract The Accelerating Medicines Partnership-AD (AMP-AD) project has taken an unbiased, systems-based approach to identify new molecular and cellular targets in AD. The majority of the key driver genes thus far identified encode underst"/>
    <n v="5765809"/>
    <s v="USD"/>
    <n v="5765809"/>
    <s v="2017-09-15"/>
    <n v="2017"/>
    <s v="2020-08-31"/>
    <n v="2020"/>
    <s v="LARA M MANGRAVITE; ERIC E SCHADT; PAUL BRENNAN; NATHAN D PRICE"/>
    <s v="Sage Bionetworks"/>
    <s v="Sage Bionetworks"/>
    <s v="grid.430406.5"/>
    <s v="United States"/>
    <x v="7"/>
    <s v="http://projectreporter.nih.gov/project_info_description.cfm?aid=9934580"/>
    <s v="https://app.dimensions.ai/details/grant/grant.7028675"/>
    <s v="06 Biological Sciences; 0601 Biochemistry and Cell Biology"/>
  </r>
  <r>
    <n v="31"/>
    <s v="grant.3850195"/>
    <s v="1419152"/>
    <s v="Collaborative Research: Chameleon: A Large-Scale, Reconfigurable Experimental Environment for Cloud Research"/>
    <s v="Collaborative Research: Chameleon: A Large-Scale, Reconfigurable Experimental Environment for Cloud Research"/>
    <s v="A persistent problem facing academic cloud research is the lack of infrastructure and data to perform experimental research: large-scale hardware is needed to investigate the scalability of cloud infrastructure and applications, heterogeneous hardware is "/>
    <s v="A persistent problem facing academic cloud research is the lack of infrastructure and data to perform experimental research: large-scale hardware is needed to investigate the scalability of cloud infrastructure and applications, heterogeneous hardware is "/>
    <n v="5763454"/>
    <s v="USD"/>
    <n v="5763454"/>
    <s v="2014-10-01"/>
    <n v="2014"/>
    <s v="2017-09-30"/>
    <n v="2017"/>
    <s v="Daniel Stanzione; Warren Smith; Timothy Cockerill"/>
    <s v="The University of Texas at Austin"/>
    <s v="The University of Texas at Austin"/>
    <s v="grid.89336.37"/>
    <s v="United States"/>
    <x v="0"/>
    <s v="http://www.nsf.gov/awardsearch/showAward?AWD_ID=1419152&amp;HistoricalAwards=false"/>
    <s v="https://app.dimensions.ai/details/grant/grant.3850195"/>
    <s v="0806 Information Systems; 0803 Computer Software; 08 Information and Computing Sciences; 08 Information and Computing Sciences"/>
  </r>
  <r>
    <n v="44"/>
    <s v="grant.7506259"/>
    <s v="777523"/>
    <s v="Connected Open Identifiers for Discovery, Access and Use of Research Resources"/>
    <s v="Connected Open Identifiers for Discovery, Access and Use of Research Resources"/>
    <s v="The goal of the FREYA consortium is to iteratively extend a robust environment for Persistent Identifiers (PIDs) into a core component of European and global research e-infrastructures. The resulting FREYA services will cover a wide range of resources in "/>
    <s v="The goal of the FREYA consortium is to iteratively extend a robust environment for Persistent Identifiers (PIDs) into a core component of European and global research e-infrastructures. The resulting FREYA services will cover a wide range of resources in "/>
    <n v="4998650"/>
    <s v="EUR"/>
    <n v="5692896"/>
    <s v="2017-12-01"/>
    <n v="2017"/>
    <s v="2020-11-30"/>
    <n v="2020"/>
    <m/>
    <s v="Science and Technology Facilities Council"/>
    <s v="Science and Technology Facilities Council; Royal Netherlands Academy of Arts and Sciences; European Molecular Biology Laboratory; ORCID; University of Bremen; Monash University; European Organization for Nuclear Research; British Library; Public Library o"/>
    <s v="grid.14467.30; grid.418101.d; grid.4709.a; grid.455335.1; grid.7704.4; grid.1002.3; grid.9132.9; grid.36212.34; grid.431302.7"/>
    <s v="United Kingdom; Netherlands; Germany; United States; Germany; Australia; Switzerland; United Kingdom; United States"/>
    <x v="1"/>
    <s v="http://cordis.europa.eu/project/rcn/212959_en.html"/>
    <s v="https://app.dimensions.ai/details/grant/grant.7506259"/>
    <s v="0806 Information Systems; 08 Information and Computing Sciences"/>
  </r>
  <r>
    <n v="38"/>
    <s v="grant.8631955"/>
    <s v="U19AG063744"/>
    <s v="Alzheimer's Gut Microbiome Project"/>
    <s v="Alzheimer's Gut Microbiome Project"/>
    <s v="ABSTRACT ? Overall Behavioral, emotional and cognitive disorders have been historically studied as diseases of the central nervous system (CNS). However, emerging data suggests a gut-brain connection in a variety of diseases that affect the brain. Our own"/>
    <s v="ABSTRACT ? Overall Behavioral, emotional and cognitive disorders have been historically studied as diseases of the central nervous system (CNS). However, emerging data suggests a gut-brain connection in a variety of diseases that affect the brain. Our own"/>
    <n v="5690172"/>
    <s v="USD"/>
    <n v="5690172"/>
    <s v="2019-09-15"/>
    <n v="2019"/>
    <s v="2024-08-31"/>
    <n v="2024"/>
    <s v="RIMA F KADDURAH-DAOUK; SARKIS K MAZMANIAN; ROB KNIGHT"/>
    <s v="Duke University"/>
    <s v="Duke University"/>
    <s v="grid.26009.3d"/>
    <s v="United States"/>
    <x v="7"/>
    <s v="http://projectreporter.nih.gov/project_info_description.cfm?aid=9794999"/>
    <s v="https://app.dimensions.ai/details/grant/grant.8631955"/>
    <s v="11 Medical and Health Sciences; 1109 Neurosciences"/>
  </r>
  <r>
    <n v="44"/>
    <s v="grant.7167850"/>
    <s v="730976"/>
    <s v="Industrial Biotechnology Innovation and Synthetic Biology Accelerator"/>
    <s v="Industrial Biotechnology Innovation and Synthetic Biology Accelerator"/>
    <s v="The overarching aim of IBISBA 1.0 is to support and accelerate the uptake of industrial biotechnology as a key enabling technology for advanced manufacturing. To do this, IBISBA 1.0 will provide a distributed network of research infrastructure facilities "/>
    <s v="The overarching aim of IBISBA 1.0 is to support and accelerate the uptake of industrial biotechnology as a key enabling technology for advanced manufacturing. To do this, IBISBA 1.0 will provide a distributed network of research infrastructure facilities "/>
    <n v="5000000"/>
    <s v="EUR"/>
    <n v="5666339"/>
    <s v="2017-12-01"/>
    <n v="2017"/>
    <s v="2021-11-30"/>
    <n v="2021"/>
    <m/>
    <s v="French National Institute for Agricultural Research"/>
    <s v="French National Institute for Agricultural Research; Flemish Institute for Technological Research; LifeGlimmer (Germany); University of Manchester; VTT Technical Research Centre of Finland; National Technical University of Athens; Fraunhofer Society; Atom"/>
    <s v="grid.414548.8; grid.6717.7; grid.435730.6; grid.5379.8; grid.6324.3; grid.4241.3; grid.4561.6; grid.5583.b; grid.16962.3a; grid.461574.5; grid.4711.3; grid.5326.2; grid.4818.5; grid.4817.a; grid.7080.f"/>
    <s v="France; Belgium; Germany; United Kingdom; Finland; Greece; Germany; France; France; France; Spain; Italy; Netherlands; France; Spain"/>
    <x v="1"/>
    <s v="http://cordis.europa.eu/project/rcn/212584_en.html"/>
    <s v="https://app.dimensions.ai/details/grant/grant.7167850"/>
    <s v="0806 Information Systems; 08 Information and Computing Sciences"/>
  </r>
  <r>
    <n v="44"/>
    <s v="grant.4273829"/>
    <s v="654024"/>
    <s v="SoBigData Research Infrastructure"/>
    <s v="SoBigData Research Infrastructure"/>
    <s v="One of the most pressing and fascinating challenges scientists face today, is understanding the complexity of our globally interconnected society. The big data arising from the digital breadcrumbs of human activities promise to let us scrutinize the groun"/>
    <s v="One of the most pressing and fascinating challenges scientists face today, is understanding the complexity of our globally interconnected society. The big data arising from the digital breadcrumbs of human activities promise to let us scrutinize the groun"/>
    <n v="5000000"/>
    <s v="EUR"/>
    <n v="5657175"/>
    <s v="2015-09-01"/>
    <n v="2015"/>
    <s v="2019-12-31"/>
    <n v="2019"/>
    <m/>
    <s v="National Research Council"/>
    <s v="National Research Council; University of Tartu; University of Sheffield; Fraunhofer Society; University of Pisa; Scuola Normale Superiore di Pisa; ETH Zurich; IMT Institute for Advanced Studies Lucca; Delft University of Technology; King's College London;"/>
    <s v="grid.5326.2; grid.10939.32; grid.11835.3e; grid.4561.6; grid.5395.a; grid.6093.c; grid.5801.c; grid.462365.0; grid.5292.c; grid.13097.3c; grid.9122.8"/>
    <s v="Italy; Estonia; United Kingdom; Germany; Italy; Italy; Switzerland; Italy; Netherlands; United Kingdom; Germany"/>
    <x v="1"/>
    <s v="http://cordis.europa.eu/project/rcn/197882_en.html"/>
    <s v="https://app.dimensions.ai/details/grant/grant.4273829"/>
    <s v="0801 Artificial Intelligence and Image Processing; 0806 Information Systems; 08 Information and Computing Sciences; 08 Information and Computing Sciences"/>
  </r>
  <r>
    <n v="44"/>
    <s v="grant.7072771"/>
    <s v="U24CA215109"/>
    <s v="TCIA Sustainment and Scalability - Platforms for Quantitative Imaging Informatics in Precision Medicine"/>
    <s v="TCIA Sustainment and Scalability - Platforms for Quantitative Imaging Informatics in Precision Medicine"/>
    <s v="Project Summary The National Research Council has defined Precision Medicine as ?the tailoring of medical treatments to individual characteristics of each patient.? This requires the ability to classify patients into specialized cohorts that differ in the"/>
    <s v="Project Summary The National Research Council has defined Precision Medicine as ?the tailoring of medical treatments to individual characteristics of each patient.? This requires the ability to classify patients into specialized cohorts that differ in the"/>
    <n v="5339470"/>
    <s v="USD"/>
    <n v="5339470"/>
    <s v="2017-09-22"/>
    <n v="2017"/>
    <s v="2022-07-31"/>
    <n v="2022"/>
    <s v="FRED WILLIAM PRIOR; ASHISH SHARMA; JOEL H. SALTZ"/>
    <s v="University of Arkansas for Medical Sciences"/>
    <s v="University of Arkansas for Medical Sciences"/>
    <s v="grid.241054.6"/>
    <s v="United States"/>
    <x v="13"/>
    <s v="http://projectreporter.nih.gov/project_info_description.cfm?aid=9753190"/>
    <s v="https://app.dimensions.ai/details/grant/grant.7072771"/>
    <s v="11 Medical and Health Sciences; 1112 Oncology and Carcinogenesis"/>
  </r>
  <r>
    <n v="38"/>
    <s v="grant.2636066"/>
    <s v="R37MH066078"/>
    <s v="Dual Mechanisms of Cognitive Control"/>
    <s v="Dual Mechanisms of Cognitive Control"/>
    <s v="This project focuses on understanding the psychological and neural mechanisms that give rise to cognitive control. Cognitive control processes are a component of human mental function that is fundamentally important in a wide range of domains, including a"/>
    <s v="This project focuses on understanding the psychological and neural mechanisms that give rise to cognitive control. Cognitive control processes are a component of human mental function that is fundamentally important in a wide range of domains, including a"/>
    <n v="5289266"/>
    <s v="USD"/>
    <n v="5289266"/>
    <s v="2002-08-15"/>
    <n v="2002"/>
    <s v="2023-03-31"/>
    <n v="2023"/>
    <s v="TODD S BRAVER"/>
    <s v="Washington University in St. Louis"/>
    <s v="Washington University in St. Louis"/>
    <s v="grid.4367.6"/>
    <s v="United States"/>
    <x v="14"/>
    <s v="http://projectreporter.nih.gov/project_info_description.cfm?aid=9685247"/>
    <s v="https://app.dimensions.ai/details/grant/grant.2636066"/>
    <s v="17 Psychology and Cognitive Sciences; 1701 Psychology"/>
  </r>
  <r>
    <n v="31"/>
    <s v="grant.6444087"/>
    <s v="OT3TR002019"/>
    <s v="Biomedical Data Translator Technical Feasibility Assessment and Architecture Design"/>
    <s v="Biomedical Data Translator Technical Feasibility Assessment and Architecture Design"/>
    <s v="Our leadership spans the translational spectrum - clinical (Chute, Robinson, Koeller, Hamosh), biological (Haendel, Hoatlin, Doheny), and computational (Mungall, Su, Liu, McWeeney, Overby), with expertise in a wide variety of data sources, types, and mode"/>
    <s v="Our leadership spans the translational spectrum - clinical (Chute, Robinson, Koeller, Hamosh), biological (Haendel, Hoatlin, Doheny), and computational (Mungall, Su, Liu, McWeeney, Overby), with expertise in a wide variety of data sources, types, and mode"/>
    <n v="5176711"/>
    <s v="USD"/>
    <n v="5176711"/>
    <s v="2016-09-23"/>
    <n v="2016"/>
    <s v="2019-08-31"/>
    <n v="2019"/>
    <s v="CHRISTOPHER G CHUTE; CHRISTOPHER J MUNGALL; MELISSA A HAENDEL"/>
    <s v="Johns Hopkins University"/>
    <s v="Johns Hopkins University"/>
    <s v="grid.21107.35"/>
    <s v="United States"/>
    <x v="4"/>
    <s v="http://projectreporter.nih.gov/project_info_description.cfm?aid=9855095"/>
    <s v="https://app.dimensions.ai/details/grant/grant.6444087"/>
    <s v="08 Information and Computing Sciences; 08 Information and Computing Sciences; 0801 Artificial Intelligence and Image Processing; 0806 Information Systems"/>
  </r>
  <r>
    <n v="31"/>
    <s v="grant.3957251"/>
    <s v="ES/L008777/1"/>
    <s v="Urban Africa Risk Knowledge (Urban ARK)"/>
    <s v="Urban Africa Risk Knowledge (Urban ARK)"/>
    <s v="Urban Africa: Risk and Capacity (Urban ARC) is a three year programme of research and capacity building that aims to reduce disaster risk in urban sub-Saharan Africa by breaking cycles of risk accumulation. The programme aims to do this by building a comm"/>
    <s v="Urban Africa: Risk and Capacity (Urban ARC) is a three year programme of research and capacity building that aims to reduce disaster risk in urban sub-Saharan Africa by breaking cycles of risk accumulation. The programme aims to do this by building a comm"/>
    <n v="3329185"/>
    <s v="GBP"/>
    <n v="5088220"/>
    <s v="2015-01-26"/>
    <n v="2015"/>
    <s v="2019-01-24"/>
    <n v="2019"/>
    <s v="Mark Pelling; Bruce D Malamud; David Dodman; Susan Marion Parnell; Caren Levy; Mtafu A.Z. Manda; James David Millington; David Satterthwaite; Cassidy Anne Johnson; Blessing Meru; Ibidun Adelekan; Adriana Elizabeth Allen"/>
    <s v="King's College London"/>
    <s v="King's College London"/>
    <s v="grid.13097.3c"/>
    <s v="United Kingdom"/>
    <x v="15"/>
    <s v="http://gtr.rcuk.ac.uk/project/645E9B1D-DBC7-4CFD-A7B9-585C65CC9A7E"/>
    <s v="https://app.dimensions.ai/details/grant/grant.3957251"/>
    <s v="16 Studies in Human Society; 16 Studies in Human Society; 1608 Sociology; 1605 Policy and Administration"/>
  </r>
  <r>
    <n v="50"/>
    <s v="grant.7082598"/>
    <s v="768977"/>
    <s v="European coordinated research on long-term ICT and ICT-based scientific challenges"/>
    <s v="European coordinated research on long-term ICT and ICT-based scientific challenges"/>
    <s v="&quot;CHIST-ERA is a network of research funding organisations in Europe and beyond with programmes in ICST (Information and Communication Science and Technology), at the intersection of the FET and the ICT domains. CHIST-ERA III aims at supporting transnation"/>
    <s v="&quot;CHIST-ERA is a network of research funding organisations in Europe and beyond with programmes in ICST (Information and Communication Science and Technology), at the intersection of the FET and the ICT domains. CHIST-ERA III aims at supporting transnation"/>
    <n v="4500788"/>
    <s v="EUR"/>
    <n v="5085409"/>
    <s v="2017-12-01"/>
    <n v="2017"/>
    <s v="2022-11-30"/>
    <n v="2022"/>
    <m/>
    <s v="National Agency for Research"/>
    <s v="National Agency for Research; Bulgarian Science Fund; FWF Austrian Science Fund; Estonian Research Council; Research Council of Lithuania; Executive Unit for Financing Higher Education, Research, Development and Innovation; Scientific and Technological Re"/>
    <s v="grid.22058.3d; grid.452994.7; grid.25111.36; grid.426153.7; grid.425240.5; grid.433972.8; grid.426409.d; grid.425707.3; grid.451322.3; grid.15098.35; grid.436846.b; grid.452996.5; grid.425888.b; grid.432490.8; grid.421091.f; grid.419303.c; grid.434261.6"/>
    <s v="France; Bulgaria; Austria; Estonia; Lithuania; Romania; Turkey; Italy; Spain; Finland; Poland; Czechia; Switzerland; Ireland; United Kingdom; Slovakia; Belgium"/>
    <x v="1"/>
    <s v="http://cordis.europa.eu/project/rcn/212034_en.html"/>
    <s v="https://app.dimensions.ai/details/grant/grant.7082598"/>
    <s v="0806 Information Systems; 08 Information and Computing Sciences"/>
  </r>
  <r>
    <n v="38"/>
    <s v="grant.7911707"/>
    <s v="824516"/>
    <s v="Archiving and Preservation for Research Environments"/>
    <s v="Archiving and Preservation for Research Environments"/>
    <s v="Data has both a value and a cost and modern research data management makes many promises in terms of capacity, scalability, ease-of-use and security. The stewardship of_x000a_research data involves not only all data-related tasks during the active lifetime of a"/>
    <s v="Data has both a value and a cost and modern research data management makes many promises in terms of capacity, scalability, ease-of-use and security. The stewardship of_x000a_research data involves not only all data-related tasks during the active lifetime of a"/>
    <n v="4397918"/>
    <s v="EUR"/>
    <n v="4914192"/>
    <s v="2019-01-01"/>
    <n v="2019"/>
    <s v="2021-12-31"/>
    <n v="2021"/>
    <m/>
    <s v="European Organization for Nuclear Research"/>
    <s v="European Organization for Nuclear Research; European Molecular Biology Laboratory; DESY; Autonomous University of Barcelona"/>
    <s v="grid.9132.9; grid.4709.a; grid.7683.a; grid.7080.f"/>
    <s v="Switzerland; Germany; Germany; Spain"/>
    <x v="1"/>
    <s v="http://cordis.europa.eu/project/rcn/219937_en.html"/>
    <s v="https://app.dimensions.ai/details/grant/grant.7911707"/>
    <s v="0806 Information Systems; 08 Information and Computing Sciences"/>
  </r>
  <r>
    <n v="35"/>
    <s v="grant.3128862"/>
    <s v="1129076"/>
    <s v="PIRE: Training and Workshops in Data Intensive Computing Using The Open Science Data Cloud"/>
    <s v="PIRE: Training and Workshops in Data Intensive Computing Using The Open Science Data Cloud"/>
    <s v="Many scientists today face the unprecedented challenge of managing and analyzing a rapidly growing set of complex data. This international PIRE project aims to narrow the growing gap between the capability of modern scientific instruments to produce data "/>
    <s v="Many scientists today face the unprecedented challenge of managing and analyzing a rapidly growing set of complex data. This international PIRE project aims to narrow the growing gap between the capability of modern scientific instruments to produce data "/>
    <n v="4891876"/>
    <s v="USD"/>
    <n v="4891876"/>
    <s v="2010-12-03"/>
    <n v="2010"/>
    <s v="2016-07-31"/>
    <n v="2016"/>
    <s v="Robert Grossman; Philip Yu; Heidi L. Morgan"/>
    <s v="University of Chicago"/>
    <s v="University of Chicago"/>
    <s v="grid.170205.1"/>
    <s v="United States"/>
    <x v="6"/>
    <s v="http://www.nsf.gov/awardsearch/showAward?AWD_ID=1129076&amp;HistoricalAwards=false"/>
    <s v="https://app.dimensions.ai/details/grant/grant.3128862"/>
    <s v="0801 Artificial Intelligence and Image Processing; 0806 Information Systems; 0803 Computer Software; 08 Information and Computing Sciences; 08 Information and Computing Sciences; 08 Information and Computing Sciences"/>
  </r>
  <r>
    <n v="31"/>
    <s v="grant.3081040"/>
    <s v="0724960"/>
    <s v="CZO: Boulder Creek Critical Zone Observatory--Weathered Profile Development in a Rocky Environment and Its Influence on Watershed Hydrology and Biogeochemistry"/>
    <s v="CZO: Boulder Creek Critical Zone Observatory--Weathered Profile Development in a Rocky Environment and Its Influence on Watershed Hydrology and Biogeochemistry"/>
    <s v="This project will implement a new Critical Zone Observatory in the Boulder Creek watershed (BcCZO) in the Front Range of the Rocky Mountains in Colorado. The Earth's critical zone lies between the top of the vegetation and unweathered rock (NRC, 2001); it"/>
    <s v="This project will implement a new Critical Zone Observatory in the Boulder Creek watershed (BcCZO) in the Front Range of the Rocky Mountains in Colorado. The Earth's critical zone lies between the top of the vegetation and unweathered rock (NRC, 2001); it"/>
    <n v="4775003"/>
    <s v="USD"/>
    <n v="4775003"/>
    <s v="2007-09-15"/>
    <n v="2007"/>
    <s v="2013-08-31"/>
    <n v="2013"/>
    <s v="Suzanne Anderson; Robert Anderson; Anne Sheehan; Gregory Tucker; Noah Fierer"/>
    <s v="University of Colorado Boulder"/>
    <s v="University of Colorado Boulder"/>
    <s v="grid.266190.a"/>
    <s v="United States"/>
    <x v="12"/>
    <s v="http://www.nsf.gov/awardsearch/showAward?AWD_ID=0724960&amp;HistoricalAwards=false"/>
    <s v="https://app.dimensions.ai/details/grant/grant.3081040"/>
    <s v="0406 Physical Geography and Environmental Geoscience; 04 Earth Sciences"/>
  </r>
  <r>
    <n v="44"/>
    <s v="grant.8587234"/>
    <s v="859910"/>
    <s v="Cooperation towards a sustainable chemical industry"/>
    <s v="Cooperation towards a sustainable chemical industry"/>
    <s v="Our society depends on thousands of indispensable molecules such as pharmaceuticals, agrochemicals, dyes, and coatings. Such products are synthesized from starting materials that originate from fossil resources, mainly oil. As oil is depleting, alternativ"/>
    <s v="Our society depends on thousands of indispensable molecules such as pharmaceuticals, agrochemicals, dyes, and coatings. Such products are synthesized from starting materials that originate from fossil resources, mainly oil. As oil is depleting, alternativ"/>
    <n v="4156287"/>
    <s v="EUR"/>
    <n v="4640059"/>
    <s v="2020-02-01"/>
    <n v="2020"/>
    <s v="2024-01-31"/>
    <n v="2024"/>
    <m/>
    <s v="The Arctic University of Norway"/>
    <s v="The Arctic University of Norway; Aarhus University; Institute of Chemical Research of Catalonia; AstraZeneca (Sweden); Leibniz Institute for Catalysis; University of Oslo; University of Zurich; Haldor Topsoe (Denmark); Stockholm University"/>
    <s v="grid.10919.30; grid.7048.b; grid.418919.c; grid.418151.8; grid.440957.b; grid.5510.1; grid.7400.3; grid.424590.e; grid.10548.38"/>
    <s v="Norway; Denmark; Spain; Sweden; Germany; Norway; Switzerland; Denmark; Sweden"/>
    <x v="1"/>
    <s v="http://cordis.europa.eu/project/rcn/224719_en.html"/>
    <s v="https://app.dimensions.ai/details/grant/grant.8587234"/>
    <s v="0302 Inorganic Chemistry; 0303 Macromolecular and Materials Chemistry; 0306 Physical Chemistry (incl. Structural); 0399 Other Chemical Sciences; 0305 Organic Chemistry; 03 Chemical Sciences; 03 Chemical Sciences; 03 Chemical Sciences; 03 Chemical Sciences"/>
  </r>
  <r>
    <n v="44"/>
    <s v="grant.5166813"/>
    <s v="256240"/>
    <s v="OSIRIS - Senter for studier av impact av forskning"/>
    <s v="OSIRIS - Senter for studier av impact av forskning"/>
    <s v="OSIRIS is a research centre for the study of research impact hosted by TIK, University of Oslo and with SSB (Oslo), MIOIR (Manchester) and INGENIO (Valencia) as partners. The centre represents a unique integration of different scientific fields and expert"/>
    <s v="OSIRIS is a research centre for the study of research impact hosted by TIK, University of Oslo and with SSB (Oslo), MIOIR (Manchester) and INGENIO (Valencia) as partners. The centre represents a unique integration of different scientific fields and expert"/>
    <n v="39999984"/>
    <s v="NOK"/>
    <n v="4635858"/>
    <s v="2016-01-01"/>
    <n v="2016"/>
    <s v="2024-12-31"/>
    <n v="2024"/>
    <s v="Magnus Gulbrandsen"/>
    <s v="University of Oslo"/>
    <s v="University of Oslo"/>
    <s v="grid.5510.1"/>
    <s v="Norway"/>
    <x v="16"/>
    <s v="https://www.forskningsradet.no/prosjektbanken/#/project/NFR/256240/Sprak=en"/>
    <s v="https://app.dimensions.ai/details/grant/grant.5166813"/>
    <s v="1701 Psychology; 17 Psychology and Cognitive Sciences"/>
  </r>
  <r>
    <n v="44"/>
    <s v="grant.7820137"/>
    <s v="813713"/>
    <s v="Understanding neural coding of touch as enabling technology for prosthetics and robotics"/>
    <s v="Understanding neural coding of touch as enabling technology for prosthetics and robotics"/>
    <s v="Dexterous manipulation is a fundamental skill to improve interaction capabilities of service and industrial robots, and develop prosthetic devices that enable amputees to regain hand functionality, for improving their independence and quality of life and "/>
    <s v="Dexterous manipulation is a fundamental skill to improve interaction capabilities of service and industrial robots, and develop prosthetic devices that enable amputees to regain hand functionality, for improving their independence and quality of life and "/>
    <n v="4121207"/>
    <s v="EUR"/>
    <n v="4603472"/>
    <s v="2019-03-01"/>
    <n v="2019"/>
    <s v="2023-02-28"/>
    <n v="2023"/>
    <s v="Giulia Corniani; Pablo Jose Salazar Villacis; Outman Akouissi; Michele Mastella"/>
    <s v="Italian Institute of Technology"/>
    <s v="Italian Institute of Technology; Swiss Federal Institute of Technology in Lausanne; University of Sheffield; International School for Advanced Studies; Össur (Iceland); University of Genoa; University of Glasgow; Bielefeld University; University of Gothen"/>
    <s v="grid.25786.3e; grid.5333.6; grid.11835.3e; grid.5970.b; grid.426244.2; grid.5606.5; grid.8756.c; grid.7491.b; grid.8761.8"/>
    <s v="Italy; Switzerland; United Kingdom; Italy; Iceland; Italy; United Kingdom; Germany; Sweden"/>
    <x v="1"/>
    <s v="http://cordis.europa.eu/project/rcn/218503_en.html"/>
    <s v="https://app.dimensions.ai/details/grant/grant.7820137"/>
    <s v="0801 Artificial Intelligence and Image Processing; 08 Information and Computing Sciences"/>
  </r>
  <r>
    <n v="44"/>
    <s v="grant.8587610"/>
    <s v="860497"/>
    <s v="Global Mercury Observation and Training Network in Support to the Minamata Convention"/>
    <s v="Global Mercury Observation and Training Network in Support to the Minamata Convention"/>
    <s v="With the signing of the UNEP Minamata Convention in 2013, governments have globally accepted that Hg is global relevance and toxic; scientific needs will therefore shift towards best implementation practices of the Convention. With most Hg emissions emana"/>
    <s v="With the signing of the UNEP Minamata Convention in 2013, governments have globally accepted that Hg is global relevance and toxic; scientific needs will therefore shift towards best implementation practices of the Convention. With most Hg emissions emana"/>
    <n v="3989596"/>
    <s v="EUR"/>
    <n v="4453981"/>
    <s v="2020-01-01"/>
    <n v="2020"/>
    <s v="2023-12-31"/>
    <n v="2023"/>
    <m/>
    <s v="Jožef Stefan Institute"/>
    <s v="Jožef Stefan Institute; Institute for Environmental Protection and Sensors; University of Pau and Pays de l'Adour; Helmholtz-Zentrum Geesthacht Centre for Materials and Coastal Research; Grenoble Alpes University; National Research Council; French Researc"/>
    <s v="grid.11375.31; grid.457199.7; grid.5571.6; grid.24999.3f; grid.450307.5; grid.5326.2; grid.4825.b; grid.5399.6; grid.4444.0; grid.10548.38"/>
    <s v="Slovenia; Slovenia; France; Germany; France; Italy; France; France; France; Sweden"/>
    <x v="1"/>
    <s v="http://cordis.europa.eu/project/rcn/225135_en.html"/>
    <s v="https://app.dimensions.ai/details/grant/grant.8587610"/>
    <s v="1605 Policy and Administration; 16 Studies in Human Society"/>
  </r>
  <r>
    <n v="44"/>
    <s v="grant.7819579"/>
    <s v="811232"/>
    <s v="Advanced Technologies for future European Satellite Applications"/>
    <s v="Advanced Technologies for future European Satellite Applications"/>
    <s v="Space is key asset for Europe. Europe’s citizens enjoy the benefits, from jobs and economic growth, to public services, efficient communications and security. To respond to global challenges,  Europe must continue to have a prominent role in space at a ti"/>
    <s v="Space is key asset for Europe. Europe’s citizens enjoy the benefits, from jobs and economic growth, to public services, efficient communications and security. To respond to global challenges,  Europe must continue to have a prominent role in space at a ti"/>
    <n v="3977353"/>
    <s v="EUR"/>
    <n v="4443267"/>
    <s v="2019-01-01"/>
    <n v="2019"/>
    <s v="2022-12-31"/>
    <n v="2022"/>
    <s v="Yifang Wei; Abdul Sami; Mohammad Mehrabi; Arash Arsanjani; Chad Bartlett; Luke Robins; Enrique López Oliver; Abdulrahman Widaa; Jabir Hussain"/>
    <s v="Universidad Publica De Navarra"/>
    <s v="Universidad Publica De Navarra; Kiel University; University of Perugia; Heriot-Watt University; Graz University of Technology; Royal Institute of Technology; University of Limoges; Polytechnic University of Valencia"/>
    <s v="grid.410476.0; grid.9764.c; grid.9027.c; grid.9531.e; grid.410413.3; grid.5037.1; grid.9966.0; grid.157927.f"/>
    <s v="Spain; Germany; Italy; United Kingdom; Austria; Sweden; France; Spain"/>
    <x v="1"/>
    <s v="http://cordis.europa.eu/project/rcn/217924_en.html"/>
    <s v="https://app.dimensions.ai/details/grant/grant.7819579"/>
    <s v="1005 Communications Technologies; 10 Technology"/>
  </r>
  <r>
    <n v="44"/>
    <s v="grant.7819602"/>
    <s v="813483"/>
    <s v="INtegrating Functional Assessment measures for Neonatal Safeguard"/>
    <s v="INtegrating Functional Assessment measures for Neonatal Safeguard"/>
    <s v="INFANS will train 15 ESRs with background from basic to clinical sciences in multiple aspects of neonatal brain monitoring. The need for a coordinated research training programme in neonatal brain monitoring arises from i) the severe shortage of clinicall"/>
    <s v="INFANS will train 15 ESRs with background from basic to clinical sciences in multiple aspects of neonatal brain monitoring. The need for a coordinated research training programme in neonatal brain monitoring arises from i) the severe shortage of clinicall"/>
    <n v="3950395"/>
    <s v="EUR"/>
    <n v="4413147"/>
    <s v="2019-01-01"/>
    <n v="2019"/>
    <s v="2022-12-31"/>
    <n v="2022"/>
    <s v="Tim Hermans"/>
    <s v="Ilmenau University of Technology"/>
    <s v="Ilmenau University of Technology; KU Leuven; University of Helsinki; University of Chieti-Pescara; University Medical Center Utrecht; University of Iceland"/>
    <s v="grid.6553.5; grid.5596.f; grid.7737.4; grid.412451.7; grid.7692.a; grid.14013.37"/>
    <s v="Germany; Belgium; Finland; Italy; Netherlands; Iceland"/>
    <x v="1"/>
    <s v="http://cordis.europa.eu/project/rcn/217947_en.html"/>
    <s v="https://app.dimensions.ai/details/grant/grant.7819602"/>
    <s v="1701 Psychology; 17 Psychology and Cognitive Sciences"/>
  </r>
  <r>
    <n v="38"/>
    <s v="grant.6443860"/>
    <s v="U01FD005806"/>
    <s v="Public-private partnership coordinating center for National Evaluation System"/>
    <s v="Public-private partnership coordinating center for National Evaluation System"/>
    <s v="The Medical Device Innovation Consortium (MDIC), a 501(c)3 Public-Private Partnership and governance structure is best suited to bring together device manufacturers, payers, regulatory agencies, patient groups, physicians, providers and other relevant sta"/>
    <s v="The Medical Device Innovation Consortium (MDIC), a 501(c)3 Public-Private Partnership and governance structure is best suited to bring together device manufacturers, payers, regulatory agencies, patient groups, physicians, providers and other relevant sta"/>
    <n v="4300000"/>
    <s v="USD"/>
    <n v="4300000"/>
    <s v="2016-09-20"/>
    <n v="2016"/>
    <s v="2019-08-31"/>
    <n v="2019"/>
    <s v="PAMELA WINER GOLDBERG; RACHAEL FLEURENCE; WILLIAM MURRAY"/>
    <s v="MEDICAL DEVICE INNOVATION CONSORTIUM"/>
    <m/>
    <m/>
    <m/>
    <x v="3"/>
    <s v="http://projectreporter.nih.gov/project_info_description.cfm?aid=9355115"/>
    <s v="https://app.dimensions.ai/details/grant/grant.6443860"/>
    <s v="0806 Information Systems; 08 Information and Computing Sciences"/>
  </r>
  <r>
    <n v="44"/>
    <s v="grant.3796650"/>
    <s v="317705"/>
    <s v="Technology Enhanced Creative Learning in the field of Citizen Cyberscience"/>
    <s v="Technology Enhanced Creative Learning in the field of Citizen Cyberscience"/>
    <s v="Citizen Cyberlab will research and evaluate on-line collaborative environments and software tools that stimulate creative learning in the context of Citizen Cyberscience. Beyond helping scientists execute laborious tasks, Citizen Cyberscience projects ena"/>
    <s v="Citizen Cyberlab will research and evaluate on-line collaborative environments and software tools that stimulate creative learning in the context of Citizen Cyberscience. Beyond helping scientists execute laborious tasks, Citizen Cyberscience projects ena"/>
    <n v="3400000"/>
    <s v="EUR"/>
    <n v="4287663"/>
    <s v="2012-10-01"/>
    <n v="2012"/>
    <s v="2015-11-30"/>
    <n v="2015"/>
    <m/>
    <s v="Paris Descartes University"/>
    <s v="Paris Descartes University; United Nations Institute for Training and Research; Imperial College London; University of Geneva; European Organization for Nuclear Research; University College London"/>
    <s v="grid.10992.33; grid.470648.9; grid.7445.2; grid.8591.5; grid.9132.9; grid.83440.3b"/>
    <s v="France; Switzerland; United Kingdom; Switzerland; Switzerland; United Kingdom"/>
    <x v="1"/>
    <s v="http://cordis.europa.eu/project/rcn/106216_en.html"/>
    <s v="https://app.dimensions.ai/details/grant/grant.3796650"/>
    <s v="0806 Information Systems; 08 Information and Computing Sciences"/>
  </r>
  <r>
    <n v="44"/>
    <s v="grant.7820035"/>
    <s v="813170"/>
    <s v="Advanced Visual and Geometric Computing for 3D Capture, Display, and Fabrication"/>
    <s v="Advanced Visual and Geometric Computing for 3D Capture, Display, and Fabrication"/>
    <s v="The project will create a leading European-wide doctoral Collegium for research in Advanced Visual and Geometric Computing for 3D Capture, Display, and Fabrication (EVOCATION). The Collegium will train the next generation of creative, entrepreneurial and "/>
    <s v="The project will create a leading European-wide doctoral Collegium for research in Advanced Visual and Geometric Computing for 3D Capture, Display, and Fabrication (EVOCATION). The Collegium will train the next generation of creative, entrepreneurial and "/>
    <n v="3639335"/>
    <s v="EUR"/>
    <n v="4080228"/>
    <s v="2018-10-01"/>
    <n v="2018"/>
    <s v="2022-09-30"/>
    <n v="2022"/>
    <s v="Iason Manolas; Danwu Chen; Mary Guindy; Yuetong Li; Adam Celarek; Somnath Dutta; Joao Afonso Liborio Cardoso; Lizeth Joseline Fuentes Perez; Luciano Arnaldo Romero Calla"/>
    <s v="University of Rostock"/>
    <s v="University of Rostock; University of Zurich; TU Wien; Fraunhofer Society; Center for Advanced Studies Research and Development in Sardinia; Holografika (Hungary); University of Cagliari; University of Pisa; Pázmány Péter Catholic University; National Rese"/>
    <s v="grid.10493.3f; grid.7400.3; grid.5329.d; grid.4561.6; grid.426317.5; grid.424720.7; grid.7763.5; grid.5395.a; grid.425397.e; grid.5326.2; grid.6546.1"/>
    <s v="Germany; Switzerland; Austria; Germany; Italy; Hungary; Italy; Italy; Hungary; Italy; Germany"/>
    <x v="1"/>
    <s v="http://cordis.europa.eu/project/rcn/218400_en.html"/>
    <s v="https://app.dimensions.ai/details/grant/grant.7820035"/>
    <s v="0801 Artificial Intelligence and Image Processing; 08 Information and Computing Sciences"/>
  </r>
  <r>
    <n v="50"/>
    <s v="grant.2691314"/>
    <s v="U01HG006537"/>
    <s v="ODF: Support infrastructure for NextGen sequence storage analysis and mgt"/>
    <s v="ODF: Support infrastructure for NextGen sequence storage analysis and mgt"/>
    <s v="DESCRIPTION (provided by applicant): The Open Science Data Framework (OSDF) will provide the architecture and software necessary for conducting bioinformatics analyses in a federated cloud-enabled data and computational environment. The OSDF consists of a"/>
    <s v="DESCRIPTION (provided by applicant): The Open Science Data Framework (OSDF) will provide the architecture and software necessary for conducting bioinformatics analyses in a federated cloud-enabled data and computational environment. The OSDF consists of a"/>
    <n v="4065141"/>
    <s v="USD"/>
    <n v="4065141"/>
    <s v="2012-05-15"/>
    <n v="2012"/>
    <s v="2017-08-31"/>
    <n v="2017"/>
    <s v="OWEN R WHITE; OWEN WHITE"/>
    <s v="University of Maryland, Baltimore"/>
    <s v="University of Maryland, Baltimore"/>
    <s v="grid.411024.2"/>
    <s v="United States"/>
    <x v="17"/>
    <s v="http://projectreporter.nih.gov/project_info_description.cfm?aid=9270754"/>
    <s v="https://app.dimensions.ai/details/grant/grant.2691314"/>
    <s v="08 Information and Computing Sciences; 08 Information and Computing Sciences; 06 Biological Sciences; 08 Information and Computing Sciences; 0801 Artificial Intelligence and Image Processing; 0803 Computer Software; 0604 Genetics; 0806 Information Systems"/>
  </r>
  <r>
    <n v="22"/>
    <s v="grant.7565682"/>
    <s v="C05X0410"/>
    <s v="Antarctic drilling (ANDRILL) programme"/>
    <s v="Antarctic drilling (ANDRILL) programme"/>
    <s v="The FRST ANDRILL Programme helps support New Zealand's research involvement in the international (NZ US Italy &amp; Germany) ANDRILL initiative that aims to provide new knowledge of past Antarctic ice sheet behaviour and the climate system in the South West P"/>
    <s v="The FRST ANDRILL Programme helps support New Zealand's research involvement in the international (NZ US Italy &amp; Germany) ANDRILL initiative that aims to provide new knowledge of past Antarctic ice sheet behaviour and the climate system in the South West P"/>
    <n v="5915209"/>
    <s v="NZD"/>
    <n v="4057416"/>
    <s v="2004-07-01"/>
    <n v="2004"/>
    <s v="2010-09-30"/>
    <n v="2010"/>
    <m/>
    <s v="Institute of Geological &amp; Nuclear Sciences Limited - Trading as GNS Science"/>
    <m/>
    <m/>
    <m/>
    <x v="18"/>
    <m/>
    <s v="https://app.dimensions.ai/details/grant/grant.7565682"/>
    <s v="0403 Geology; 0406 Physical Geography and Environmental Geoscience; 0405 Oceanography; 04 Earth Sciences; 04 Earth Sciences; 04 Earth Sciences"/>
  </r>
  <r>
    <n v="38"/>
    <s v="grant.5541962"/>
    <s v="1640834"/>
    <s v="CIF21 DIBBs: EI: Virtual Data Collaboratory: A Regional Cyberinfrastructure for Collaborative Data Intensive Science"/>
    <s v="CIF21 DIBBs: EI: Virtual Data Collaboratory: A Regional Cyberinfrastructure for Collaborative Data Intensive Science"/>
    <s v="This project develops a virtual data collaboratory that can be accessed by researchers, educators, and entrepreneurs across institutional and geographic boundaries, fostering community engagement and accelerating interdisciplinary research. A federated da"/>
    <s v="This project develops a virtual data collaboratory that can be accessed by researchers, educators, and entrepreneurs across institutional and geographic boundaries, fostering community engagement and accelerating interdisciplinary research. A federated da"/>
    <n v="4000000"/>
    <s v="USD"/>
    <n v="4000000"/>
    <s v="2016-09-01"/>
    <n v="2016"/>
    <s v="2020-08-31"/>
    <n v="2020"/>
    <s v="Ivan Rodero; Manish Parashar; Vasant Honavar; Jenni Evans; Grace Agnew; James von Oehsen"/>
    <s v="Rutgers, The State University of New Jersey"/>
    <s v="Rutgers, The State University of New Jersey"/>
    <s v="grid.430387.b"/>
    <s v="United States"/>
    <x v="0"/>
    <s v="http://www.nsf.gov/awardsearch/showAward?AWD_ID=1640834&amp;HistoricalAwards=false"/>
    <s v="https://app.dimensions.ai/details/grant/grant.5541962"/>
    <s v="0806 Information Systems; 08 Information and Computing Sciences"/>
  </r>
  <r>
    <n v="44"/>
    <s v="grant.7506247"/>
    <s v="777388"/>
    <s v="The European plug-in to the global Research Data Alliance"/>
    <s v="The European plug-in to the global Research Data Alliance"/>
    <s v="RDA Europe 4.0 addresses the INFRASUPP-02-2017 call targeting the area “European support to the Research Data Alliance, RDA” designing Europe’s contribution to implementation of an effective governance model and strategy in RDA global, while ensuring that"/>
    <s v="RDA Europe 4.0 addresses the INFRASUPP-02-2017 call targeting the area “European support to the Research Data Alliance, RDA” designing Europe’s contribution to implementation of an effective governance model and strategy in RDA global, while ensuring that"/>
    <n v="3500000"/>
    <s v="EUR"/>
    <n v="3994813"/>
    <s v="2018-03-01"/>
    <n v="2018"/>
    <s v="2020-05-31"/>
    <n v="2020"/>
    <m/>
    <s v="Trust IT Services"/>
    <s v="Trust IT Services; University of Göttingen; Royal Irish Academy; University of Edinburgh"/>
    <s v="grid.426370.4; grid.7450.6; grid.454046.7; grid.4305.2"/>
    <s v="United Kingdom; Germany; Ireland; United Kingdom"/>
    <x v="1"/>
    <s v="http://cordis.europa.eu/project/rcn/212944_en.html"/>
    <s v="https://app.dimensions.ai/details/grant/grant.7506247"/>
    <s v="0806 Information Systems; 08 Information and Computing Sciences"/>
  </r>
  <r>
    <n v="44"/>
    <s v="grant.8587190"/>
    <s v="859853"/>
    <s v="DNA helicases in genome maintenance: from molecular and cellular mechanisms to specific inhibitors as potential drugs"/>
    <s v="DNA helicases in genome maintenance: from molecular and cellular mechanisms to specific inhibitors as potential drugs"/>
    <s v="Helicases are ubiquitous enzymes, found in viruses, Bacteria, Archaea and eukaryotic cells. They act as motor proteins to separate or remodel DNA or RNA duplexes, using ATP as an energy source. Helicases play a key role in a variety of cellular processes,"/>
    <s v="Helicases are ubiquitous enzymes, found in viruses, Bacteria, Archaea and eukaryotic cells. They act as motor proteins to separate or remodel DNA or RNA duplexes, using ATP as an energy source. Helicases play a key role in a variety of cellular processes,"/>
    <n v="3508622"/>
    <s v="EUR"/>
    <n v="3917668"/>
    <s v="2019-10-01"/>
    <n v="2019"/>
    <s v="2023-09-30"/>
    <n v="2023"/>
    <m/>
    <s v="National Research Council"/>
    <s v="National Research Council; University of Sheffield; VU Amsterdam; University of Copenhagen; Elettra Sincrotrone Trieste; Lead Discovery Center (Germany); Essen University Hospital"/>
    <s v="grid.5326.2; grid.11835.3e; grid.12380.38; grid.5254.6; grid.5942.a; grid.505582.f; grid.410718.b"/>
    <s v="Italy; United Kingdom; Netherlands; Denmark; Italy; Germany; Germany"/>
    <x v="1"/>
    <s v="http://cordis.europa.eu/project/rcn/224674_en.html"/>
    <s v="https://app.dimensions.ai/details/grant/grant.8587190"/>
    <s v="0604 Genetics; 0601 Biochemistry and Cell Biology; 06 Biological Sciences; 06 Biological Sciences"/>
  </r>
  <r>
    <n v="44"/>
    <s v="grant.3941465"/>
    <s v="654039"/>
    <s v="THOR – Technical and Human Infrastructure for Open Research"/>
    <s v="THOR – Technical and Human Infrastructure for Open Research"/>
    <s v="Five years ago, a global infrastructure to uniquely attribute to researchers their scientific artefacts (articles, data, software…) appeared technically and socially infeasible. Since then, DataCite has minted over 3.5m unique identifiers for data. ORCID "/>
    <s v="Five years ago, a global infrastructure to uniquely attribute to researchers their scientific artefacts (articles, data, software…) appeared technically and socially infeasible. Since then, DataCite has minted over 3.5m unique identifiers for data. ORCID "/>
    <n v="3456250"/>
    <s v="EUR"/>
    <n v="3853070"/>
    <s v="2015-06-01"/>
    <n v="2015"/>
    <s v="2017-11-30"/>
    <n v="2017"/>
    <m/>
    <s v="British Library"/>
    <s v="British Library; European Molecular Biology Laboratory; University of North Carolina at Chapel Hill; University of Bremen; Monash University; European Organization for Nuclear Research; Public Library of Science"/>
    <s v="grid.36212.34; grid.4709.a; grid.10698.36; grid.7704.4; grid.1002.3; grid.9132.9; grid.431302.7"/>
    <s v="United Kingdom; Germany; United States; Germany; Australia; Switzerland; United States"/>
    <x v="1"/>
    <s v="http://cordis.europa.eu/project/rcn/194927_en.html"/>
    <s v="https://app.dimensions.ai/details/grant/grant.3941465"/>
    <s v="0806 Information Systems; 08 Information and Computing Sciences"/>
  </r>
  <r>
    <n v="44"/>
    <s v="grant.6814424"/>
    <s v="741477"/>
    <s v="Fostering Improved Training Tools For Responsible Research and Innovation"/>
    <s v="Fostering Improved Training Tools For Responsible Research and Innovation"/>
    <s v="FIT4RRI moves from the assumption that there is a serious gap between the potential role Responsible Research and innovation (RRI) and Open Science (OS) could play in helping Research Funding and Performing Organisations (RFPOs) to manage the rapid transf"/>
    <s v="FIT4RRI moves from the assumption that there is a serious gap between the potential role Responsible Research and innovation (RRI) and Open Science (OS) could play in helping Research Funding and Performing Organisations (RFPOs) to manage the rapid transf"/>
    <n v="3248234"/>
    <s v="EUR"/>
    <n v="3706263"/>
    <s v="2017-05-01"/>
    <n v="2017"/>
    <s v="2020-04-30"/>
    <n v="2020"/>
    <m/>
    <s v="Sapienza University of Rome"/>
    <s v="Sapienza University of Rome; University of Göttingen; University of Minho; South East European Research Centre; University of Helsinki; Maastricht University; Sparks &amp; Co (France); University of Liverpool; Instituto de Soldadura e Qualidade; Ciência Viva;"/>
    <s v="grid.7841.a; grid.7450.6; grid.10328.38; grid.425584.a; grid.7737.4; grid.5012.6; grid.431649.d; grid.10025.36; grid.12370.37; grid.420768.f; grid.10837.3d; grid.5947.f"/>
    <s v="Italy; Germany; Portugal; Greece; Finland; Netherlands; France; United Kingdom; Portugal; Portugal; United Kingdom; Norway"/>
    <x v="1"/>
    <s v="http://cordis.europa.eu/project/rcn/210051_en.html"/>
    <s v="https://app.dimensions.ai/details/grant/grant.6814424"/>
    <s v="1503 Business and Management; 15 Commerce, Management, Tourism and Services"/>
  </r>
  <r>
    <n v="25"/>
    <s v="grant.7132708"/>
    <s v="W81XWH-15-1-0232"/>
    <s v="Reference Models for Multi-Layer Tissue Structures."/>
    <s v="Reference Models for Multi-Layer Tissue Structures."/>
    <s v="TECHNICAL ABSTRACT_x000a__x000a_Background:  Multi-layer tissue structures of musculoskeletal extremities are natural protective barriers, which are commonly exposed to injury during combat.  High fidelity computational models, when and if available, can provide a fr"/>
    <s v="TECHNICAL ABSTRACT_x000a__x000a_Background:  Multi-layer tissue structures of musculoskeletal extremities are natural protective barriers, which are commonly exposed to injury during combat.  High fidelity computational models, when and if available, can provide a fr"/>
    <n v="3588196"/>
    <s v="USD"/>
    <n v="3588196"/>
    <s v="2013-10-01"/>
    <n v="2013"/>
    <s v="2014-09-01"/>
    <n v="2014"/>
    <s v="Ahmet Erdemir"/>
    <s v="Cleveland Clinic"/>
    <s v="Cleveland Clinic"/>
    <s v="grid.239578.2"/>
    <s v="United States"/>
    <x v="19"/>
    <m/>
    <s v="https://app.dimensions.ai/details/grant/grant.7132708"/>
    <s v="0801 Artificial Intelligence and Image Processing; 0903 Biomedical Engineering; 08 Information and Computing Sciences; 09 Engineering"/>
  </r>
  <r>
    <n v="62"/>
    <s v="grant.6814613"/>
    <s v="741527"/>
    <s v="Open Responsible research and Innovation to further Outstanding kNowledge."/>
    <s v="Open Responsible research and Innovation to further Outstanding kNowledge."/>
    <s v="The ORION project focuses on triggering evidence-based institutional, cultural and behavioural changes in Research Funding and Performing Organizations (RFPOs), targeting researchers, management staff and high-level leadership. Our long term vision is to "/>
    <s v="The ORION project focuses on triggering evidence-based institutional, cultural and behavioural changes in Research Funding and Performing Organizations (RFPOs), targeting researchers, management staff and high-level leadership. Our long term vision is to "/>
    <n v="3157301"/>
    <s v="EUR"/>
    <n v="3583089"/>
    <s v="2017-05-01"/>
    <n v="2017"/>
    <s v="2021-04-30"/>
    <n v="2021"/>
    <m/>
    <s v="Centre for Genomic Regulation"/>
    <s v="Centre for Genomic Regulation; Masaryk University; Institute of Health Carlos III; Max Delbrück Center for Molecular Medicine; Babraham Institute; Autonomous University of Barcelona; Public and Science"/>
    <s v="grid.11478.3b; grid.10267.32; grid.413448.e; grid.419491.0; grid.418195.0; grid.7080.f; grid.452031.1"/>
    <s v="Spain; Czechia; Spain; Germany; United Kingdom; Spain; Sweden"/>
    <x v="1"/>
    <s v="http://cordis.europa.eu/project/rcn/210249_en.html"/>
    <s v="https://app.dimensions.ai/details/grant/grant.6814613"/>
    <s v="1503 Business and Management; 15 Commerce, Management, Tourism and Services"/>
  </r>
  <r>
    <n v="50"/>
    <s v="grant.7506245"/>
    <s v="777367"/>
    <s v="eXtreme DataCloud"/>
    <s v="eXtreme DataCloud"/>
    <s v="The eXtreme DataCloud (XDC) project will develop scalable technologies for federating storage resources and managing data in highly distributed computing environments. The services provided will be capable of operating at the unprecedented scale required "/>
    <s v="The eXtreme DataCloud (XDC) project will develop scalable technologies for federating storage resources and managing data in highly distributed computing environments. The services provided will be capable of operating at the unprecedented scale required "/>
    <n v="3077000"/>
    <s v="EUR"/>
    <n v="3528640"/>
    <s v="2017-11-01"/>
    <n v="2017"/>
    <s v="2020-01-31"/>
    <n v="2020"/>
    <m/>
    <s v="National Laboratory of Frascati"/>
    <s v="National Laboratory of Frascati; European Clinical Research Infrastructure Network; AGH University of Science and Technology; French National Centre for Scientific Research; DESY; European Grid Infrastructure Foundation; European Organization for Nuclear "/>
    <s v="grid.463190.9; grid.500100.4; grid.9922.0; grid.4444.0; grid.7683.a; grid.426566.5; grid.9132.9; grid.7821.c"/>
    <s v="Italy; France; Poland; France; Germany; Netherlands; Switzerland; Spain"/>
    <x v="1"/>
    <s v="http://cordis.europa.eu/project/rcn/212942_en.html"/>
    <s v="https://app.dimensions.ai/details/grant/grant.7506245"/>
    <s v="0803 Computer Software; 0806 Information Systems; 08 Information and Computing Sciences; 08 Information and Computing Sciences"/>
  </r>
  <r>
    <n v="62"/>
    <s v="grant.6814428"/>
    <s v="741677"/>
    <s v="Ingenious Science shops to promote Participatory Innovation, Research and Equity in Science."/>
    <s v="Ingenious Science shops to promote Participatory Innovation, Research and Equity in Science."/>
    <s v="InSPIRES brings together practitioners and experts from across and beyond Europe to co-design, jointly pilot, implement and roll out innovative models for Science Shops (SS). The InSPIRES models integrate Responsible Research and Innovation, Open Science "/>
    <s v="InSPIRES brings together practitioners and experts from across and beyond Europe to co-design, jointly pilot, implement and roll out innovative models for Science Shops (SS). The InSPIRES models integrate Responsible Research and Innovation, Open Science "/>
    <n v="2995606"/>
    <s v="EUR"/>
    <n v="3400264"/>
    <s v="2017-04-01"/>
    <n v="2017"/>
    <s v="2021-03-31"/>
    <n v="2021"/>
    <m/>
    <s v="Barcelona Institute for Global Health"/>
    <s v="Barcelona Institute for Global Health; VU Amsterdam; University of Lyon System; Institut Pasteur de Tunis; IrsiCaixa; University of Florence; Essrg (Hungary)"/>
    <s v="grid.434607.2; grid.12380.38; grid.25697.3f; grid.418517.e; grid.424767.4; grid.8404.8; grid.434262.5"/>
    <s v="Spain; Netherlands; France; Tunisia; Spain; Italy; Hungary"/>
    <x v="1"/>
    <s v="http://cordis.europa.eu/project/rcn/210055_en.html"/>
    <s v="https://app.dimensions.ai/details/grant/grant.6814428"/>
    <s v="1608 Sociology; 1605 Policy and Administration; 16 Studies in Human Society; 16 Studies in Human Society"/>
  </r>
  <r>
    <n v="44"/>
    <s v="grant.7819776"/>
    <s v="788361"/>
    <s v="WEB OF INNOVATION AND VALUE CHAINS OF ADDITIVE MANUFACTURING UNDER CONSIDERATION OF RRI"/>
    <s v="WEB OF INNOVATION AND VALUE CHAINS OF ADDITIVE MANUFACTURING UNDER CONSIDERATION OF RRI"/>
    <s v="Additive manufacturing (AM) is a key enabling technology in high value manufacturing. The global AM market is on the rise and in 2016 the industry was valued at $6 billion with 93% being attributed to industrial applications._x000a_Evolving novel innovation net"/>
    <s v="Additive manufacturing (AM) is a key enabling technology in high value manufacturing. The global AM market is on the rise and in 2016 the industry was valued at $6 billion with 93% being attributed to industrial applications._x000a_Evolving novel innovation net"/>
    <n v="2995565"/>
    <s v="EUR"/>
    <n v="3389818"/>
    <s v="2018-05-01"/>
    <n v="2018"/>
    <s v="2021-04-30"/>
    <n v="2021"/>
    <m/>
    <s v="University of Leoben"/>
    <s v="University of Leoben; Austrian Institute of Technology; DeskArtes Oy (Finland); Centro Ricerche FIAT; Tampere University; Tecnalia; Grado Zero Espace (Italy); Lancaster University; Nord University; Delft University of Technology"/>
    <s v="grid.181790.6; grid.4332.6; grid.424121.0; grid.6276.5; grid.502801.e; grid.13753.33; grid.424525.0; grid.9835.7; grid.465487.c; grid.5292.c"/>
    <s v="Austria; Austria; Finland; Italy; Finland; Spain; Italy; United Kingdom; Norway; Netherlands"/>
    <x v="1"/>
    <s v="http://cordis.europa.eu/project/rcn/218137_en.html"/>
    <s v="https://app.dimensions.ai/details/grant/grant.7819776"/>
    <s v="0806 Information Systems; 1503 Business and Management; 08 Information and Computing Sciences; 15 Commerce, Management, Tourism and Services"/>
  </r>
  <r>
    <n v="99"/>
    <s v="grant.7613105"/>
    <s v="787289"/>
    <s v="Fostering a Next Generation of European Photovoltaic Society through Open Science"/>
    <s v="Fostering a Next Generation of European Photovoltaic Society through Open Science"/>
    <s v="GRECO proposal faces the specific challenge of putting Open Science into action in a research project concerning Photovoltaic (PV) Energy Research.  Photovoltaics is a realistic R&amp;D area in which to set up and operationalize an Open Science demonstrator. "/>
    <s v="GRECO proposal faces the specific challenge of putting Open Science into action in a research project concerning Photovoltaic (PV) Energy Research.  Photovoltaics is a realistic R&amp;D area in which to set up and operationalize an Open Science demonstrator. "/>
    <n v="2973220"/>
    <s v="EUR"/>
    <n v="3359178"/>
    <s v="2018-06-01"/>
    <n v="2018"/>
    <s v="2021-05-31"/>
    <n v="2021"/>
    <m/>
    <s v="Technical University of Madrid"/>
    <s v="Technical University of Madrid; Pompeu Fabra University; Central Laboratory of Solar Energy and New Energy Sources; University of Évora; Consejería de Medio Ambiente y Ordenación del Territorio; Reiner Lemoine Institute; Helmholtz-Zentrum Berlin; European"/>
    <s v="grid.5690.a; grid.5612.0; grid.447713.2; grid.8389.a; grid.450636.2; grid.506512.5; grid.424048.e; grid.493265.f; grid.11899.38"/>
    <s v="Spain; Spain; Bulgaria; Portugal; Spain; Germany; Germany; Germany; Brazil"/>
    <x v="1"/>
    <s v="http://cordis.europa.eu/project/rcn/216166_en.html"/>
    <s v="https://app.dimensions.ai/details/grant/grant.7613105"/>
    <s v="1608 Sociology; 16 Studies in Human Society"/>
  </r>
  <r>
    <n v="127"/>
    <s v="grant.8716855"/>
    <s v="16KIS1082K"/>
    <s v="Verbundprojekt: Quantentechnologien für sichere Netzwerke und Kommunikation -QuNET-, Teilvorhaben: Infrastruktur, Technologie und Demonstration von freistrahl- und faserbasierter Quantenschlüsselverteilung mit Fokus auf Fasernetze und mobiler Open Science"/>
    <s v="Collaborative project: quantum technologies for secure networks and communication -QuNET-, sub-project: infrastructure, technology and demonstration of free-beam and fiber-based quantum key distribution with a focus on fiber networks and mobile open scien"/>
    <m/>
    <m/>
    <n v="2989523"/>
    <s v="EUR"/>
    <n v="3344168"/>
    <s v="2019-10-01"/>
    <n v="2019"/>
    <s v="2020-01-31"/>
    <n v="2020"/>
    <m/>
    <s v="Fraunhofer Institute for Applied Optics and Precision Engineering"/>
    <s v="Fraunhofer Institute for Applied Optics and Precision Engineering"/>
    <s v="grid.418007.a"/>
    <s v="Germany"/>
    <x v="20"/>
    <s v="https://foerderportal.bund.de/foekat/jsp/SucheAction.do?actionMode=view&amp;fkz=16KIS1082K"/>
    <s v="https://app.dimensions.ai/details/grant/grant.8716855"/>
    <m/>
  </r>
  <r>
    <n v="38"/>
    <s v="grant.8554284"/>
    <s v="RF1DA048790"/>
    <s v="A Functional and Selective Toolkit for Choroid Plexus Networks"/>
    <s v="A Functional and Selective Toolkit for Choroid Plexus Networks"/>
    <s v="PROJECT SUMMARY The choroid plexus (ChP) is a vital tissue located in each ventricle in the brain. The ChP is composed of two parallel sheets of epithelial cells with an intervening network of primarily non-neural cell types and vasculature. The ChP (1) p"/>
    <s v="PROJECT SUMMARY The choroid plexus (ChP) is a vital tissue located in each ventricle in the brain. The ChP is composed of two parallel sheets of epithelial cells with an intervening network of primarily non-neural cell types and vasculature. The ChP (1) p"/>
    <n v="3342269"/>
    <s v="USD"/>
    <n v="3342269"/>
    <s v="2019-08-01"/>
    <n v="2019"/>
    <s v="2022-07-31"/>
    <n v="2022"/>
    <s v="MARIA LEHTINEN; CHRISTOPHER I MOORE"/>
    <s v="Boston Children's Hospital"/>
    <s v="Boston Children's Hospital"/>
    <s v="grid.2515.3"/>
    <s v="United States"/>
    <x v="21"/>
    <s v="http://projectreporter.nih.gov/project_info_description.cfm?aid=9798116"/>
    <s v="https://app.dimensions.ai/details/grant/grant.8554284"/>
    <s v="11 Medical and Health Sciences; 1109 Neurosciences"/>
  </r>
  <r>
    <n v="38"/>
    <s v="grant.3114157"/>
    <s v="1010674"/>
    <s v="Collaborative Research: Cyberinfrastructure-enabled Computational Nanoscience for Energy Technologies"/>
    <s v="Collaborative Research: Cyberinfrastructure-enabled Computational Nanoscience for Energy Technologies"/>
    <s v="Proposal Number: EPS -1010674 Institution: University of Nebraska Linked to: EPS-1010094 Institution: University of Puerto Rico Proposal Title: Collaborative Research: Cyberinfrastructure-enabled Computational Nanoscience for Energy Technologies This EPSC"/>
    <s v="Proposal Number: EPS -1010674 Institution: University of Nebraska Linked to: EPS-1010094 Institution: University of Puerto Rico Proposal Title: Collaborative Research: Cyberinfrastructure-enabled Computational Nanoscience for Energy Technologies This EPSC"/>
    <n v="3302201"/>
    <s v="USD"/>
    <n v="3302201"/>
    <s v="2010-10-01"/>
    <n v="2010"/>
    <s v="2013-09-30"/>
    <n v="2013"/>
    <s v="F Choobineh; David Swanson; Evgeny Tsymbal"/>
    <s v="University of Nebraska–Lincoln"/>
    <s v="University of Nebraska–Lincoln"/>
    <s v="grid.24434.35"/>
    <s v="United States"/>
    <x v="6"/>
    <s v="http://www.nsf.gov/awardsearch/showAward?AWD_ID=1010674&amp;HistoricalAwards=false"/>
    <s v="https://app.dimensions.ai/details/grant/grant.3114157"/>
    <s v="0306 Physical Chemistry (incl. Structural); 0307 Theoretical and Computational Chemistry; 03 Chemical Sciences; 03 Chemical Sciences"/>
  </r>
  <r>
    <n v="50"/>
    <s v="grant.4108506"/>
    <s v="1502208"/>
    <s v="US CLIVAR Project Office"/>
    <s v="US CLIVAR Project Office"/>
    <s v="This award supports the US CLIVAR Project Office (USCPO) for the next five years. US CLIVAR (ClImate VARiability and predictability) is a long-term research program which seeks to * Understand the role of the oceans in observed climate variability on diff"/>
    <s v="This award supports the US CLIVAR Project Office (USCPO) for the next five years. US CLIVAR (ClImate VARiability and predictability) is a long-term research program which seeks to * Understand the role of the oceans in observed climate variability on diff"/>
    <n v="3158507"/>
    <s v="USD"/>
    <n v="3158507"/>
    <s v="2015-06-15"/>
    <n v="2015"/>
    <s v="2020-05-31"/>
    <n v="2020"/>
    <s v="Karyn Sawyer; Hanne Mauriello; Michael Patterson"/>
    <s v="University Corporation for Atmospheric Research"/>
    <s v="University Corporation for Atmospheric Research"/>
    <s v="grid.413455.2"/>
    <s v="United States"/>
    <x v="12"/>
    <s v="http://www.nsf.gov/awardsearch/showAward?AWD_ID=1502208&amp;HistoricalAwards=false"/>
    <s v="https://app.dimensions.ai/details/grant/grant.4108506"/>
    <s v="04 Earth Sciences; 0401 Atmospheric Sciences"/>
  </r>
  <r>
    <n v="44"/>
    <s v="grant.3094553"/>
    <s v="0839981"/>
    <s v="Scientific integration and coordination activities of DIVERSITAS, the global change programme dedicated to Biodiversity science"/>
    <s v="Scientific integration and coordination activities of DIVERSITAS, the global change programme dedicated to Biodiversity science"/>
    <s v="Diversitas will focus on synthesis, integration, and global-scale issues of environmental science. The program will emphasize the planning and implementation of the global biodiversity information network (GEO BON) that is expected to provide sound scient"/>
    <s v="Diversitas will focus on synthesis, integration, and global-scale issues of environmental science. The program will emphasize the planning and implementation of the global biodiversity information network (GEO BON) that is expected to provide sound scient"/>
    <n v="3126215"/>
    <s v="USD"/>
    <n v="3126215"/>
    <s v="2009-10-01"/>
    <n v="2009"/>
    <s v="2016-09-30"/>
    <n v="2016"/>
    <s v="Deliang Chen; Anne Larigauderie"/>
    <s v="International Council of Scientific Unions"/>
    <m/>
    <m/>
    <m/>
    <x v="12"/>
    <s v="http://www.nsf.gov/awardsearch/showAward?AWD_ID=0839981&amp;HistoricalAwards=false"/>
    <s v="https://app.dimensions.ai/details/grant/grant.3094553"/>
    <s v="05 Environmental Sciences; 05 Environmental Sciences; 0501 Ecological Applications; 0502 Environmental Science and Management"/>
  </r>
  <r>
    <n v="31"/>
    <s v="grant.4243076"/>
    <s v="R01AG047596"/>
    <s v="Mapping interindividual variation in the aging connectome"/>
    <s v="Mapping interindividual variation in the aging connectome"/>
    <s v="DESCRIPTION (provided by applicant): Recent decades have witnessed landmark advances in mapping neurocognitive decline in the elderly, as well as discerning its determinants. Central to this success is the emergence of magnetic resonance imaging (MRI)- ba"/>
    <s v="DESCRIPTION (provided by applicant): Recent decades have witnessed landmark advances in mapping neurocognitive decline in the elderly, as well as discerning its determinants. Central to this success is the emergence of magnetic resonance imaging (MRI)- ba"/>
    <n v="3101528"/>
    <s v="USD"/>
    <n v="3101528"/>
    <s v="2015-09-01"/>
    <n v="2015"/>
    <s v="2020-05-31"/>
    <n v="2020"/>
    <s v="STAN COLCOMBE; MICHAEL PETER MILHAM"/>
    <s v="Nathan Kline Institute for Psychiatric Research"/>
    <s v="Nathan Kline Institute for Psychiatric Research"/>
    <s v="grid.250263.0"/>
    <s v="United States"/>
    <x v="7"/>
    <s v="http://projectreporter.nih.gov/project_info_description.cfm?aid=9719703"/>
    <s v="https://app.dimensions.ai/details/grant/grant.4243076"/>
    <s v="11 Medical and Health Sciences; 17 Psychology and Cognitive Sciences; 1109 Neurosciences; 1701 Psychology"/>
  </r>
  <r>
    <n v="62"/>
    <s v="grant.3982672"/>
    <s v="1450053"/>
    <s v="NRT-DESE: Environment and Society: Data Science for the 21st century (DS421)"/>
    <s v="NRT-DESE: Environment and Society: Data Science for the 21st century (DS421)"/>
    <s v="Global environmental change poses critical environmental and societal needs. This National Science Foundation Research Traineeship (NRT) award prepares master's and doctoral students at the University of California - Berkeley with tools to advance frontie"/>
    <s v="Global environmental change poses critical environmental and societal needs. This National Science Foundation Research Traineeship (NRT) award prepares master's and doctoral students at the University of California - Berkeley with tools to advance frontie"/>
    <n v="3040967"/>
    <s v="USD"/>
    <n v="3040967"/>
    <s v="2015-04-01"/>
    <n v="2015"/>
    <s v="2020-03-31"/>
    <n v="2020"/>
    <s v="Maximilian Auffhammer; David Ackerly; Philip Stark; N. Maggi Kelly"/>
    <s v="University of California, Berkeley"/>
    <s v="University of California, Berkeley"/>
    <s v="grid.47840.3f"/>
    <s v="United States"/>
    <x v="22"/>
    <s v="http://www.nsf.gov/awardsearch/showAward?AWD_ID=1450053&amp;HistoricalAwards=false"/>
    <s v="https://app.dimensions.ai/details/grant/grant.3982672"/>
    <s v="0502 Environmental Science and Management; 05 Environmental Sciences"/>
  </r>
  <r>
    <n v="38"/>
    <s v="grant.2521530"/>
    <s v="R01GM100039"/>
    <s v="The WikiPathways Project: At the Intersection of Big Data and Researcher Knowledge"/>
    <s v="The WikiPathways Project: At the Intersection of Big Data and Researcher Knowledge"/>
    <s v="PROJECT SUMMARY WikiPathways aims to capture the full diversity of biological pathway information as both human readable diagrams and computational models. Our pioneering approach, especially among biomedical databases, has been to dramatically decentrali"/>
    <s v="PROJECT SUMMARY WikiPathways aims to capture the full diversity of biological pathway information as both human readable diagrams and computational models. Our pioneering approach, especially among biomedical databases, has been to dramatically decentrali"/>
    <n v="3006457"/>
    <s v="USD"/>
    <n v="3006457"/>
    <s v="2012-09-01"/>
    <n v="2012"/>
    <s v="2021-04-30"/>
    <n v="2021"/>
    <s v="ALEXANDER R PICO"/>
    <s v="Gladstone Institutes"/>
    <s v="Gladstone Institutes"/>
    <s v="grid.249878.8"/>
    <s v="United States"/>
    <x v="23"/>
    <s v="http://projectreporter.nih.gov/project_info_description.cfm?aid=9690730"/>
    <s v="https://app.dimensions.ai/details/grant/grant.2521530"/>
    <s v="08 Information and Computing Sciences; 08 Information and Computing Sciences; 0801 Artificial Intelligence and Image Processing; 0806 Information Systems"/>
  </r>
  <r>
    <n v="44"/>
    <s v="grant.3118175"/>
    <s v="1032889"/>
    <s v="SDCI Sec Improvement: Enhancing Bro for Operational Network Security Monitoring in Scientific Environments"/>
    <s v="SDCI Sec Improvement: Enhancing Bro for Operational Network Security Monitoring in Scientific Environments"/>
    <s v="Over recent years, significant effort has gone into ensuring high availability and integrity of NSF-funded large-scale computational research cyberinfrastructure. This project targets the improvement of a particular security component that is widely used "/>
    <s v="Over recent years, significant effort has gone into ensuring high availability and integrity of NSF-funded large-scale computational research cyberinfrastructure. This project targets the improvement of a particular security component that is widely used "/>
    <n v="2995905"/>
    <s v="USD"/>
    <n v="2995905"/>
    <s v="2010-09-01"/>
    <n v="2010"/>
    <s v="2014-08-31"/>
    <n v="2014"/>
    <s v="Robin Sommer; Vern Paxson; Adam Slagell"/>
    <s v="International Computer Science Institute"/>
    <s v="International Computer Science Institute"/>
    <s v="grid.185107.a"/>
    <s v="United States"/>
    <x v="0"/>
    <s v="http://www.nsf.gov/awardsearch/showAward?AWD_ID=1032889&amp;HistoricalAwards=false"/>
    <s v="https://app.dimensions.ai/details/grant/grant.3118175"/>
    <s v="08 Information and Computing Sciences; 0801 Artificial Intelligence and Image Processing"/>
  </r>
  <r>
    <n v="35"/>
    <s v="grant.4312383"/>
    <s v="1450459"/>
    <s v="Collaborative Research: SS2-SSI: The Agave Platform: An Open Science-As-A-Service Cloud Platform for Reproducible Science"/>
    <s v="Collaborative Research: SS2-SSI: The Agave Platform: An Open Science-As-A-Service Cloud Platform for Reproducible Science"/>
    <s v="In today's data-driven research environment, the ability to easily and reliably access compute, storage, and derived data sources is as much a necessity as the algorithms used to make the actual discoveries. The earth is not shrinking, it is digitizing, a"/>
    <s v="In today's data-driven research environment, the ability to easily and reliably access compute, storage, and derived data sources is as much a necessity as the algorithms used to make the actual discoveries. The earth is not shrinking, it is digitizing, a"/>
    <n v="2979712"/>
    <s v="USD"/>
    <n v="2979712"/>
    <s v="2015-08-01"/>
    <n v="2015"/>
    <s v="2019-03-31"/>
    <n v="2019"/>
    <s v="Rion Dooley; John Fonner"/>
    <s v="The University of Texas at Austin"/>
    <s v="The University of Texas at Austin"/>
    <s v="grid.89336.37"/>
    <s v="United States"/>
    <x v="0"/>
    <s v="http://www.nsf.gov/awardsearch/showAward?AWD_ID=1450459&amp;HistoricalAwards=false"/>
    <s v="https://app.dimensions.ai/details/grant/grant.4312383"/>
    <s v="0801 Artificial Intelligence and Image Processing; 0803 Computer Software; 0806 Information Systems; 08 Information and Computing Sciences; 08 Information and Computing Sciences; 08 Information and Computing Sciences"/>
  </r>
  <r>
    <n v="53"/>
    <s v="grant.7909178"/>
    <s v="U24AG061340"/>
    <s v="AMP-AD Data Coordination Center"/>
    <s v="AMP-AD Data Coordination Center"/>
    <s v="Project Summary/Abstract Alzheimer?s Disease (AD) is a debilitating neurodegenerative disease affecting more than 5 million Americans. Despite significant investment in drug discovery and development, no therapeutic options yet exist that can prevent, slo"/>
    <s v="Project Summary/Abstract Alzheimer?s Disease (AD) is a debilitating neurodegenerative disease affecting more than 5 million Americans. Despite significant investment in drug discovery and development, no therapeutic options yet exist that can prevent, slo"/>
    <n v="2964607"/>
    <s v="USD"/>
    <n v="2964607"/>
    <s v="2018-09-30"/>
    <n v="2018"/>
    <s v="2023-08-31"/>
    <n v="2023"/>
    <s v="LARA M MANGRAVITE"/>
    <s v="Sage Bionetworks"/>
    <s v="Sage Bionetworks"/>
    <s v="grid.430406.5"/>
    <s v="United States"/>
    <x v="7"/>
    <s v="http://projectreporter.nih.gov/project_info_description.cfm?aid=9787272"/>
    <s v="https://app.dimensions.ai/details/grant/grant.7909178"/>
    <s v="06 Biological Sciences; 0601 Biochemistry and Cell Biology"/>
  </r>
  <r>
    <n v="44"/>
    <s v="grant.6624471"/>
    <s v="1659300"/>
    <s v="CC*Data: National Cyberinfrastructure for Scientific Data Analysis at Scale (SciDAS)"/>
    <s v="CC*Data: National Cyberinfrastructure for Scientific Data Analysis at Scale (SciDAS)"/>
    <s v="Scientific discovery is increasingly dependent on huge datasets that require computing at unprecedented scale. Laboratory computers and spreadsheets simply cannot handle the data flowing from modern measurement devices, such as DNA sequencers. Scientific "/>
    <s v="Scientific discovery is increasingly dependent on huge datasets that require computing at unprecedented scale. Laboratory computers and spreadsheets simply cannot handle the data flowing from modern measurement devices, such as DNA sequencers. Scientific "/>
    <n v="2952217"/>
    <s v="USD"/>
    <n v="2952217"/>
    <s v="2017-02-15"/>
    <n v="2017"/>
    <s v="2021-01-31"/>
    <n v="2021"/>
    <s v="FRANK FELTUS; Stephen Ficklin; Melissa Smith; Ray Idaszak; Steven Cox; Claris Castillo"/>
    <s v="Clemson University"/>
    <s v="Clemson University"/>
    <s v="grid.26090.3d"/>
    <s v="United States"/>
    <x v="0"/>
    <s v="http://www.nsf.gov/awardsearch/showAward?AWD_ID=1659300&amp;HistoricalAwards=false"/>
    <s v="https://app.dimensions.ai/details/grant/grant.6624471"/>
    <s v="0803 Computer Software; 0801 Artificial Intelligence and Image Processing; 0806 Information Systems; 08 Information and Computing Sciences; 08 Information and Computing Sciences; 08 Information and Computing Sciences"/>
  </r>
  <r>
    <n v="38"/>
    <s v="grant.3046747"/>
    <s v="0402845"/>
    <s v="Support for International Council for Science (ICSU) Environmental and Global Change Activities"/>
    <s v="Support for International Council for Science (ICSU) Environmental and Global Change Activities"/>
    <s v="ICSU will bring together international scientific communities to address pressing and intellectually challenging global topics, among which are the World Climate Research Program (WCRP); the biological diversity program, DIVERSITS; and the efforts of the "/>
    <s v="ICSU will bring together international scientific communities to address pressing and intellectually challenging global topics, among which are the World Climate Research Program (WCRP); the biological diversity program, DIVERSITS; and the efforts of the "/>
    <n v="2931000"/>
    <s v="USD"/>
    <n v="2931000"/>
    <s v="2004-09-01"/>
    <n v="2004"/>
    <s v="2009-02-28"/>
    <n v="2009"/>
    <s v="Thomas Rosswall"/>
    <s v="International Council of Scientific Unions"/>
    <m/>
    <m/>
    <m/>
    <x v="12"/>
    <s v="http://www.nsf.gov/awardsearch/showAward?AWD_ID=0402845&amp;HistoricalAwards=false"/>
    <s v="https://app.dimensions.ai/details/grant/grant.3046747"/>
    <s v="05 Environmental Sciences; 05 Environmental Sciences; 0501 Ecological Applications; 0502 Environmental Science and Management"/>
  </r>
  <r>
    <n v="31"/>
    <s v="grant.4320435"/>
    <s v="DE-FG02-08ER46547"/>
    <s v="IMAGING POINT DEFECTS, CLUSTERS, AND POPULATIONS WITH HIGH PRECISION STEM"/>
    <s v="IMAGING POINT DEFECTS, CLUSTERS, AND POPULATIONS WITH HIGH PRECISION STEM"/>
    <s v="Imaging Point Defects with 4D STEM _x000a_Paul M. Voyles and Dane Morgan _x000a_Department of Materials Science and Engineering, University of Wisconsin-Madison _x000a_Point defects and defect clusters control many of the electronic, optical, magnetic, and mechanical prope"/>
    <s v="Imaging Point Defects with 4D STEM _x000a_Paul M. Voyles and Dane Morgan _x000a_Department of Materials Science and Engineering, University of Wisconsin-Madison _x000a_Point defects and defect clusters control many of the electronic, optical, magnetic, and mechanical prope"/>
    <n v="2897867"/>
    <s v="USD"/>
    <n v="2897867"/>
    <s v="2018-05-01"/>
    <n v="2018"/>
    <s v="2021-04-30"/>
    <n v="2021"/>
    <s v="Paul Voyles"/>
    <s v="University of Wisconsin–Madison"/>
    <s v="University of Wisconsin–Madison"/>
    <s v="grid.14003.36"/>
    <s v="United States"/>
    <x v="24"/>
    <s v="https://pamspublic.science.energy.gov/WebPAMSExternal/Interface/Common/ViewPublicAbstract.aspx?rv=bec947be-3f8f-4277-9d1c-0c34fba05224&amp;rtc=24&amp;PRoleId=10"/>
    <s v="https://app.dimensions.ai/details/grant/grant.4320435"/>
    <s v="0299 Other Physical Sciences; 02 Physical Sciences"/>
  </r>
  <r>
    <n v="44"/>
    <s v="grant.7070063"/>
    <s v="770342"/>
    <s v="Using science for/in diplomacy for addressing global challenges"/>
    <s v="Using science for/in diplomacy for addressing global challenges"/>
    <s v="The challenges for EU foreign policy increase in complexity and urgency. Scientific knowledge and networks contribute to the solution of a number of these challenges. The prospects for these contributions are promising, not least in light of Europe’s scie"/>
    <s v="The challenges for EU foreign policy increase in complexity and urgency. Scientific knowledge and networks contribute to the solution of a number of these challenges. The prospects for these contributions are promising, not least in light of Europe’s scie"/>
    <n v="2499950"/>
    <s v="EUR"/>
    <n v="2846379"/>
    <s v="2018-01-01"/>
    <n v="2018"/>
    <s v="2020-12-31"/>
    <n v="2020"/>
    <m/>
    <s v="Centre for Social Innovation"/>
    <s v="Centre for Social Innovation; University of Sheffield; Fundación Española para la Ciencia y Tecnología; German Centre for Higher Education Research and Science Studies; United Nations Educational, Scientific and Cultural Organization; University of Twente"/>
    <s v="grid.15683.39; grid.11835.3e; grid.424798.4; grid.492169.1; grid.15819.34; grid.6214.1; grid.503422.2; grid.7551.6; grid.501600.2; grid.4491.8"/>
    <s v="Austria; United Kingdom; Spain; Germany; France; Netherlands; France; Germany; Austria; Czechia"/>
    <x v="1"/>
    <s v="http://cordis.europa.eu/project/rcn/211943_en.html"/>
    <s v="https://app.dimensions.ai/details/grant/grant.7070063"/>
    <s v="1606 Political Science; 16 Studies in Human Society"/>
  </r>
  <r>
    <n v="38"/>
    <s v="grant.3019259"/>
    <s v="0112185"/>
    <s v="Scientific Coordination and Integration Activities of the International Geosphere-Biosphere Programme"/>
    <s v="Scientific Coordination and Integration Activities of the International Geosphere-Biosphere Programme"/>
    <s v="The goal of the IGBP is to improve understanding of the interactive physical, chemical and biological processes that regulate the Earth system; the unique environment that it provides for life; the changes that are occurring in this system; and the manner"/>
    <s v="The goal of the IGBP is to improve understanding of the interactive physical, chemical and biological processes that regulate the Earth system; the unique environment that it provides for life; the changes that are occurring in this system; and the manner"/>
    <n v="2722000"/>
    <s v="USD"/>
    <n v="2722000"/>
    <s v="2001-07-15"/>
    <n v="2001"/>
    <s v="2006-03-31"/>
    <n v="2006"/>
    <s v="Sybil Seitzinger; Will Steffen"/>
    <s v="International Geosphere"/>
    <m/>
    <m/>
    <m/>
    <x v="12"/>
    <s v="http://www.nsf.gov/awardsearch/showAward?AWD_ID=0112185&amp;HistoricalAwards=false"/>
    <s v="https://app.dimensions.ai/details/grant/grant.3019259"/>
    <s v="04 Earth Sciences; 0403 Geology"/>
  </r>
  <r>
    <n v="31"/>
    <s v="grant.3496539"/>
    <s v="NE/L01033X/1"/>
    <s v="DEVELOPING A DROUGHT NARRATIVE RESOURCE IN A MULTI-STAKEHOLDER DECISION-MAKING UTILITY FOR DROUGHT RISK MANAGEMENT"/>
    <s v="DEVELOPING A DROUGHT NARRATIVE RESOURCE IN A MULTI-STAKEHOLDER DECISION-MAKING UTILITY FOR DROUGHT RISK MANAGEMENT"/>
    <s v="This innovative interdisciplinary project aims to develop an easy-to-use, evidence-based resource which can be used in decision-making in drought risk management. To achieve this, we will bring together information from drought science and scenario-modell"/>
    <s v="This innovative interdisciplinary project aims to develop an easy-to-use, evidence-based resource which can be used in decision-making in drought risk management. To achieve this, we will bring together information from drought science and scenario-modell"/>
    <n v="1642669"/>
    <s v="GBP"/>
    <n v="2704893"/>
    <s v="2014-03-31"/>
    <n v="2014"/>
    <s v="2020-04-29"/>
    <n v="2020"/>
    <s v="Lindsey Jo McEwen; Colin Anthony Booth; Emma Weitkamp; Nevil Wyndham Quinn; Mark Everard"/>
    <s v="University of the West of England"/>
    <s v="University of the West of England; Eden Project; Natural England; Sheffield City Council; Scottish Water (United Kingdom); Scottish Environment Protection Agency; Wildlife Trusts; Chartered Institute of Building; Canal and River Trust; Public Health Engla"/>
    <s v="grid.6518.a; grid.434307.7; grid.238406.b; grid.422149.8; grid.422010.5; grid.422004.0; grid.421661.6; grid.493214.9; grid.498056.6; grid.271308.f; grid.501045.5; grid.499917.b; grid.500132.5; grid.421603.2; grid.422008.c; grid.499588.1"/>
    <s v="United Kingdom; United Kingdom; United Kingdom; United Kingdom; United Kingdom; United Kingdom; United Kingdom; United Kingdom; United Kingdom; United Kingdom; United Kingdom; United Kingdom; United Kingdom; United Kingdom; United Kingdom; United Kingdom"/>
    <x v="25"/>
    <s v="http://gtr.rcuk.ac.uk/project/09496232-D168-4D57-83C4-958C03D7A6C6"/>
    <s v="https://app.dimensions.ai/details/grant/grant.3496539"/>
    <s v="05 Environmental Sciences; 11 Medical and Health Sciences; 08 Information and Computing Sciences; 16 Studies in Human Society; 0502 Environmental Science and Management; 1117 Public Health and Health Services; 0806 Information Systems; 1605 Policy and Adm"/>
  </r>
  <r>
    <n v="38"/>
    <s v="grant.3114055"/>
    <s v="1010094"/>
    <s v="Collaborative Research: Cyberinfrastructure-enabled Computational Nanoscience for Energy Technologies"/>
    <s v="Collaborative Research: Cyberinfrastructure-enabled Computational Nanoscience for Energy Technologies"/>
    <s v="Proposal Number: EPS -1010674 Institution: University of Nebraska Linked to: EPS-1010094 Institution: University of Puerto Rico Proposal Title: Collaborative Research: Cyberinfrastructure-enabled Computational Nanoscience for Energy Technologies This EPSC"/>
    <s v="Proposal Number: EPS -1010674 Institution: University of Nebraska Linked to: EPS-1010094 Institution: University of Puerto Rico Proposal Title: Collaborative Research: Cyberinfrastructure-enabled Computational Nanoscience for Energy Technologies This EPSC"/>
    <n v="2697799"/>
    <s v="USD"/>
    <n v="2697799"/>
    <s v="2010-10-01"/>
    <n v="2010"/>
    <s v="2016-09-30"/>
    <n v="2016"/>
    <s v="Julian Velev; Manuel Gomez; Humberto Ortiz-Zuazaga; Zhongfang Chen; Peter Musial"/>
    <s v="University of Puerto Rico System"/>
    <s v="University of Puerto Rico System"/>
    <s v="grid.267033.3"/>
    <s v="United States"/>
    <x v="6"/>
    <s v="http://www.nsf.gov/awardsearch/showAward?AWD_ID=1010094&amp;HistoricalAwards=false"/>
    <s v="https://app.dimensions.ai/details/grant/grant.3114055"/>
    <s v="03 Chemical Sciences; 03 Chemical Sciences; 0306 Physical Chemistry (incl. Structural); 0307 Theoretical and Computational Chemistry"/>
  </r>
  <r>
    <n v="31"/>
    <s v="grant.3848836"/>
    <s v="1419141"/>
    <s v="Collaborative Research: Chameleon: A Large-Scale, Reconfigurable Experimental Environment for Cloud Research"/>
    <s v="Collaborative Research: Chameleon: A Large-Scale, Reconfigurable Experimental Environment for Cloud Research"/>
    <s v="A persistent problem facing academic cloud research is the lack of infrastructure and data to perform experimental research: large-scale hardware is needed to investigate the scalability of cloud infrastructure and applications, heterogeneous hardware is "/>
    <s v="A persistent problem facing academic cloud research is the lack of infrastructure and data to perform experimental research: large-scale hardware is needed to investigate the scalability of cloud infrastructure and applications, heterogeneous hardware is "/>
    <n v="2658399"/>
    <s v="USD"/>
    <n v="2658399"/>
    <s v="2014-10-01"/>
    <n v="2014"/>
    <s v="2020-03-31"/>
    <n v="2020"/>
    <s v="Katarzyna Keahey"/>
    <s v="University of Chicago"/>
    <s v="University of Chicago"/>
    <s v="grid.170205.1"/>
    <s v="United States"/>
    <x v="0"/>
    <s v="http://www.nsf.gov/awardsearch/showAward?AWD_ID=1419141&amp;HistoricalAwards=false"/>
    <s v="https://app.dimensions.ai/details/grant/grant.3848836"/>
    <s v="0806 Information Systems; 0803 Computer Software; 08 Information and Computing Sciences; 08 Information and Computing Sciences"/>
  </r>
  <r>
    <n v="44"/>
    <s v="grant.7734559"/>
    <s v="1826967"/>
    <s v="CC* NPEO: Toward the National Research Platform"/>
    <s v="CC* NPEO: Toward the National Research Platform"/>
    <s v="Academic researchers need a simple data sharing architecture with end-to-end 10-to-100Gbps performance to enable virtual co-location of large amounts of data with computing. End-to-end is a difficult problem to solve in general because the networks betwee"/>
    <s v="Academic researchers need a simple data sharing architecture with end-to-end 10-to-100Gbps performance to enable virtual co-location of large amounts of data with computing. End-to-end is a difficult problem to solve in general because the networks betwee"/>
    <n v="2516000"/>
    <s v="USD"/>
    <n v="2516000"/>
    <s v="2018-10-01"/>
    <n v="2018"/>
    <s v="2021-09-30"/>
    <n v="2021"/>
    <s v="Larry Smarr; Philip Papadopoulos; Frank Wuerthwein; Tajana Rosing; Ilkay Altintas"/>
    <s v="Scripps Institution of Oceanography"/>
    <s v="Scripps Institution of Oceanography"/>
    <s v="grid.217200.6"/>
    <s v="United States"/>
    <x v="0"/>
    <s v="http://www.nsf.gov/awardsearch/showAward?AWD_ID=1826967&amp;HistoricalAwards=false"/>
    <s v="https://app.dimensions.ai/details/grant/grant.7734559"/>
    <s v="1005 Communications Technologies; 0806 Information Systems; 10 Technology; 08 Information and Computing Sciences"/>
  </r>
  <r>
    <n v="44"/>
    <s v="grant.3938350"/>
    <s v="633127"/>
    <s v="Understanding Planet Mars With Advanced Remote-sensing Datasets and Synergistic Studies"/>
    <s v="Understanding Planet Mars With Advanced Remote-sensing Datasets and Synergistic Studies"/>
    <s v="The goals of the UPWARDS project match the topics, challenges and scope of the Compet-8-2014 call. UPWARDS has as its overarching objective the revision and exploitation of data from the European Mars Express (MEx) mission as well as other Martian mission"/>
    <s v="The goals of the UPWARDS project match the topics, challenges and scope of the Compet-8-2014 call. UPWARDS has as its overarching objective the revision and exploitation of data from the European Mars Express (MEx) mission as well as other Martian mission"/>
    <n v="2103594"/>
    <s v="EUR"/>
    <n v="2352353"/>
    <s v="2015-03-01"/>
    <n v="2015"/>
    <s v="2018-02-28"/>
    <n v="2018"/>
    <m/>
    <s v="Spanish National Research Council"/>
    <s v="Spanish National Research Council; Complutense University of Madrid; National Institute for Astrophysics; Royal Observatory of Belgium; The Open University; French National Centre for Scientific Research"/>
    <s v="grid.4711.3; grid.4795.f; grid.4293.c; grid.425636.0; grid.10837.3d; grid.4444.0"/>
    <s v="Spain; Spain; Italy; Belgium; United Kingdom; France"/>
    <x v="1"/>
    <s v="http://cordis.europa.eu/project/rcn/193164_en.html"/>
    <s v="https://app.dimensions.ai/details/grant/grant.3938350"/>
    <s v="0306 Physical Chemistry (incl. Structural); 03 Chemical Sciences"/>
  </r>
  <r>
    <n v="44"/>
    <s v="grant.6376133"/>
    <s v="R24AA023487"/>
    <s v="Enriching Alcoholism Cohort and Population Studies"/>
    <s v="Enriching Alcoholism Cohort and Population Studies"/>
    <s v="? DESCRIPTION (provided by applicant): This R24 application seeks to upgrade and further develop a resource (Family Research Center: FRC) that supports alcohol-related research by investigators at multiple institutions, generating data that can be widely "/>
    <s v="? DESCRIPTION (provided by applicant): This R24 application seeks to upgrade and further develop a resource (Family Research Center: FRC) that supports alcohol-related research by investigators at multiple institutions, generating data that can be widely "/>
    <n v="2334668"/>
    <s v="USD"/>
    <n v="2334668"/>
    <s v="2016-09-01"/>
    <n v="2016"/>
    <s v="2021-08-31"/>
    <n v="2021"/>
    <s v="ANDREW C. HEATH"/>
    <s v="Washington University in St. Louis"/>
    <s v="Washington University in St. Louis"/>
    <s v="grid.4367.6"/>
    <s v="United States"/>
    <x v="26"/>
    <s v="http://projectreporter.nih.gov/project_info_description.cfm?aid=9756247"/>
    <s v="https://app.dimensions.ai/details/grant/grant.6376133"/>
    <s v="11 Medical and Health Sciences; 1117 Public Health and Health Services"/>
  </r>
  <r>
    <n v="31"/>
    <s v="grant.7028677"/>
    <s v="RF1AG057457"/>
    <s v="Building Novel Predictive Networks for high-throughput, in-silico Key Driver Prioritization to Enhance Drug Target Discovery in AMP-AD and M2OVE-AD"/>
    <s v="Building Novel Predictive Networks for high-throughput, in-silico Key Driver Prioritization to Enhance Drug Target Discovery in AMP-AD and M2OVE-AD"/>
    <s v="Project Summary We respond to the RFA (AG-17-054) with the goals of 1) applying new computational approaches, i.e. top- down and bottom-up predictive network (predictive network for short) to the existing rich datasets generated by the AMP-AD and M2OVE-AD"/>
    <s v="Project Summary We respond to the RFA (AG-17-054) with the goals of 1) applying new computational approaches, i.e. top- down and bottom-up predictive network (predictive network for short) to the existing rich datasets generated by the AMP-AD and M2OVE-AD"/>
    <n v="2312496"/>
    <s v="USD"/>
    <n v="2312496"/>
    <s v="2017-09-15"/>
    <n v="2017"/>
    <s v="2020-08-31"/>
    <n v="2020"/>
    <s v="RUI CHANG; ELIZABETH M BRADSHAW; TRACY L YOUNG-PEARSE"/>
    <s v="University of Arizona"/>
    <s v="University of Arizona"/>
    <s v="grid.134563.6"/>
    <s v="United States"/>
    <x v="7"/>
    <s v="http://projectreporter.nih.gov/project_info_description.cfm?aid=9967788"/>
    <s v="https://app.dimensions.ai/details/grant/grant.7028677"/>
    <s v="06 Biological Sciences; 0601 Biochemistry and Cell Biology"/>
  </r>
  <r>
    <n v="25"/>
    <s v="grant.3107519"/>
    <s v="0943314"/>
    <s v="The Taj: A New Model for Global Federated Network Infrastructure for Science and Education"/>
    <s v="The Taj: A New Model for Global Federated Network Infrastructure for Science and Education"/>
    <s v="This proposal will be awarded using funds made available by the American Recovery and Reinvestment Act of 2009 (Public Law 111-5), and meets the requirements established in Section 2 of the White House Memorandum entitled, Ensuring Responsible Spending of"/>
    <s v="This proposal will be awarded using funds made available by the American Recovery and Reinvestment Act of 2009 (Public Law 111-5), and meets the requirements established in Section 2 of the White House Memorandum entitled, Ensuring Responsible Spending of"/>
    <n v="2293378"/>
    <s v="USD"/>
    <n v="2293378"/>
    <s v="2009-08-01"/>
    <n v="2009"/>
    <s v="2012-07-31"/>
    <n v="2012"/>
    <s v="Greg Cole; Jerry Sobieski"/>
    <s v="University of Tennessee at Knoxville"/>
    <s v="University of Tennessee at Knoxville"/>
    <s v="grid.411461.7"/>
    <s v="United States"/>
    <x v="0"/>
    <s v="http://www.nsf.gov/awardsearch/showAward?AWD_ID=0943314&amp;HistoricalAwards=false"/>
    <s v="https://app.dimensions.ai/details/grant/grant.3107519"/>
    <s v="08 Information and Computing Sciences; 0806 Information Systems"/>
  </r>
  <r>
    <n v="99"/>
    <s v="grant.6447031"/>
    <s v="731011"/>
    <s v="OpenAIRE - CONNECTing scientific results in support of Open Science"/>
    <s v="OpenAIRE - CONNECTing scientific results in support of Open Science"/>
    <s v="Open Science is around the corner. Scientists and organizations see it as a way to speed up, improve quality and reward, while policy makers see it as a means to optimize cost of science and leverage innovation.  Open Science is an emerging vision, a way "/>
    <s v="Open Science is around the corner. Scientists and organizations see it as a way to speed up, improve quality and reward, while policy makers see it as a means to optimize cost of science and leverage innovation.  Open Science is an emerging vision, a way "/>
    <n v="1997838"/>
    <s v="EUR"/>
    <n v="2291197"/>
    <s v="2017-01-01"/>
    <n v="2017"/>
    <s v="2019-06-30"/>
    <n v="2019"/>
    <m/>
    <s v="National Research Council"/>
    <s v="National Research Council; University of Minho; University of Warsaw; University of Bremen; European Organization for Nuclear Research; Polo Universitario Città di Prato; Institute of Research for Development; French National Centre for Scientific Researc"/>
    <s v="grid.5326.2; grid.10328.38; grid.12847.38; grid.7704.4; grid.9132.9; grid.20192.38; grid.4399.7; grid.4444.0"/>
    <s v="Italy; Portugal; Poland; Germany; Switzerland; Italy; France; France"/>
    <x v="1"/>
    <s v="http://cordis.europa.eu/project/rcn/206017_en.html"/>
    <s v="https://app.dimensions.ai/details/grant/grant.6447031"/>
    <s v="0806 Information Systems; 08 Information and Computing Sciences"/>
  </r>
  <r>
    <n v="44"/>
    <s v="grant.8709519"/>
    <s v="873048"/>
    <s v="Co-designing Citizen Social Science for Collective Action"/>
    <s v="Co-designing Citizen Social Science for Collective Action"/>
    <s v="CoAct proposes a radically new approach to face four “wicked” social global issues by engaging vulnerable citizens acting as in-the field competent co-researchers. The approach represents a new understanding of the underexplored field of Citizen Social Sc"/>
    <s v="CoAct proposes a radically new approach to face four “wicked” social global issues by engaging vulnerable citizens acting as in-the field competent co-researchers. The approach represents a new understanding of the underexplored field of Citizen Social Sc"/>
    <n v="2047226"/>
    <s v="EUR"/>
    <n v="2285514"/>
    <s v="2020-01-01"/>
    <n v="2020"/>
    <s v="2022-12-31"/>
    <n v="2022"/>
    <m/>
    <s v="University of Barcelona"/>
    <s v="University of Barcelona; National University of General San Martín; University of Vienna; Fachhochschule Potsdam; Open Knowledge (United Kingdom); Centre for Social Innovation"/>
    <s v="grid.5841.8; grid.108365.9; grid.10420.37; grid.461741.1; grid.426161.6; grid.15683.39"/>
    <s v="Spain; Argentina; Austria; Germany; United Kingdom; Austria"/>
    <x v="1"/>
    <s v="http://cordis.europa.eu/project/rcn/226293_en.html"/>
    <s v="https://app.dimensions.ai/details/grant/grant.8709519"/>
    <s v="1608 Sociology; 16 Studies in Human Society"/>
  </r>
  <r>
    <n v="88"/>
    <s v="grant.6493833"/>
    <s v="731102"/>
    <s v="High Integration of Research Monographs in the European Open Science infrastructure"/>
    <s v="High Integration of Research Monographs in the European Open Science infrastructure"/>
    <s v="HIRMEOS will improve five  important  publishing  platforms  for  the  open  access monographs in the SSH and enhance their technical capacities  and services,  rendering  technologies  and  content  interoperable  and embedding  them  fully  into  the  E"/>
    <s v="HIRMEOS will improve five  important  publishing  platforms  for  the  open  access monographs in the SSH and enhance their technical capacities  and services,  rendering  technologies  and  content  interoperable  and embedding  them  fully  into  the  E"/>
    <n v="1988877"/>
    <s v="EUR"/>
    <n v="2280922"/>
    <s v="2017-01-01"/>
    <n v="2017"/>
    <s v="2019-06-30"/>
    <n v="2019"/>
    <m/>
    <s v="French National Centre for Scientific Research"/>
    <s v="French National Centre for Scientific Research; Ubiquity Press (United Kingdom); University of Göttingen; University of Turin; National Hellenic Research Foundation; Max Weber Foundation International Humanities; Open Book Publishers"/>
    <s v="grid.4444.0; grid.431280.c; grid.7450.6; grid.7605.4; grid.22459.38; grid.469714.9; grid.507494.b"/>
    <s v="France; United Kingdom; Germany; Italy; Greece; Germany; United Kingdom"/>
    <x v="1"/>
    <s v="http://cordis.europa.eu/project/rcn/206340_en.html"/>
    <s v="https://app.dimensions.ai/details/grant/grant.6493833"/>
    <s v="0806 Information Systems; 08 Information and Computing Sciences"/>
  </r>
  <r>
    <n v="134"/>
    <s v="grant.7926357"/>
    <s v="824323"/>
    <s v="European forum and oBsErvatory for OPEN science in transport"/>
    <s v="European forum and oBsErvatory for OPEN science in transport"/>
    <s v="BE OPEN aims to create a common understanding on the practical impact of Open Science and to identify and put in place the mechanisms to make it a reality in transport research. Achieving Open Access to publications, making their underlying data FAIR (Fin"/>
    <s v="BE OPEN aims to create a common understanding on the practical impact of Open Science and to identify and put in place the mechanisms to make it a reality in transport research. Achieving Open Access to publications, making their underlying data FAIR (Fin"/>
    <n v="1997284"/>
    <s v="EUR"/>
    <n v="2232141"/>
    <s v="2019-01-01"/>
    <n v="2019"/>
    <s v="2021-06-30"/>
    <n v="2021"/>
    <m/>
    <s v="ETHNIKO KENTRO EREVNAS KAI TECHNOLOGIKIS ANAPTYXIS"/>
    <s v="European rail Research Network of EXcellence; VDI/VDE Innovation + Technik; National Technical University of Athens; European Conference of Transport Research Institutes; German Aerospace Center; Forum of European National Highway Research Laboratories; I"/>
    <s v="grid.424702.7; grid.410420.3; grid.4241.3; grid.493253.a; grid.7551.6; grid.424564.5; grid.4578.e; grid.426523.4; grid.424369.e; grid.22116.36"/>
    <s v="Germany; Germany; Greece; Belgium; Germany; Belgium; Norway; Belgium; Italy; Netherlands"/>
    <x v="1"/>
    <s v="http://cordis.europa.eu/project/rcn/219760_en.html"/>
    <s v="https://app.dimensions.ai/details/grant/grant.7926357"/>
    <s v="0806 Information Systems; 08 Information and Computing Sciences"/>
  </r>
  <r>
    <n v="44"/>
    <s v="grant.7926656"/>
    <s v="824603"/>
    <s v="Participatory science toolkit against pollution"/>
    <s v="Participatory science toolkit against pollution"/>
    <s v="ACTION will transform the way we do citizen science (CS) today: from a mostly scientist-led process to a more participatory, inclusive, citizen-led one, which acknowledges the diversity of the CS landscape and of the challenges CS teams have to meet as th"/>
    <s v="ACTION will transform the way we do citizen science (CS) today: from a mostly scientist-led process to a more participatory, inclusive, citizen-led one, which acknowledges the diversity of the CS landscape and of the challenges CS teams have to meet as th"/>
    <n v="1994911"/>
    <s v="EUR"/>
    <n v="2228924"/>
    <s v="2019-02-01"/>
    <n v="2019"/>
    <s v="2022-01-31"/>
    <n v="2022"/>
    <m/>
    <s v="University of Southampton"/>
    <s v="University of Southampton; Forschungsverbund Berlin; Center of Excellence For Research, Innovation, Education and industrial Labs partnerships; Norwegian Institute for Air Research; Technical University of Madrid; The Foundation for Scientific and Industr"/>
    <s v="grid.5491.9; grid.5336.3; grid.423479.f; grid.19169.36; grid.5690.a; grid.4319.f; grid.6906.9; grid.4795.f; grid.426154.0"/>
    <s v="United Kingdom; Germany; Italy; Norway; Spain; Norway; Netherlands; Spain; Italy"/>
    <x v="1"/>
    <s v="http://cordis.europa.eu/project/rcn/220241_en.html"/>
    <s v="https://app.dimensions.ai/details/grant/grant.7926656"/>
    <s v="0502 Environmental Science and Management; 05 Environmental Sciences"/>
  </r>
  <r>
    <n v="62"/>
    <s v="grant.5494859"/>
    <s v="710722"/>
    <s v="OPENing UP new methods, indicators and tools for peer review, impact measurement and dissemination of research results"/>
    <s v="OPENing UP new methods, indicators and tools for peer review, impact measurement and dissemination of research results"/>
    <s v="Open Access and Open Scholarship have revolutionized the way scholarly artefacts are evaluated and published, while the introduction of new technologies and media in scientific workflows has changed the “how and to whom” science is communicated, and how s"/>
    <s v="Open Access and Open Scholarship have revolutionized the way scholarly artefacts are evaluated and published, while the introduction of new technologies and media in scientific workflows has changed the “how and to whom” science is communicated, and how s"/>
    <n v="1951933"/>
    <s v="EUR"/>
    <n v="2228453"/>
    <s v="2016-06-01"/>
    <n v="2016"/>
    <s v="2018-11-30"/>
    <n v="2018"/>
    <m/>
    <s v="Public Policy and Management Institute"/>
    <s v="Public Policy and Management Institute; Austrian Institute of Technology; German Centre for Higher Education Research and Science Studies; National and Kapodistrian University of Athens; University of Göttingen; National Research Council; University of Am"/>
    <s v="grid.493523.a; grid.4332.6; grid.492169.1; grid.5216.0; grid.7450.6; grid.5326.2; grid.7177.6; grid.425625.2"/>
    <s v="Lithuania; Austria; Germany; Greece; Germany; Italy; Netherlands; Austria"/>
    <x v="1"/>
    <s v="http://cordis.europa.eu/project/rcn/203537_en.html"/>
    <s v="https://app.dimensions.ai/details/grant/grant.5494859"/>
    <s v="0806 Information Systems; 1608 Sociology; 1605 Policy and Administration; 08 Information and Computing Sciences; 16 Studies in Human Society; 16 Studies in Human Society"/>
  </r>
  <r>
    <n v="44"/>
    <s v="grant.8586344"/>
    <s v="847612"/>
    <s v="Fair for Fusion -  open access for fusion data in Europe"/>
    <s v="Fair for Fusion -  open access for fusion data in Europe"/>
    <s v="The European fusion community has become increasingly collaborative over the last few decades with more experimental devices becoming available for broader groups of researchers. The diversity of devices is a great strength of the programme, but as each f"/>
    <s v="The European fusion community has become increasingly collaborative over the last few decades with more experimental devices becoming available for broader groups of researchers. The diversity of devices is a great strength of the programme, but as each f"/>
    <n v="1987960"/>
    <s v="EUR"/>
    <n v="2220340"/>
    <s v="2019-09-01"/>
    <n v="2019"/>
    <s v="2021-08-31"/>
    <n v="2021"/>
    <m/>
    <s v="Chalmers University of Technology"/>
    <s v="Chalmers University of Technology; Atomic Energy and Alternative Energies Commission; Institute of Bioorganic Chemistry Polish Academy of Sciences; Swiss Federal Institute of Technology in Lausanne; United Kingdom Atomic Energy Authority; Max Planck Socie"/>
    <s v="grid.5371.0; grid.5583.b; grid.418855.5; grid.5333.6; grid.9689.e; grid.4372.2"/>
    <s v="Sweden; France; Poland; Switzerland; United Kingdom; Germany"/>
    <x v="1"/>
    <s v="http://cordis.europa.eu/project/rcn/223667_en.html"/>
    <s v="https://app.dimensions.ai/details/grant/grant.8586344"/>
    <s v="0806 Information Systems; 08 Information and Computing Sciences"/>
  </r>
  <r>
    <n v="38"/>
    <s v="grant.2551701"/>
    <s v="R01MH082918"/>
    <s v="Computational Morphometry in Schizophrenia and Related Disorders"/>
    <s v="Computational Morphometry in Schizophrenia and Related Disorders"/>
    <s v="DESCRIPTION (provided by applicant): This R01 application is for five years of funding to develop, evaluate and apply novel computational tools for the purpose of understanding morphometric changes in neuroanatomical structures related to schizophrenia. S"/>
    <s v="DESCRIPTION (provided by applicant): This R01 application is for five years of funding to develop, evaluate and apply novel computational tools for the purpose of understanding morphometric changes in neuroanatomical structures related to schizophrenia. S"/>
    <n v="2160664"/>
    <s v="USD"/>
    <n v="2160664"/>
    <s v="2009-07-01"/>
    <n v="2009"/>
    <s v="2015-02-28"/>
    <n v="2015"/>
    <s v="SYLVAIN BOUIX"/>
    <s v="Brigham and Women's Hospital"/>
    <s v="Brigham and Women's Hospital"/>
    <s v="grid.62560.37"/>
    <s v="United States"/>
    <x v="14"/>
    <s v="http://projectreporter.nih.gov/project_info_description.cfm?aid=8432454"/>
    <s v="https://app.dimensions.ai/details/grant/grant.2551701"/>
    <s v="11 Medical and Health Sciences; 11 Medical and Health Sciences; 1109 Neurosciences; 1103 Clinical Sciences"/>
  </r>
  <r>
    <n v="38"/>
    <s v="grant.3113580"/>
    <s v="1007115"/>
    <s v="ExTENCI: Extending Science Through Enhanced National Cyberinfrastructure"/>
    <s v="ExTENCI: Extending Science Through Enhanced National Cyberinfrastructure"/>
    <s v="As the conduct of scientific and engineering research and the provisioning of cyberinfrastructure (CI) to support that research evolve and mature, new opportunities for leverage and technology sharing and codevelopment to provide increasing levels of supp"/>
    <s v="As the conduct of scientific and engineering research and the provisioning of cyberinfrastructure (CI) to support that research evolve and mature, new opportunities for leverage and technology sharing and codevelopment to provide increasing levels of supp"/>
    <n v="2143231"/>
    <s v="USD"/>
    <n v="2143231"/>
    <s v="2010-08-01"/>
    <n v="2010"/>
    <s v="2013-07-31"/>
    <n v="2013"/>
    <s v="Paul Avery; Daniel Katz; Ralph Roskies"/>
    <s v="University of Florida"/>
    <s v="University of Florida"/>
    <s v="grid.15276.37"/>
    <s v="United States"/>
    <x v="0"/>
    <s v="http://www.nsf.gov/awardsearch/showAward?AWD_ID=1007115&amp;HistoricalAwards=false"/>
    <s v="https://app.dimensions.ai/details/grant/grant.3113580"/>
    <s v="0801 Artificial Intelligence and Image Processing; 0806 Information Systems; 08 Information and Computing Sciences; 08 Information and Computing Sciences"/>
  </r>
  <r>
    <n v="77"/>
    <s v="grant.6540431"/>
    <s v="46545"/>
    <s v="Increasing Scientific Openness and Integrity"/>
    <s v="Increasing Scientific Openness and Integrity"/>
    <s v="An academic scientist’s professional success depends on publishing. Publishing norms emphasize novel, positive, tidy results. As such, disciplinary incentives encourage design, analysis, and reporting decisions that maximize publishability even at the exp"/>
    <s v="An academic scientist’s professional success depends on publishing. Publishing norms emphasize novel, positive, tidy results. As such, disciplinary incentives encourage design, analysis, and reporting decisions that maximize publishability even at the exp"/>
    <n v="2109856"/>
    <s v="USD"/>
    <n v="2109856"/>
    <s v="2014-01-01"/>
    <n v="2014"/>
    <s v="2016-10-01"/>
    <n v="2016"/>
    <s v="Jeffrey Spies; Brian Nosek"/>
    <s v="Center for Open Science"/>
    <s v="Center for Open Science"/>
    <s v="grid.466501.0"/>
    <s v="United States"/>
    <x v="27"/>
    <s v="https://www.templeton.org/grant/increasing-scientific-openness-and-integrity"/>
    <s v="https://app.dimensions.ai/details/grant/grant.6540431"/>
    <s v="08 Information and Computing Sciences; 0806 Information Systems"/>
  </r>
  <r>
    <n v="31"/>
    <s v="grant.3498368"/>
    <s v="NE/L010291/1"/>
    <s v="Developing a drought narrative resource as a multi-stakeholder decision making utility in drought risk management"/>
    <s v="Developing a drought narrative resource as a multi-stakeholder decision making utility in drought risk management"/>
    <s v="This innovative interdisciplinary project aims to develop an easy-to-use, evidence-based resource which can be used in decision-making in drought risk management. To achieve this, we will bring together information from drought science and scenario-modell"/>
    <s v="This innovative interdisciplinary project aims to develop an easy-to-use, evidence-based resource which can be used in decision-making in drought risk management. To achieve this, we will bring together information from drought science and scenario-modell"/>
    <n v="1256748"/>
    <s v="GBP"/>
    <n v="2069409"/>
    <s v="2014-03-31"/>
    <n v="2014"/>
    <s v="2019-03-31"/>
    <n v="2019"/>
    <s v="Ragab Ragab; Jill Thompson; James Richard Blake"/>
    <s v="UK Centre for Ecology &amp; Hydrology"/>
    <s v="UK Centre for Ecology &amp; Hydrology; University of the West of England"/>
    <s v="grid.494924.6; grid.6518.a"/>
    <s v="United Kingdom; United Kingdom"/>
    <x v="25"/>
    <s v="http://gtr.rcuk.ac.uk/project/8E258BCE-15D3-44F5-81A9-5C486D56727F"/>
    <s v="https://app.dimensions.ai/details/grant/grant.3498368"/>
    <s v="05 Environmental Sciences; 11 Medical and Health Sciences; 08 Information and Computing Sciences; 16 Studies in Human Society; 0502 Environmental Science and Management; 1117 Public Health and Health Services; 0806 Information Systems; 1605 Policy and Adm"/>
  </r>
  <r>
    <n v="53"/>
    <s v="grant.3145269"/>
    <s v="1247316"/>
    <s v="Data and Software Preservation for Open Science (DASPOS)"/>
    <s v="Data and Software Preservation for Open Science (DASPOS)"/>
    <s v="Scientific data is being collected at a higher rate than ever. A striking example is in elementary particle physics (EPP) experiments, where collaborations of thousands of scientists collect huge amounts of data at the Large Hadron Collider (LHC), but oth"/>
    <s v="Scientific data is being collected at a higher rate than ever. A striking example is in elementary particle physics (EPP) experiments, where collaborations of thousands of scientists collect huge amounts of data at the Large Hadron Collider (LHC), but oth"/>
    <n v="2065046"/>
    <s v="USD"/>
    <n v="2065046"/>
    <s v="2012-09-15"/>
    <n v="2012"/>
    <s v="2017-08-31"/>
    <n v="2017"/>
    <s v="Michael Hildreth; Jaroslaw Nabrzyski; Douglas Thain; Robert Gardner; Mark Neubauer"/>
    <s v="University of Notre Dame"/>
    <s v="University of Notre Dame"/>
    <s v="grid.131063.6"/>
    <s v="United States"/>
    <x v="2"/>
    <s v="http://www.nsf.gov/awardsearch/showAward?AWD_ID=1247316&amp;HistoricalAwards=false"/>
    <s v="https://app.dimensions.ai/details/grant/grant.3145269"/>
    <s v="0806 Information Systems; 08 Information and Computing Sciences"/>
  </r>
  <r>
    <n v="44"/>
    <s v="grant.3111032"/>
    <s v="0963735"/>
    <s v="NASA Support for the Climate Variability and Predictability (CLIVAR) Project Office Activities, 2009-2014"/>
    <s v="NASA Support for the Climate Variability and Predictability (CLIVAR) Project Office Activities, 2009-2014"/>
    <s v="The International and U.S. CLIVAR (CLImate VARiability and predictability) Project Offices (USCLIVAR PO) provide critical infrastructure support leading to the coordinated planning and implementation of U.S. and international research activities that addr"/>
    <s v="The International and U.S. CLIVAR (CLImate VARiability and predictability) Project Offices (USCLIVAR PO) provide critical infrastructure support leading to the coordinated planning and implementation of U.S. and international research activities that addr"/>
    <n v="2062952"/>
    <s v="USD"/>
    <n v="2062952"/>
    <s v="2009-02-01"/>
    <n v="2009"/>
    <s v="2015-01-31"/>
    <n v="2015"/>
    <s v="Ronald Martin; David Legler"/>
    <s v="University Corporation for Atmospheric Research"/>
    <s v="University Corporation for Atmospheric Research"/>
    <s v="grid.413455.2"/>
    <s v="United States"/>
    <x v="12"/>
    <s v="http://www.nsf.gov/awardsearch/showAward?AWD_ID=0963735&amp;HistoricalAwards=false"/>
    <s v="https://app.dimensions.ai/details/grant/grant.3111032"/>
    <s v="0405 Oceanography; 04 Earth Sciences"/>
  </r>
  <r>
    <n v="44"/>
    <s v="grant.3110572"/>
    <s v="0961146"/>
    <s v="NSF Support for CLIVAR Project Office Activities, 2009-2014"/>
    <s v="NSF Support for CLIVAR Project Office Activities, 2009-2014"/>
    <s v="The International and U.S. CLIVAR (CLImate VARiability and predictability) Project Offices (USCLIVAR PO) provide critical infrastructure support leading to the coordinated planning and implementation of U.S. and international research activities that addr"/>
    <s v="The International and U.S. CLIVAR (CLImate VARiability and predictability) Project Offices (USCLIVAR PO) provide critical infrastructure support leading to the coordinated planning and implementation of U.S. and international research activities that addr"/>
    <n v="2059772"/>
    <s v="USD"/>
    <n v="2059772"/>
    <s v="2009-02-01"/>
    <n v="2009"/>
    <s v="2015-01-31"/>
    <n v="2015"/>
    <s v="Karyn Sawyer; Ronald Martin; David Legler"/>
    <s v="University Corporation for Atmospheric Research"/>
    <s v="University Corporation for Atmospheric Research"/>
    <s v="grid.413455.2"/>
    <s v="United States"/>
    <x v="12"/>
    <s v="http://www.nsf.gov/awardsearch/showAward?AWD_ID=0961146&amp;HistoricalAwards=false"/>
    <s v="https://app.dimensions.ai/details/grant/grant.3110572"/>
    <s v="0405 Oceanography; 04 Earth Sciences"/>
  </r>
  <r>
    <n v="44"/>
    <s v="grant.3015786"/>
    <s v="0097291"/>
    <s v="U.S. Joint Global Ocean Flux Study: Planning and Data Management"/>
    <s v="U.S. Joint Global Ocean Flux Study: Planning and Data Management"/>
    <s v="ABSTRACT OCE-0097291 In this project, researchers at the Woods Hole Oceanographic Institution will continue operations of the Planning and Data Management Office (PO/DMO) of the U.S. Joint Global Flux Study (U.S.JGOFS) U.S.JGOFS planning has been funded a"/>
    <s v="ABSTRACT OCE-0097291 In this project, researchers at the Woods Hole Oceanographic Institution will continue operations of the Planning and Data Management Office (PO/DMO) of the U.S. Joint Global Flux Study (U.S.JGOFS) U.S.JGOFS planning has been funded a"/>
    <n v="2038982"/>
    <s v="USD"/>
    <n v="2038982"/>
    <s v="2001-05-01"/>
    <n v="2001"/>
    <s v="2005-10-31"/>
    <n v="2005"/>
    <s v="Ken Buesseler; David Glover"/>
    <s v="Woods Hole Oceanographic Institution"/>
    <s v="Woods Hole Oceanographic Institution"/>
    <s v="grid.56466.37"/>
    <s v="United States"/>
    <x v="12"/>
    <s v="http://www.nsf.gov/awardsearch/showAward?AWD_ID=0097291&amp;HistoricalAwards=false"/>
    <s v="https://app.dimensions.ai/details/grant/grant.3015786"/>
    <s v="04 Earth Sciences; 0405 Oceanography"/>
  </r>
  <r>
    <n v="50"/>
    <s v="grant.8103904"/>
    <s v="212969/Z/18/Z"/>
    <s v="The Chemical Probes Portal: An Open Resource Empowering High Quality Chemical Biology"/>
    <s v="The Chemical Probes Portal: An Open Resource Empowering High Quality Chemical Biology"/>
    <s v="The Institute of Cancer Research (ICR), in partnership with the Structural Genomics Consortium (SGC), proposes to assume responsibility for the Chemical Probes Portal (http://www.chemicalprobes.org/) (Portal) and move its operations to the UK. We request "/>
    <s v="The Institute of Cancer Research (ICR), in partnership with the Structural Genomics Consortium (SGC), proposes to assume responsibility for the Chemical Probes Portal (http://www.chemicalprobes.org/) (Portal) and move its operations to the UK. We request "/>
    <n v="1530473"/>
    <s v="GBP"/>
    <n v="2001658"/>
    <s v="2019-04-24"/>
    <n v="2019"/>
    <s v="2024-04-24"/>
    <n v="2024"/>
    <s v="Paul Workman; Aled Edwards; Bissan Al-Lazikani"/>
    <s v="Institute of Cancer Research"/>
    <s v="Institute of Cancer Research"/>
    <s v="grid.18886.3f"/>
    <s v="United Kingdom"/>
    <x v="28"/>
    <m/>
    <s v="https://app.dimensions.ai/details/grant/grant.8103904"/>
    <s v="0306 Physical Chemistry (incl. Structural); 03 Chemical Sciences"/>
  </r>
  <r>
    <n v="31"/>
    <s v="grant.7071857"/>
    <s v="OT3OD025464"/>
    <s v="A Collaboration for the NIH Data Commons"/>
    <s v="A Collaboration for the NIH Data Commons"/>
    <s v="A Data Commons that realizes the goal of efficiency in research needs to transform the way we access, use, and generate data. This vision will require the efforts of a multidisciplinary, multiinstitutional investigative team with complementary expertise i"/>
    <s v="A Data Commons that realizes the goal of efficiency in research needs to transform the way we access, use, and generate data. This vision will require the efforts of a multidisciplinary, multiinstitutional investigative team with complementary expertise i"/>
    <n v="2001523"/>
    <s v="USD"/>
    <n v="2001523"/>
    <s v="2017-09-30"/>
    <n v="2017"/>
    <s v="2018-11-30"/>
    <n v="2018"/>
    <s v="STANLEY CARLTON AHALT"/>
    <s v="University of North Carolina at Chapel Hill"/>
    <s v="University of North Carolina at Chapel Hill"/>
    <s v="grid.10698.36"/>
    <s v="United States"/>
    <x v="6"/>
    <s v="http://projectreporter.nih.gov/project_info_description.cfm?aid=9707202"/>
    <s v="https://app.dimensions.ai/details/grant/grant.7071857"/>
    <s v="08 Information and Computing Sciences; 0806 Information Systems"/>
  </r>
  <r>
    <n v="44"/>
    <s v="grant.8586856"/>
    <s v="861152"/>
    <s v="Multi-scale fibre-based optical frequency combs: science, technology and applications"/>
    <s v="Multi-scale fibre-based optical frequency combs: science, technology and applications"/>
    <s v="The key photonic technology that enables a cluster of applications and so is a driving force for an expanding photonic market in the context of addressing the global challenges is an optical frequency comb (OFC) technology based on mode locked femtosecond"/>
    <s v="The key photonic technology that enables a cluster of applications and so is a driving force for an expanding photonic market in the context of addressing the global challenges is an optical frequency comb (OFC) technology based on mode locked femtosecond"/>
    <n v="1710851"/>
    <s v="EUR"/>
    <n v="1909982"/>
    <s v="2020-02-01"/>
    <n v="2020"/>
    <s v="2024-01-31"/>
    <n v="2024"/>
    <m/>
    <s v="Aston University"/>
    <s v="Aston University; Richmond Design &amp; Marketing Group (United Kingdom); NKT Holding (Denmark); Swiss Federal Institute of Technology in Lausanne; University of Lille; Polytechnic University of Catalonia"/>
    <s v="grid.7273.1; grid.437273.6; grid.425773.0; grid.5333.6; grid.503422.2; grid.6835.8"/>
    <s v="United Kingdom; United Kingdom; Denmark; Switzerland; France; Spain"/>
    <x v="1"/>
    <s v="http://cordis.europa.eu/project/rcn/224260_en.html"/>
    <s v="https://app.dimensions.ai/details/grant/grant.8586856"/>
    <s v="0205 Optical Physics; 0299 Other Physical Sciences; 02 Physical Sciences; 02 Physical Sciences"/>
  </r>
  <r>
    <n v="44"/>
    <s v="grant.8558723"/>
    <s v="218303/Z/19/Z"/>
    <s v="PDBe - Facilitating Open Science in Structural Biology"/>
    <s v="PDBe - Facilitating Open Science in Structural Biology"/>
    <s v="Established in 1971, the Protein Data Bank (PDB), is the single global archive of macromolecular structures. It is managed by the Worldwide Protein Data Bank (wwPDB), currently consisting of four partner sites across Europe, Asia and the USA. The Protein "/>
    <s v="Established in 1971, the Protein Data Bank (PDB), is the single global archive of macromolecular structures. It is managed by the Worldwide Protein Data Bank (wwPDB), currently consisting of four partner sites across Europe, Asia and the USA. The Protein "/>
    <n v="1448082"/>
    <s v="GBP"/>
    <n v="1901263"/>
    <s v="2020-02-01"/>
    <n v="2020"/>
    <s v="2025-01-31"/>
    <n v="2025"/>
    <s v="Sameer Velankar; Gerard J Kleywegt"/>
    <s v="European Bioinformatics Institute"/>
    <s v="European Bioinformatics Institute"/>
    <s v="grid.225360.0"/>
    <s v="United Kingdom"/>
    <x v="28"/>
    <m/>
    <s v="https://app.dimensions.ai/details/grant/grant.8558723"/>
    <s v="06 Biological Sciences; 0601 Biochemistry and Cell Biology"/>
  </r>
  <r>
    <n v="77"/>
    <s v="grant.3110393"/>
    <s v="0959894"/>
    <s v="MRI-R2: Acquisition of Data Intensive Academic Grid (DIAG)"/>
    <s v="MRI-R2: Acquisition of Data Intensive Academic Grid (DIAG)"/>
    <s v="This award is funded under the American Recovery and Reinvestment Act of 2009 (Public Law 111-5). Support from the NSF MRI-R2 program allowed the University of Maryland at Baltimore to build the Data Intensive Academic Grid (DIAG) that includes 100 nodes "/>
    <s v="This award is funded under the American Recovery and Reinvestment Act of 2009 (Public Law 111-5). Support from the NSF MRI-R2 program allowed the University of Maryland at Baltimore to build the Data Intensive Academic Grid (DIAG) that includes 100 nodes "/>
    <n v="1894381"/>
    <s v="USD"/>
    <n v="1894381"/>
    <s v="2010-01-15"/>
    <n v="2010"/>
    <s v="2013-09-30"/>
    <n v="2013"/>
    <s v="Owen White; Jacques Ravel; Anup Mahurkar; Samuel Angiuoli; K. Wommack"/>
    <s v="University of Maryland, Baltimore"/>
    <s v="University of Maryland, Baltimore"/>
    <s v="grid.411024.2"/>
    <s v="United States"/>
    <x v="10"/>
    <s v="http://www.nsf.gov/awardsearch/showAward?AWD_ID=0959894&amp;HistoricalAwards=false"/>
    <s v="https://app.dimensions.ai/details/grant/grant.3110393"/>
    <s v="0803 Computer Software; 0806 Information Systems; 0801 Artificial Intelligence and Image Processing; 08 Information and Computing Sciences; 08 Information and Computing Sciences; 08 Information and Computing Sciences"/>
  </r>
  <r>
    <n v="31"/>
    <s v="grant.8683595"/>
    <s v="1940115"/>
    <s v="TRTech-PGR: Increasing the nation's capacity to measure plant phenotypes by image analysis"/>
    <s v="TRTech-PGR: Increasing the nation's capacity to measure plant phenotypes by image analysis"/>
    <s v="If scientists better understood how the many thousands of genes in a plant affect growth, development, and physiology, it would be easier to improve crops. Scientists would also better understand how non-crop plants fundamentally support life on this plan"/>
    <s v="If scientists better understood how the many thousands of genes in a plant affect growth, development, and physiology, it would be easier to improve crops. Scientists would also better understand how non-crop plants fundamentally support life on this plan"/>
    <n v="1869112"/>
    <s v="USD"/>
    <n v="1869112"/>
    <s v="2020-02-15"/>
    <n v="2020"/>
    <s v="2024-01-31"/>
    <n v="2024"/>
    <s v="Edgar Spalding; Nathan Miller"/>
    <s v="University of Wisconsin–Madison"/>
    <s v="University of Wisconsin–Madison"/>
    <s v="grid.14003.36"/>
    <s v="United States"/>
    <x v="10"/>
    <s v="http://www.nsf.gov/awardsearch/showAward?AWD_ID=1940115&amp;HistoricalAwards=false"/>
    <s v="https://app.dimensions.ai/details/grant/grant.8683595"/>
    <s v="0801 Artificial Intelligence and Image Processing; 08 Information and Computing Sciences"/>
  </r>
  <r>
    <n v="31"/>
    <s v="grant.3852158"/>
    <s v="1440015"/>
    <s v="Collaborative Research: USG Support for the Past Global Changes Project International Program Office"/>
    <s v="Collaborative Research: USG Support for the Past Global Changes Project International Program Office"/>
    <s v="The Past Global Changes Program, is an open and international organization that coordinates global change science internationally, prioritizes key topics, facilitates cross-disciplinary research, promotes syntheses of results, and ensures dissemination of"/>
    <s v="The Past Global Changes Program, is an open and international organization that coordinates global change science internationally, prioritizes key topics, facilitates cross-disciplinary research, promotes syntheses of results, and ensures dissemination of"/>
    <n v="1833884"/>
    <s v="USD"/>
    <n v="1833884"/>
    <s v="2014-09-01"/>
    <n v="2014"/>
    <s v="2018-08-31"/>
    <n v="2018"/>
    <s v="Loutre Marie-France"/>
    <s v="Past Global Changes"/>
    <m/>
    <m/>
    <m/>
    <x v="12"/>
    <s v="http://www.nsf.gov/awardsearch/showAward?AWD_ID=1440015&amp;HistoricalAwards=false"/>
    <s v="https://app.dimensions.ai/details/grant/grant.3852158"/>
    <s v="05 Environmental Sciences; 0502 Environmental Science and Management"/>
  </r>
  <r>
    <n v="44"/>
    <s v="grant.8586521"/>
    <s v="847517"/>
    <s v="ENhanced PhD Fellowship Programme in the Sciences of LIGHT"/>
    <s v="ENhanced PhD Fellowship Programme in the Sciences of LIGHT"/>
    <s v="ENLIGHTEN is a 60-month MCSA COFUND doctoral fellowship programme that aims at recruiting outstanding  early stage researchers (ESRs) to carry out ambitious PhD-projects at ICFO in a wide range of topics at the forefront of the photonic sciences. It will "/>
    <s v="ENLIGHTEN is a 60-month MCSA COFUND doctoral fellowship programme that aims at recruiting outstanding  early stage researchers (ESRs) to carry out ambitious PhD-projects at ICFO in a wide range of topics at the forefront of the photonic sciences. It will "/>
    <n v="1627200"/>
    <s v="EUR"/>
    <n v="1816580"/>
    <s v="2020-07-01"/>
    <n v="2020"/>
    <s v="2025-06-30"/>
    <n v="2025"/>
    <m/>
    <s v="Institute of Photonic Sciences"/>
    <s v="Institute of Photonic Sciences"/>
    <s v="grid.5853.b"/>
    <s v="Spain"/>
    <x v="1"/>
    <s v="http://cordis.europa.eu/project/rcn/223847_en.html"/>
    <s v="https://app.dimensions.ai/details/grant/grant.8586521"/>
    <s v="1303 Specialist Studies In Education; 13 Education"/>
  </r>
  <r>
    <n v="25"/>
    <s v="grant.7882817"/>
    <s v="61280"/>
    <s v="A Scientific Approach to Living in Love: A Framework for the Future"/>
    <s v="A Scientific Approach to Living in Love: A Framework for the Future"/>
    <s v="Kindling new connections in the study of friendship, romance, and affectionAs a scholar of love, University of North Carolina social psychologist Sara Algoe studies the links between emotions, relationships and health to understand what makes for high-qua"/>
    <s v="Kindling new connections in the study of friendship, romance, and affectionAs a scholar of love, University of North Carolina social psychologist Sara Algoe studies the links between emotions, relationships and health to understand what makes for high-qua"/>
    <n v="1816313"/>
    <s v="USD"/>
    <n v="1816313"/>
    <s v="2018-12-01"/>
    <n v="2018"/>
    <s v="2021-11-01"/>
    <n v="2021"/>
    <s v="Sara Algoe"/>
    <s v="University of North Carolina at Chapel Hill"/>
    <s v="University of North Carolina at Chapel Hill"/>
    <s v="grid.10698.36"/>
    <s v="United States"/>
    <x v="27"/>
    <s v="https://www.templeton.org/grant/a-scientific-approach-to-living-in-love-a-framework-for-the-future"/>
    <s v="https://app.dimensions.ai/details/grant/grant.7882817"/>
    <s v="17 Psychology and Cognitive Sciences; 1701 Psychology"/>
  </r>
  <r>
    <n v="44"/>
    <s v="grant.3796911"/>
    <s v="612425"/>
    <s v="FACILITATE OPEN SCIENCE TRAINING FOR EUROPEAN RESEARCH"/>
    <s v="FACILITATE OPEN SCIENCE TRAINING FOR EUROPEAN RESEARCH"/>
    <s v="FOSTER is a coordination initiative that aims to support different stakeholders, especially young researchers, in adopting open access in the context of the European Research Area (ERA) and in complying with the open access policies and rules of participa"/>
    <s v="FOSTER is a coordination initiative that aims to support different stakeholders, especially young researchers, in adopting open access in the context of the European Research Area (ERA) and in complying with the open access policies and rules of participa"/>
    <n v="1499860"/>
    <s v="EUR"/>
    <n v="1782608"/>
    <s v="2014-02-01"/>
    <n v="2014"/>
    <s v="2016-07-31"/>
    <n v="2016"/>
    <m/>
    <s v="University of Minho"/>
    <s v="University of Minho; University of Warsaw; University of Göttingen; Spanish National Research Council; Academic Consortium for Electronic Publications; Technical University of Denmark; Association of European Research Libraries; University of Glasgow; The"/>
    <s v="grid.10328.38; grid.12847.38; grid.7450.6; grid.4711.3; grid.452089.2; grid.5170.3; grid.426572.0; grid.8756.c; grid.10837.3d; grid.4305.2; grid.5292.c"/>
    <s v="Portugal; Poland; Germany; Spain; France; Denmark; Netherlands; United Kingdom; United Kingdom; United Kingdom; Netherlands"/>
    <x v="1"/>
    <s v="http://cordis.europa.eu/project/rcn/111215_en.html"/>
    <s v="https://app.dimensions.ai/details/grant/grant.3796911"/>
    <s v="1605 Policy and Administration; 16 Studies in Human Society"/>
  </r>
  <r>
    <n v="44"/>
    <s v="grant.6809865"/>
    <s v="R01HL133889"/>
    <s v="ITK-Lung: A Software Framework for Lung Image Processing and Analysis"/>
    <s v="ITK-Lung: A Software Framework for Lung Image Processing and Analysis"/>
    <s v="Summary The development and proliferation of quantitative image analysis methods have accelerated research efforts and are having an increasingly significant impact in modern clinical practice. Although the research utility of these techniques has been am"/>
    <s v="Summary The development and proliferation of quantitative image analysis methods have accelerated research efforts and are having an increasingly significant impact in modern clinical practice. Although the research utility of these techniques has been am"/>
    <n v="1757826"/>
    <s v="USD"/>
    <n v="1757826"/>
    <s v="2017-06-01"/>
    <n v="2017"/>
    <s v="2021-05-31"/>
    <n v="2021"/>
    <s v="JAMES C GEE"/>
    <s v="University of Pennsylvania"/>
    <s v="University of Pennsylvania"/>
    <s v="grid.25879.31"/>
    <s v="United States"/>
    <x v="29"/>
    <s v="http://projectreporter.nih.gov/project_info_description.cfm?aid=9719885"/>
    <s v="https://app.dimensions.ai/details/grant/grant.6809865"/>
    <s v="08 Information and Computing Sciences; 0801 Artificial Intelligence and Image Processing"/>
  </r>
  <r>
    <n v="38"/>
    <s v="grant.2782529"/>
    <s v="EP/G026238/1"/>
    <s v="myGrid: A Platform for e-Biology Renewal"/>
    <s v="myGrid: A Platform for e-Biology Renewal"/>
    <s v="SummaryThe myGrid Consortium is a multi-institutional, multi-disciplinary, internationally leading research group focusing on the challenges of e Science-the use of computational resources that allows scientists around the world to collaborate to produce "/>
    <s v="SummaryThe myGrid Consortium is a multi-institutional, multi-disciplinary, internationally leading research group focusing on the challenges of e Science-the use of computational resources that allows scientists around the world to collaborate to produce "/>
    <n v="1124438"/>
    <s v="GBP"/>
    <n v="1754056"/>
    <s v="2009-01-10"/>
    <n v="2009"/>
    <s v="2014-01-09"/>
    <n v="2014"/>
    <s v="Carole Goble; Suzanne Marie Embury; Robert David Stevens; A Brass; Sean Kenneth Bechhofer; Iain Edward Buchan; Norman William Paton; Douglas Bruce Kell; Jeremy Graham Frey; David De Roure; Steve Pettifer; Ulrike Sattler"/>
    <s v="University of Manchester"/>
    <s v="University of Manchester; Leiden University; University of Oxford"/>
    <s v="grid.5379.8; grid.5132.5; grid.4991.5"/>
    <s v="United Kingdom; Netherlands; United Kingdom"/>
    <x v="30"/>
    <s v="http://gtr.rcuk.ac.uk/project/E19D38C9-3F84-4BD0-A46A-35DF03E42554"/>
    <s v="https://app.dimensions.ai/details/grant/grant.2782529"/>
    <s v="08 Information and Computing Sciences; 08 Information and Computing Sciences; 0801 Artificial Intelligence and Image Processing; 0806 Information Systems"/>
  </r>
  <r>
    <n v="127"/>
    <s v="grant.7879610"/>
    <s v="824350"/>
    <s v="Open ScienCe Aeronautic &amp; Air Transport Research"/>
    <s v="Open ScienCe Aeronautic &amp; Air Transport Research"/>
    <s v="&quot;The transport sector as such is usually categorized by transport modes (surface transport, aviation and - upcoming - space). Both the production of transport vehicles and their operation, be it on individual or organisational level, account for tremendou"/>
    <s v="&quot;The transport sector as such is usually categorized by transport modes (surface transport, aviation and - upcoming - space). Both the production of transport vehicles and their operation, be it on individual or organisational level, account for tremendou"/>
    <n v="1553711"/>
    <s v="EUR"/>
    <n v="1736411"/>
    <s v="2019-01-01"/>
    <n v="2019"/>
    <s v="2021-06-30"/>
    <n v="2021"/>
    <m/>
    <s v="Fraunhofer Society"/>
    <s v="Fraunhofer Society; Safran (France); Office National d'Études et de Recherches Aérospatiales; EASN Technology Innovation Services BVBA; National Institute for Aerospace Research Elie Carafoli; University of Patras"/>
    <s v="grid.4561.6; grid.423851.9; grid.4365.4; grid.424420.4; grid.425276.0; grid.11047.33"/>
    <s v="Germany; France; France; Belgium; Romania; Greece"/>
    <x v="1"/>
    <s v="http://cordis.europa.eu/project/rcn/219256_en.html"/>
    <s v="https://app.dimensions.ai/details/grant/grant.7879610"/>
    <s v="1801 Law; 18 Law and Legal Studies"/>
  </r>
  <r>
    <n v="38"/>
    <s v="grant.7072304"/>
    <s v="OT3OD025465"/>
    <s v="Tools and Workflows for Mining Genomic Data on Many Clouds"/>
    <s v="Tools and Workflows for Mining Genomic Data on Many Clouds"/>
    <s v="A suite of functioning scientific use cases is a critical need for the development of the cloud commons. Use cases can flesh out requirements, identify gaps and limitations of current infrastructure, and inspire further investment by developers and funder"/>
    <s v="A suite of functioning scientific use cases is a critical need for the development of the cloud commons. Use cases can flesh out requirements, identify gaps and limitations of current infrastructure, and inspire further investment by developers and funder"/>
    <n v="1708521"/>
    <s v="USD"/>
    <n v="1708521"/>
    <s v="2017-09-30"/>
    <n v="2017"/>
    <s v="2019-03-31"/>
    <n v="2019"/>
    <s v="C. TITUS BROWN"/>
    <s v="University of California, Davis"/>
    <s v="University of California, Davis"/>
    <s v="grid.27860.3b"/>
    <s v="United States"/>
    <x v="6"/>
    <s v="http://projectreporter.nih.gov/project_info_description.cfm?aid=9672004"/>
    <s v="https://app.dimensions.ai/details/grant/grant.7072304"/>
    <s v="08 Information and Computing Sciences; 08 Information and Computing Sciences; 0806 Information Systems; 0803 Computer Software"/>
  </r>
  <r>
    <n v="31"/>
    <s v="grant.8538592"/>
    <s v="NE/S017437/1"/>
    <s v="NERC Community for Engaging Environments"/>
    <s v="NERC Community for Engaging Environments"/>
    <s v="The urgent issues of climate change, air quality concerns, resource and energy security, overexploitation, and pollution, mean that NERC environmental science research is integral to society and its future. Our Stage-1 Engaging Environments projects revea"/>
    <s v="The urgent issues of climate change, air quality concerns, resource and energy security, overexploitation, and pollution, mean that NERC environmental science research is integral to society and its future. Our Stage-1 Engaging Environments projects revea"/>
    <n v="1317801"/>
    <s v="GBP"/>
    <n v="1681666"/>
    <s v="2019-07-31"/>
    <n v="2019"/>
    <s v="2022-07-30"/>
    <n v="2022"/>
    <s v="Hilary Geoghegan; Mordechai (Muki) Haklay; Alice Roberts; Gitte Kragh; Erinma Ochu; Jane Elizabeth Delany; Heather Sugden; Saidul Haque Saeed; Cecilia F Medupin; Toos Van Noordwijk; Carl Thomas Stevenson"/>
    <s v="University of Reading"/>
    <s v="University of Reading; Figshare (United Kingdom); Natural History Museum; Environment Agency; Woodland Trust; British Trust for Ornithology; University of Oxford; Natural Environment Research Council; Plymouth University; The Open University; Open Air Lab"/>
    <s v="grid.9435.b; grid.497388.9; grid.35937.3b; grid.2678.b; grid.499549.c; grid.423196.b; grid.4991.5; grid.8682.4; grid.11201.33; grid.10837.3d; grid.500675.1; grid.238406.b; grid.6572.6"/>
    <s v="United Kingdom; United Kingdom; United Kingdom; United Kingdom; United Kingdom; United Kingdom; United Kingdom; United Kingdom; United Kingdom; United Kingdom; United Kingdom; United Kingdom; United Kingdom"/>
    <x v="25"/>
    <s v="http://gtr.rcuk.ac.uk/project/2CD17F95-572A-40FA-976B-D2D280AA7158"/>
    <s v="https://app.dimensions.ai/details/grant/grant.8538592"/>
    <s v="16 Studies in Human Society; 1608 Sociology"/>
  </r>
  <r>
    <n v="31"/>
    <s v="grant.2993324"/>
    <s v="0457374"/>
    <s v="Studies in Elementary Particle Physics"/>
    <s v="Studies in Elementary Particle Physics"/>
    <s v="Funds are requested to support a program of experimental particle physics research at the world's highest energy hadron colliders. The program involves the continuing collaboration in the CDF experiment at the Fermilab Tevatron and the CMS experiment at t"/>
    <s v="Funds are requested to support a program of experimental particle physics research at the world's highest energy hadron colliders. The program involves the continuing collaboration in the CDF experiment at the Fermilab Tevatron and the CMS experiment at t"/>
    <n v="1675000"/>
    <s v="USD"/>
    <n v="1675000"/>
    <s v="2005-04-15"/>
    <n v="2005"/>
    <s v="2008-03-31"/>
    <n v="2008"/>
    <s v="Morris Swartz; Bruce Barnett; Barry Blumenfeld; Chih-Yung Chien; Petar Maksimovic"/>
    <s v="Johns Hopkins University"/>
    <s v="Johns Hopkins University"/>
    <s v="grid.21107.35"/>
    <s v="United States"/>
    <x v="2"/>
    <s v="http://www.nsf.gov/awardsearch/showAward?AWD_ID=0457374&amp;HistoricalAwards=false"/>
    <s v="https://app.dimensions.ai/details/grant/grant.2993324"/>
    <s v="0299 Other Physical Sciences; 0202 Atomic, Molecular, Nuclear, Particle and Plasma Physics; 02 Physical Sciences; 02 Physical Sciences"/>
  </r>
  <r>
    <n v="62"/>
    <s v="grant.8586739"/>
    <s v="824581"/>
    <s v="Open Science Hub Network: Empowering Citizens through STEAM Education with Open Schooling"/>
    <s v="Open Science Hub Network: Empowering Citizens through STEAM Education with Open Schooling"/>
    <s v="Open Science Hub Network is a European network of community space in which schools will be actively involved as agents for collaboration between civil society, enterprises, research institutes and community at large through Science, Technology, Engineerin"/>
    <s v="Open Science Hub Network is a European network of community space in which schools will be actively involved as agents for collaboration between civil society, enterprises, research institutes and community at large through Science, Technology, Engineerin"/>
    <n v="1497706"/>
    <s v="EUR"/>
    <n v="1672397"/>
    <s v="2019-10-01"/>
    <n v="2019"/>
    <s v="2022-09-30"/>
    <n v="2022"/>
    <m/>
    <s v="Leiden University"/>
    <s v="Leiden University; Trinity College Dublin; Centre de Culture Scientifique, Technique et Industrielle"/>
    <s v="grid.5132.5; grid.8217.c; grid.433111.5"/>
    <s v="Netherlands; Ireland; France"/>
    <x v="1"/>
    <s v="http://cordis.europa.eu/project/rcn/224141_en.html"/>
    <s v="https://app.dimensions.ai/details/grant/grant.8586739"/>
    <s v="1605 Policy and Administration; 1303 Specialist Studies In Education; 1608 Sociology; 1302 Curriculum and Pedagogy; 16 Studies in Human Society; 13 Education; 16 Studies in Human Society; 13 Education"/>
  </r>
  <r>
    <n v="50"/>
    <s v="grant.3086966"/>
    <s v="0758083"/>
    <s v="Studies in Elementary Particle Physics"/>
    <s v="Studies in Elementary Particle Physics"/>
    <s v="This is a proposed program of studies that may eventually give new insight into the origin of the matter dominance of the universe and is likely to contribute to our understanding of the origin of mass. The impact of the proposed research program reaches "/>
    <s v="This is a proposed program of studies that may eventually give new insight into the origin of the matter dominance of the universe and is likely to contribute to our understanding of the origin of mass. The impact of the proposed research program reaches "/>
    <n v="1671000"/>
    <s v="USD"/>
    <n v="1671000"/>
    <s v="2008-05-01"/>
    <n v="2008"/>
    <s v="2011-04-30"/>
    <n v="2011"/>
    <s v="Morris Swartz; Bruce Barnett; Barry Blumenfeld; Petar Maksimovic; Andrei Gritsan"/>
    <s v="Johns Hopkins University"/>
    <s v="Johns Hopkins University"/>
    <s v="grid.21107.35"/>
    <s v="United States"/>
    <x v="2"/>
    <s v="http://www.nsf.gov/awardsearch/showAward?AWD_ID=0758083&amp;HistoricalAwards=false"/>
    <s v="https://app.dimensions.ai/details/grant/grant.3086966"/>
    <s v="0202 Atomic, Molecular, Nuclear, Particle and Plasma Physics; 0299 Other Physical Sciences; 02 Physical Sciences; 02 Physical Sciences"/>
  </r>
  <r>
    <n v="44"/>
    <s v="grant.8709467"/>
    <s v="851890"/>
    <s v="Solitude: Alone but Resilient"/>
    <s v="Solitude: Alone but Resilient"/>
    <s v="It is undeniable that social connections and interactions are key to the human experience. Perhaps for this reason, laypeople and scientists alike have assumed that being alone is aversive, a state inexorably tied to lonely emotions and sense of isolation"/>
    <s v="It is undeniable that social connections and interactions are key to the human experience. Perhaps for this reason, laypeople and scientists alike have assumed that being alone is aversive, a state inexorably tied to lonely emotions and sense of isolation"/>
    <n v="1482391"/>
    <s v="EUR"/>
    <n v="1654915"/>
    <s v="2020-01-01"/>
    <n v="2020"/>
    <s v="2024-12-31"/>
    <n v="2024"/>
    <m/>
    <s v="Cardiff University"/>
    <s v="Cardiff University"/>
    <s v="grid.5600.3"/>
    <s v="United Kingdom"/>
    <x v="31"/>
    <s v="http://cordis.europa.eu/project/rcn/226231_en.html"/>
    <s v="https://app.dimensions.ai/details/grant/grant.8709467"/>
    <s v="1701 Psychology; 17 Psychology and Cognitive Sciences"/>
  </r>
  <r>
    <n v="50"/>
    <s v="grant.3124063"/>
    <s v="1100862"/>
    <s v="Studies in Elementary Particle Physics"/>
    <s v="Studies in Elementary Particle Physics"/>
    <s v="This award provides continued support for the hadron collider-physics program of the experimental high-energy physics group at Johns Hopkins University, Morris Swartz - PI, for a three-year period. The intellectual merit follows from the new era of discov"/>
    <s v="This award provides continued support for the hadron collider-physics program of the experimental high-energy physics group at Johns Hopkins University, Morris Swartz - PI, for a three-year period. The intellectual merit follows from the new era of discov"/>
    <n v="1650000"/>
    <s v="USD"/>
    <n v="1650000"/>
    <s v="2011-07-15"/>
    <n v="2011"/>
    <s v="2014-06-30"/>
    <n v="2014"/>
    <s v="Morris Swartz; Barry Blumenfeld; Bruce Barnett; Petar Maksimovic; Andrei Gritsan"/>
    <s v="Johns Hopkins University"/>
    <s v="Johns Hopkins University"/>
    <s v="grid.21107.35"/>
    <s v="United States"/>
    <x v="2"/>
    <s v="http://www.nsf.gov/awardsearch/showAward?AWD_ID=1100862&amp;HistoricalAwards=false"/>
    <s v="https://app.dimensions.ai/details/grant/grant.3124063"/>
    <s v="0202 Atomic, Molecular, Nuclear, Particle and Plasma Physics; 0299 Other Physical Sciences; 02 Physical Sciences; 02 Physical Sciences"/>
  </r>
  <r>
    <n v="38"/>
    <s v="grant.7604479"/>
    <s v="2015-CK-BX-0004"/>
    <s v="When does Rejection Trigger Aggression?  A Multi-method Examination of the Multimotive Model"/>
    <s v="When does Rejection Trigger Aggression?  A Multi-method Examination of the Multimotive Model"/>
    <s v="As many as one in four youth experience aggression from schoolmates (Zimmer-Gembeck et al., 2013), with recent federal data indicating increases in crime and violence towards both students and teachers in U.S. schools (Rogers et al., 2014). Significant re"/>
    <s v="As many as one in four youth experience aggression from schoolmates (Zimmer-Gembeck et al., 2013), with recent federal data indicating increases in crime and violence towards both students and teachers in U.S. schools (Rogers et al., 2014). Significant re"/>
    <n v="1619644"/>
    <s v="USD"/>
    <n v="1619644"/>
    <s v="2014-10-01"/>
    <n v="2014"/>
    <s v="2015-09-30"/>
    <n v="2015"/>
    <m/>
    <s v="Mississippi State University"/>
    <s v="Mississippi State University"/>
    <s v="grid.260120.7"/>
    <s v="United States"/>
    <x v="32"/>
    <s v="https://nij.ojp.gov/funding/awards/2015-ck-bx-0004"/>
    <s v="https://app.dimensions.ai/details/grant/grant.7604479"/>
    <s v="1701 Psychology; 17 Psychology and Cognitive Sciences"/>
  </r>
  <r>
    <n v="44"/>
    <s v="grant.3796647"/>
    <s v="312848"/>
    <s v="Coordination and policy development in preparation for a European Open\nBiodiversity Knowledge Management System, addressing Acquisition,\nCuration, Synthesis, Interoperability and Dissemination"/>
    <s v="Coordination and policy development in preparation for a European Open\nBiodiversity Knowledge Management System, addressing Acquisition,\nCuration, Synthesis, Interoperability and Dissemination"/>
    <s v="Biodiversity core data and information constitutes an important source of knowledge for many disciplines. In order to facilitate access to this knowledge, technical and semantic interoperability barriers need to be addressed.The objectives of Pro-iBiosphe"/>
    <s v="Biodiversity core data and information constitutes an important source of knowledge for many disciplines. In order to facilitate access to this knowledge, technical and semantic interoperability barriers need to be addressed.The objectives of Pro-iBiosphe"/>
    <n v="1179912"/>
    <s v="EUR"/>
    <n v="1557795"/>
    <s v="2012-09-01"/>
    <n v="2012"/>
    <s v="2014-08-31"/>
    <n v="2014"/>
    <m/>
    <s v="Naturalis Biodiversity Center"/>
    <s v="Naturalis Biodiversity Center; Royal Botanic Gardens; Museum für Naturkunde - Leibniz Institute for Evolution and Biodiversity Science; Sigma Orionis (France); Pensoft Publishers (Bulgaria); Free University of Berlin; Meise Botanic Garden"/>
    <s v="grid.425948.6; grid.4903.e; grid.422371.1; grid.426134.6; grid.436968.6; grid.14095.39; grid.425433.7"/>
    <s v="Netherlands; United Kingdom; Germany; France; Bulgaria; Germany; Belgium"/>
    <x v="1"/>
    <s v="http://cordis.europa.eu/project/rcn/104366_en.html"/>
    <s v="https://app.dimensions.ai/details/grant/grant.3796647"/>
    <s v="0806 Information Systems; 08 Information and Computing Sciences"/>
  </r>
  <r>
    <n v="44"/>
    <s v="grant.8709291"/>
    <s v="872500"/>
    <s v="Participatory Communication of Science"/>
    <s v="Participatory Communication of Science"/>
    <s v="The main objective of ParCos is to improve science communication by creating participatory science stories that link to source evidence that the public can interpret for themselves to scaffold new science activities, and to deliver them through popular me"/>
    <s v="The main objective of ParCos is to improve science communication by creating participatory science stories that link to source evidence that the public can interpret for themselves to scaffold new science activities, and to deliver them through popular me"/>
    <n v="1379773"/>
    <s v="EUR"/>
    <n v="1540370"/>
    <s v="2020-01-01"/>
    <n v="2020"/>
    <s v="2022-12-31"/>
    <n v="2022"/>
    <m/>
    <s v="LAPPEENRANNAN-LAHDEN TEKNILLINEN YLIOPISTO LUT"/>
    <s v="Knowle West Media Centre; KU Leuven"/>
    <s v="grid.420701.0; grid.5596.f"/>
    <s v="United Kingdom; Belgium"/>
    <x v="1"/>
    <s v="http://cordis.europa.eu/project/rcn/225990_en.html"/>
    <s v="https://app.dimensions.ai/details/grant/grant.8709291"/>
    <s v="1608 Sociology; 16 Studies in Human Society"/>
  </r>
  <r>
    <n v="25"/>
    <s v="grant.5521360"/>
    <s v="R305A160263"/>
    <s v="An Efficacy Study of Interleaved Mathematics Practice"/>
    <s v="An Efficacy Study of Interleaved Mathematics Practice"/>
    <s v="Co-Principal Investigator: Robert Dedrick _x000a_Purpose: The purpose of this project is to test the efficacy of a mathematics learning intervention known as interleaved practice. In this intervention, assignments include problems that draw upon concepts learne"/>
    <s v="Co-Principal Investigator: Robert Dedrick _x000a_Purpose: The purpose of this project is to test the efficacy of a mathematics learning intervention known as interleaved practice. In this intervention, assignments include problems that draw upon concepts learne"/>
    <n v="1521294"/>
    <s v="USD"/>
    <n v="1521294"/>
    <s v="2016-08-01"/>
    <n v="2016"/>
    <s v="2020-07-31"/>
    <n v="2020"/>
    <s v="Douglas Rohrer"/>
    <s v="University of South Florida"/>
    <s v="University of South Florida"/>
    <s v="grid.170693.a"/>
    <s v="United States"/>
    <x v="33"/>
    <s v="https://ies.ed.gov/funding/grantsearch/details.asp?ID=1790"/>
    <s v="https://app.dimensions.ai/details/grant/grant.5521360"/>
    <s v="13 Education; 13 Education; 1303 Specialist Studies In Education; 1302 Curriculum and Pedagogy"/>
  </r>
  <r>
    <n v="77"/>
    <s v="grant.8658179"/>
    <s v="0287"/>
    <s v="Openness, integrity, and reproducibility: Aligning scientific practices with scientific values to accelerate discovery"/>
    <s v="Openness, integrity, and reproducibility: Aligning scientific practices with scientific values to accelerate discovery"/>
    <s v="The practice of science is sometimes thought of as an iterative process of reducing uncertainty about a specific theory or hypothesis. For scientific progress to occur, researchers must practice intellectual humility by confronting the limitations of thei"/>
    <s v="The practice of science is sometimes thought of as an iterative process of reducing uncertainty about a specific theory or hypothesis. For scientific progress to occur, researchers must practice intellectual humility by confronting the limitations of thei"/>
    <n v="1500000"/>
    <s v="USD"/>
    <n v="1500000"/>
    <s v="2018-07-01"/>
    <n v="2018"/>
    <s v="2021-06-30"/>
    <n v="2021"/>
    <s v="Brian Nosek"/>
    <s v="Center for Open Science, Inc."/>
    <m/>
    <m/>
    <m/>
    <x v="34"/>
    <s v="https://www.templetonworldcharity.org/projects/openness-integrity-and-reproducibility-aligning-scientific-practices-scientific-values"/>
    <s v="https://app.dimensions.ai/details/grant/grant.8658179"/>
    <s v="17 Psychology and Cognitive Sciences; 1701 Psychology"/>
  </r>
  <r>
    <n v="62"/>
    <s v="grant.7882811"/>
    <s v="61199"/>
    <s v="Center for Open Science – Openness, integrity, and reproducibility: Aligning scientific practices with scientific values to accelerate discovery"/>
    <s v="Center for Open Science – Openness, integrity, and reproducibility: Aligning scientific practices with scientific values to accelerate discovery"/>
    <s v="Knowledge and scientific discovery advances by the transparent communication of ideas and evidence. No individual is the arbiter of truth. All present models of nature are incomplete or incorrect in some way. Scholars propose, challenge, and extend one an"/>
    <s v="Knowledge and scientific discovery advances by the transparent communication of ideas and evidence. No individual is the arbiter of truth. All present models of nature are incomplete or incorrect in some way. Scholars propose, challenge, and extend one an"/>
    <n v="1500000"/>
    <s v="USD"/>
    <n v="1500000"/>
    <s v="2018-02-01"/>
    <n v="2018"/>
    <s v="2021-01-01"/>
    <n v="2021"/>
    <s v="Timothy Errington; Brian Nosek"/>
    <s v="Center for Open Science"/>
    <s v="Center for Open Science"/>
    <s v="grid.466501.0"/>
    <s v="United States"/>
    <x v="27"/>
    <s v="https://www.templeton.org/grant/center-for-open-science-openness-integrity-and-reproducibility-aligning-scientific-practices-with-scientific-values-to-accelerate-discovery"/>
    <s v="https://app.dimensions.ai/details/grant/grant.7882811"/>
    <s v="16 Studies in Human Society; 1605 Policy and Administration"/>
  </r>
  <r>
    <n v="31"/>
    <s v="grant.3128558"/>
    <s v="1127316"/>
    <s v="SDCI Net: UD* - A UDT-Based Application Suite for High Performance Data Transport"/>
    <s v="SDCI Net: UD* - A UDT-Based Application Suite for High Performance Data Transport"/>
    <s v="UDP-based Data Transfer (UDT) is a data transport protocol that is available as an open source software library. UDT was designed to support transferring large datasets over wide area high performance networks. TCP is often times ineffective in these situ"/>
    <s v="UDP-based Data Transfer (UDT) is a data transport protocol that is available as an open source software library. UDT was designed to support transferring large datasets over wide area high performance networks. TCP is often times ineffective in these situ"/>
    <n v="1499533"/>
    <s v="USD"/>
    <n v="1499533"/>
    <s v="2011-09-01"/>
    <n v="2011"/>
    <s v="2015-08-31"/>
    <n v="2015"/>
    <s v="Robert Grossman"/>
    <s v="University of Chicago"/>
    <s v="University of Chicago"/>
    <s v="grid.170205.1"/>
    <s v="United States"/>
    <x v="0"/>
    <s v="http://www.nsf.gov/awardsearch/showAward?AWD_ID=1127316&amp;HistoricalAwards=false"/>
    <s v="https://app.dimensions.ai/details/grant/grant.3128558"/>
    <s v="0803 Computer Software; 0802 Computation Theory and Mathematics; 0806 Information Systems; 08 Information and Computing Sciences; 08 Information and Computing Sciences; 08 Information and Computing Sciences"/>
  </r>
  <r>
    <n v="44"/>
    <s v="grant.7926680"/>
    <s v="823961"/>
    <s v="Local Government and the Changing Urban-Rural Interplay"/>
    <s v="Local Government and the Changing Urban-Rural Interplay"/>
    <s v="LoGov aims to form an international and intersectoral training and research network in order to provide best-fit practices for local governments to address the changing urban-rural interplay and manage its impacts. As a global Consortium composed of eight"/>
    <s v="LoGov aims to form an international and intersectoral training and research network in order to provide best-fit practices for local governments to address the changing urban-rural interplay and manage its impacts. As a global Consortium composed of eight"/>
    <n v="1311000"/>
    <s v="EUR"/>
    <n v="1464483"/>
    <s v="2019-02-01"/>
    <n v="2019"/>
    <s v="2023-01-31"/>
    <n v="2023"/>
    <s v="Marcin Sokołowski; Karolina Zbytniewska; Francisco Velasco Caballero; Eva Maria Belser; Ketema Wakjira; Mohammed Dejen Assen; Lucas Isaac González; Tinashe Calton Chigwata; Elisabeth Alber; Michelle Rufaro Maziwisa; Nicole Lieb; Greta Klotz; Juan Javier N"/>
    <s v="University of Fribourg"/>
    <s v="University of Fribourg; National University of General San Martín; European Academy of Bozen; University of Technology Sydney; Autonomous University of Madrid; National University of Singapore; Western University; Addis Ababa University; University of War"/>
    <s v="grid.8534.a; grid.108365.9; grid.418908.c; grid.117476.2; grid.5515.4; grid.4280.e; grid.39381.30; grid.7123.7; grid.12847.38; grid.5252.0; grid.10706.30; grid.8974.2"/>
    <s v="Switzerland; Argentina; Italy; Australia; Spain; Singapore; Canada; Ethiopia; Poland; Germany; India; South Africa"/>
    <x v="1"/>
    <s v="http://cordis.europa.eu/project/rcn/220271_en.html"/>
    <s v="https://app.dimensions.ai/details/grant/grant.7926680"/>
    <s v="1608 Sociology; 1605 Policy and Administration; 16 Studies in Human Society; 16 Studies in Human Society"/>
  </r>
  <r>
    <n v="50"/>
    <s v="grant.6622543"/>
    <s v="754422"/>
    <s v="CRG International Research Postdoctoral Programme"/>
    <s v="CRG International Research Postdoctoral Programme"/>
    <s v="INTREPiD is an innovative 5-year Fellowship Programme that aims at recruiting 12 experienced researchers at the Centre for Genomic Regulation (CRG) located in the Barcelona Biomedical Research Park (PRBB), one of the largest biomedical research clusters i"/>
    <s v="INTREPiD is an innovative 5-year Fellowship Programme that aims at recruiting 12 experienced researchers at the Centre for Genomic Regulation (CRG) located in the Barcelona Biomedical Research Park (PRBB), one of the largest biomedical research clusters i"/>
    <n v="1274400"/>
    <s v="EUR"/>
    <n v="1440608"/>
    <s v="2017-09-01"/>
    <n v="2017"/>
    <s v="2022-08-31"/>
    <n v="2022"/>
    <s v="Leszek Piotr Pryszcz; Thomas Wilhelm; David Castellano; Marta Iglesias; Rute Fabiana Martins Fernandes; Ximena Garate; Sarah Lena Offenburger; Suzanne Gilchrist Mays; Sílvia Llonch; Ezequiel Mariano Rivero; Gabriele Zaffagnini"/>
    <s v="Centre for Genomic Regulation"/>
    <s v="Centre for Genomic Regulation; Novartis (Switzerland); Consorci Institut D'Investigacions Biomediques August Pi I Sunyer; Institute Curie; Hospital Universitari Vall d'Hebron"/>
    <s v="grid.11478.3b; grid.419481.1; grid.10403.36; grid.418596.7; grid.411083.f"/>
    <s v="Spain; Switzerland; Spain; France; Spain"/>
    <x v="1"/>
    <s v="http://cordis.europa.eu/project/rcn/209690_en.html"/>
    <s v="https://app.dimensions.ai/details/grant/grant.6622543"/>
    <s v="1605 Policy and Administration; 16 Studies in Human Society"/>
  </r>
  <r>
    <n v="38"/>
    <s v="grant.3489071"/>
    <s v="1339863"/>
    <s v="Collaborative Research: SI2-SSI: A Comprehensive Ray Tracing Framework for Visualization in Distributed-Memory Parallel Environments"/>
    <s v="Collaborative Research: SI2-SSI: A Comprehensive Ray Tracing Framework for Visualization in Distributed-Memory Parallel Environments"/>
    <s v="Scientific visualization plays a large role in exploring the scientific simulations that run on supercomputers; new discoveries are often made by studying renderings generated through visualization of simulation results. The standard technique for renderi"/>
    <s v="Scientific visualization plays a large role in exploring the scientific simulations that run on supercomputers; new discoveries are often made by studying renderings generated through visualization of simulation results. The standard technique for renderi"/>
    <n v="1398111"/>
    <s v="USD"/>
    <n v="1398111"/>
    <s v="2013-10-01"/>
    <n v="2013"/>
    <s v="2018-09-30"/>
    <n v="2018"/>
    <s v="Paul Navratil"/>
    <s v="The University of Texas at Austin"/>
    <s v="The University of Texas at Austin"/>
    <s v="grid.89336.37"/>
    <s v="United States"/>
    <x v="0"/>
    <s v="http://www.nsf.gov/awardsearch/showAward?AWD_ID=1339863&amp;HistoricalAwards=false"/>
    <s v="https://app.dimensions.ai/details/grant/grant.3489071"/>
    <s v="0801 Artificial Intelligence and Image Processing; 0803 Computer Software; 08 Information and Computing Sciences; 08 Information and Computing Sciences"/>
  </r>
  <r>
    <n v="38"/>
    <s v="grant.7912828"/>
    <s v="182173"/>
    <s v="Fragmentarium Phase II"/>
    <s v="Fragmentarium Phase II"/>
    <s v="“Fragmentarium is a digital research laboratory for medieval manuscript fragments. It enables libraries, collectors, researchers and students to publish images of medieval manuscript fragments, allowing them to catalogue, describe, transcribe, assemble an"/>
    <s v="“Fragmentarium is a digital research laboratory for medieval manuscript fragments. It enables libraries, collectors, researchers and students to publish images of medieval manuscript fragments, allowing them to catalogue, describe, transcribe, assemble an"/>
    <n v="1331905"/>
    <s v="CHF"/>
    <n v="1363824"/>
    <s v="2019-01-01"/>
    <n v="2019"/>
    <s v="2022-12-31"/>
    <n v="2022"/>
    <s v="Christoph Flüeler; Adrian Papahagi; Marina Bernasconi Reusser; Brigitte Roux; Christian Heitzmann; Martin Kauffmann; William P. Stoneman; William Noel; Agamemnon Tselikas; William Owen Duba; Veronika Drescher; Nicolas Mermoud; Cornel Dora; Elisabeth Frasn"/>
    <s v="University of Fribourg"/>
    <s v="University of Fribourg; University of Tübingen; Stanford University; University of Bergen; University of Innsbruck; University of Groningen; Leipzig University; University of Basel; Abbey library of Saint Gall; University of Pennsylvania; University of Ox"/>
    <s v="grid.8534.a; grid.10392.39; grid.168010.e; grid.7914.b; grid.5771.4; grid.4830.f; grid.9647.c; grid.6612.3; grid.482990.e; grid.25879.31; grid.4991.5; grid.8591.5; grid.7399.4"/>
    <s v="Switzerland; Germany; United States; Norway; Austria; Netherlands; Germany; Switzerland; Switzerland; United States; United Kingdom; Switzerland; Romania"/>
    <x v="35"/>
    <s v="http://p3.snf.ch/project-182173"/>
    <s v="https://app.dimensions.ai/details/grant/grant.7912828"/>
    <s v="2103 Historical Studies; 21 History and Archaeology"/>
  </r>
  <r>
    <n v="31"/>
    <s v="grant.8555538"/>
    <s v="U24GM132013"/>
    <s v="MIDAS Coordination Center"/>
    <s v="MIDAS Coordination Center"/>
    <s v="Project Summary The Models of Infectious Disease Agent Study (MIDAS) research network has been highly productive, and a key challenge faced by the MIDAS and the general scientific community is how to make its models and datasets accessible to others so as"/>
    <s v="Project Summary The Models of Infectious Disease Agent Study (MIDAS) research network has been highly productive, and a key challenge faced by the MIDAS and the general scientific community is how to make its models and datasets accessible to others so as"/>
    <n v="1360363"/>
    <s v="USD"/>
    <n v="1360363"/>
    <s v="2019-07-01"/>
    <n v="2019"/>
    <s v="2024-06-30"/>
    <n v="2024"/>
    <s v="WILLEM GIJSBERT VAN PANHUIS"/>
    <s v="University of Pittsburgh"/>
    <s v="University of Pittsburgh"/>
    <s v="grid.21925.3d"/>
    <s v="United States"/>
    <x v="23"/>
    <s v="http://projectreporter.nih.gov/project_info_description.cfm?aid=9708117"/>
    <s v="https://app.dimensions.ai/details/grant/grant.8555538"/>
    <s v="08 Information and Computing Sciences; 0806 Information Systems"/>
  </r>
  <r>
    <n v="152"/>
    <s v="grant.6767381"/>
    <s v="CFI8307"/>
    <s v="Open Science SSH Cyberinfrastructure"/>
    <s v="Open Science SSH Cyberinfrastructure"/>
    <s v="data science, big data, humanities and social sciences, datasets, Canadian perspectives integrated modular infrastructure: datasets, production and discovery tools"/>
    <s v="data science, big data, humanities and social sciences, datasets, Canadian perspectives integrated modular infrastructure: datasets, production and discovery tools"/>
    <n v="1736126"/>
    <s v="CAD"/>
    <n v="1309838"/>
    <s v="2016-03-22"/>
    <n v="2016"/>
    <m/>
    <m/>
    <s v="Vincent Larivière"/>
    <s v="University of Montreal"/>
    <s v="University of Montreal"/>
    <s v="grid.14848.31"/>
    <s v="Canada"/>
    <x v="36"/>
    <m/>
    <s v="https://app.dimensions.ai/details/grant/grant.6767381"/>
    <m/>
  </r>
  <r>
    <n v="88"/>
    <s v="grant.6898838"/>
    <s v="EE2.3.35.0044"/>
    <s v="Otevřená univerzita, otevřená věda"/>
    <s v="Open University, open science"/>
    <s v="Záměrem projektu je přispět k popularizaci výzkumu a vývoje cestou realizace popularizačního programu UJEP zaměřeného na kvalitní, profesionální prezentaci výsledků VaV a napomoci řešení budoucího personálního zabezpečení VaV prostřednictvím realizace ino"/>
    <s v="The aim of the project is to contribute to the popularization of R &amp; D through the implementation of the UJEP popularization program aimed at quality, professional presentation of R &amp; D results and to help resolve future R &amp; D staffing through the impleme"/>
    <n v="24684000"/>
    <s v="CZK"/>
    <n v="1244207"/>
    <s v="2012-07-01"/>
    <n v="2012"/>
    <s v="2014-06-30"/>
    <n v="2014"/>
    <s v="Alena Chvátalová"/>
    <s v="Jan Evangelista Purkyně University in Ústí nad Labem"/>
    <s v="Jan Evangelista Purkyně University in Ústí nad Labem"/>
    <s v="grid.424917.d"/>
    <s v="Czechia"/>
    <x v="37"/>
    <s v="https://www.rvvi.cz/cep?s=jednoduche-vyhledavani&amp;ss=detail&amp;n=0&amp;h=EE2.3.35.0044"/>
    <s v="https://app.dimensions.ai/details/grant/grant.6898838"/>
    <s v="1302 Curriculum and Pedagogy; 13 Education"/>
  </r>
  <r>
    <n v="76"/>
    <s v="grant.6900825"/>
    <s v="EE2.3.35.0023"/>
    <s v="Otevřená věda III - popularizace přírodovědných a technických oborů a komunikace výzkumu a vývoje ve společnosti"/>
    <s v="Open Science III - Popularization of Science and Technology and Communication and R &amp; D in Society"/>
    <s v="Cílem projektu je vytvoření syst. rámce podpory pro zajištění kvalitních LZ pro VaV, tj. 1) Podpora syst. práce se studenty a žáky v oblasti seznamování se s VaV (vědecké stáže pro SŠ a VŠ a vzdělávací kurzy pro pedagogy); 2) Aktivity směřující k populari"/>
    <s v="The aim of the project is to create a system. Support frameworks to ensure quality LR for R &amp; D, ie 1) Working with students and pupils in the area of ​​getting acquainted with R &amp; D (academic internships for secondary schools and universities and educati"/>
    <n v="24646000"/>
    <s v="CZK"/>
    <n v="1242294"/>
    <s v="2012-07-01"/>
    <n v="2012"/>
    <s v="2014-06-30"/>
    <n v="2014"/>
    <s v="Petr Borovský"/>
    <s v="Centre of Administration and Operations"/>
    <s v="Centre of Administration and Operations"/>
    <s v="grid.448073.c"/>
    <s v="Czechia"/>
    <x v="37"/>
    <s v="https://www.rvvi.cz/cep?s=jednoduche-vyhledavani&amp;ss=detail&amp;n=0&amp;h=EE2.3.35.0023"/>
    <s v="https://app.dimensions.ai/details/grant/grant.6900825"/>
    <s v="1302 Curriculum and Pedagogy; 1608 Sociology; 1303 Specialist Studies In Education; 13 Education; 16 Studies in Human Society; 13 Education"/>
  </r>
  <r>
    <n v="44"/>
    <s v="grant.8598867"/>
    <s v="61467"/>
    <s v="Christian Meaning-Making, Suffering and the Flourishing Life"/>
    <s v="Christian Meaning-Making, Suffering and the Flourishing Life"/>
    <s v="Our study explores the core theme of Christian meaning-making in suffering and its relationship to flourishing. We ask the Big Questions: (1) How does Christianity shape the search for meaning and purpose in the context of suffering? and (2) How does the "/>
    <s v="Our study explores the core theme of Christian meaning-making in suffering and its relationship to flourishing. We ask the Big Questions: (1) How does Christianity shape the search for meaning and purpose in the context of suffering? and (2) How does the "/>
    <n v="1241880"/>
    <s v="USD"/>
    <n v="1241880"/>
    <s v="2019-09-01"/>
    <n v="2019"/>
    <s v="2022-08-01"/>
    <n v="2022"/>
    <s v="Crystal Park; Liz Hall"/>
    <s v="Biola University"/>
    <s v="Biola University"/>
    <s v="grid.411695.e"/>
    <s v="United States"/>
    <x v="27"/>
    <s v="https://www.templeton.org/grant/christian-meaning-making-suffering-and-the-flourishing-life"/>
    <s v="https://app.dimensions.ai/details/grant/grant.8598867"/>
    <s v="22 Philosophy and Religious Studies; 17 Psychology and Cognitive Sciences; 2204 Religion and Religious Studies; 1701 Psychology"/>
  </r>
  <r>
    <n v="35"/>
    <s v="grant.7912281"/>
    <s v="1906052"/>
    <s v="Collaborative Research: SS2-SSI: The Agave Platform: An Open Science-As-A-Service Cloud Platform for Reproducible Science"/>
    <s v="Collaborative Research: SS2-SSI: The Agave Platform: An Open Science-As-A-Service Cloud Platform for Reproducible Science"/>
    <s v="In today's data-driven research environment, the ability to easily and reliably access compute, storage, and derived data sources is as much a necessity as the algorithms used to make the actual discoveries. The earth is not shrinking, it is digitizing, a"/>
    <s v="In today's data-driven research environment, the ability to easily and reliably access compute, storage, and derived data sources is as much a necessity as the algorithms used to make the actual discoveries. The earth is not shrinking, it is digitizing, a"/>
    <n v="1240246"/>
    <s v="USD"/>
    <n v="1240246"/>
    <s v="2018-10-01"/>
    <n v="2018"/>
    <s v="2020-07-31"/>
    <n v="2020"/>
    <s v="Rion Dooley"/>
    <s v="Chapman University"/>
    <s v="Chapman University"/>
    <s v="grid.254024.5"/>
    <s v="United States"/>
    <x v="0"/>
    <s v="http://www.nsf.gov/awardsearch/showAward?AWD_ID=1906052&amp;HistoricalAwards=false"/>
    <s v="https://app.dimensions.ai/details/grant/grant.7912281"/>
    <s v="0801 Artificial Intelligence and Image Processing; 0803 Computer Software; 0806 Information Systems; 08 Information and Computing Sciences; 08 Information and Computing Sciences; 08 Information and Computing Sciences"/>
  </r>
  <r>
    <n v="49"/>
    <s v="grant.7172392"/>
    <s v="ZICMH002960"/>
    <s v="Data Science and Sharing Team"/>
    <s v="Data Science and Sharing Team"/>
    <s v="This is the second annual report for the Data Science and Sharing Team (DSST), our first year with our full staff in place. 2018 also marked the arrival of Francisco Pereira, the director of our sister group, the Machine Learning Team. Follows is a list o"/>
    <s v="This is the second annual report for the Data Science and Sharing Team (DSST), our first year with our full staff in place. 2018 also marked the arrival of Francisco Pereira, the director of our sister group, the Machine Learning Team. Follows is a list o"/>
    <n v="1219520"/>
    <s v="USD"/>
    <n v="1219520"/>
    <s v="2017-01-01"/>
    <n v="2017"/>
    <s v="2018-01-01"/>
    <n v="2018"/>
    <s v="ADAM THOMAS; ADAM G THOMAS"/>
    <s v="National Institute of Mental Health"/>
    <s v="National Institute of Mental Health"/>
    <s v="grid.416868.5"/>
    <s v="United States"/>
    <x v="14"/>
    <s v="http://projectreporter.nih.gov/project_info_description.cfm?aid=9790857"/>
    <s v="https://app.dimensions.ai/details/grant/grant.7172392"/>
    <s v="0801 Artificial Intelligence and Image Processing; 08 Information and Computing Sciences"/>
  </r>
  <r>
    <n v="44"/>
    <s v="grant.8541378"/>
    <s v="1908482"/>
    <s v="Crowdsourcing neuroscience: An interactive cloud-based citizen science platform for high school students, teachers, and researchers"/>
    <s v="Crowdsourcing neuroscience: An interactive cloud-based citizen science platform for high school students, teachers, and researchers"/>
    <s v="Current priorities in school science education include engaging students in the practices of science as well as the ideas of science. This project will address this priority by developing a cloud-based platform that enables high school students, teachers,"/>
    <s v="Current priorities in school science education include engaging students in the practices of science as well as the ideas of science. This project will address this priority by developing a cloud-based platform that enables high school students, teachers,"/>
    <n v="1218125"/>
    <s v="USD"/>
    <n v="1218125"/>
    <s v="2019-08-01"/>
    <n v="2019"/>
    <s v="2023-07-31"/>
    <n v="2023"/>
    <s v="Camillia Matuk; Ido Davidesco"/>
    <s v="New York University"/>
    <s v="New York University"/>
    <s v="grid.137628.9"/>
    <s v="United States"/>
    <x v="22"/>
    <s v="http://www.nsf.gov/awardsearch/showAward?AWD_ID=1908482&amp;HistoricalAwards=false"/>
    <s v="https://app.dimensions.ai/details/grant/grant.8541378"/>
    <s v="1303 Specialist Studies In Education; 1302 Curriculum and Pedagogy; 13 Education; 13 Education"/>
  </r>
  <r>
    <n v="44"/>
    <s v="grant.8586321"/>
    <s v="814035"/>
    <s v="5th GeneratiOn Security for Telecom Services"/>
    <s v="5th GeneratiOn Security for Telecom Services"/>
    <s v="5GhOSTS (5th GeneratiOn Security for Telecom Services) will analyze and improve the security of service-based implementations of 5G networks, relevant to protect the EU’s critical communication infrastructure. Based on the upcoming service-based architect"/>
    <s v="5GhOSTS (5th GeneratiOn Security for Telecom Services) will analyze and improve the security of service-based implementations of 5G networks, relevant to protect the EU’s critical communication infrastructure. Based on the upcoming service-based architect"/>
    <n v="1076606"/>
    <s v="EUR"/>
    <n v="1202174"/>
    <s v="2019-09-01"/>
    <n v="2019"/>
    <s v="2023-08-31"/>
    <n v="2023"/>
    <m/>
    <s v="KU Leuven"/>
    <s v="KU Leuven; Ericsson (Sweden)"/>
    <s v="grid.5596.f; grid.28287.37"/>
    <s v="Belgium; Sweden"/>
    <x v="1"/>
    <s v="http://cordis.europa.eu/project/rcn/223643_en.html"/>
    <s v="https://app.dimensions.ai/details/grant/grant.8586321"/>
    <s v="1005 Communications Technologies; 0806 Information Systems; 0804 Data Format; 10 Technology; 08 Information and Computing Sciences; 08 Information and Computing Sciences"/>
  </r>
  <r>
    <n v="44"/>
    <s v="grant.8587318"/>
    <s v="860850"/>
    <s v="Neuromechanical Simulation and Sensory Feedback for the Control of Bionic Legs"/>
    <s v="Neuromechanical Simulation and Sensory Feedback for the Control of Bionic Legs"/>
    <s v="Robotic lower limb prostheses, or bionic legs, have underwent tremendous mechatronic advances in the past decade. However, current prosthesis control interfaces are still sub-optimal leading to inefficient walking. To address this limit, there is need for"/>
    <s v="Robotic lower limb prostheses, or bionic legs, have underwent tremendous mechatronic advances in the past decade. However, current prosthesis control interfaces are still sub-optimal leading to inefficient walking. To address this limit, there is need for"/>
    <n v="1072996"/>
    <s v="EUR"/>
    <n v="1198143"/>
    <s v="2019-09-01"/>
    <n v="2019"/>
    <s v="2023-08-31"/>
    <n v="2023"/>
    <m/>
    <s v="OTTOBOCK SE &amp; CO. KGAA"/>
    <s v="University of Twente; Aalborg University"/>
    <s v="grid.6214.1; grid.5117.2"/>
    <s v="Netherlands; Denmark"/>
    <x v="1"/>
    <s v="http://cordis.europa.eu/project/rcn/224806_en.html"/>
    <s v="https://app.dimensions.ai/details/grant/grant.8587318"/>
    <s v="0903 Biomedical Engineering; 09 Engineering"/>
  </r>
  <r>
    <n v="44"/>
    <s v="grant.3103644"/>
    <s v="0923409"/>
    <s v="MRI: Development of high-performance computing facility for gravitational-wave data analysis"/>
    <s v="MRI: Development of high-performance computing facility for gravitational-wave data analysis"/>
    <s v="The Laser Interferometer Gravitational-Wave Observatory (LIGO) is an NSF-funded project to detect gravitational waves. This award supports the design, development, construction, commissioning and operation of an enhanced computational facility to search t"/>
    <s v="The Laser Interferometer Gravitational-Wave Observatory (LIGO) is an NSF-funded project to detect gravitational waves. This award supports the design, development, construction, commissioning and operation of an enhanced computational facility to search t"/>
    <n v="1188018"/>
    <s v="USD"/>
    <n v="1188018"/>
    <s v="2009-09-01"/>
    <n v="2009"/>
    <s v="2013-08-31"/>
    <n v="2013"/>
    <s v="Patrick Brady; Bruce Allen; Alan Wiseman; Jolien Creighton; Xavier Siemens"/>
    <s v="University of Wisconsin–Milwaukee"/>
    <s v="University of Wisconsin–Milwaukee"/>
    <s v="grid.267468.9"/>
    <s v="United States"/>
    <x v="2"/>
    <s v="http://www.nsf.gov/awardsearch/showAward?AWD_ID=0923409&amp;HistoricalAwards=false"/>
    <s v="https://app.dimensions.ai/details/grant/grant.3103644"/>
    <s v="02 Physical Sciences; 0201 Astronomical and Space Sciences"/>
  </r>
  <r>
    <n v="44"/>
    <s v="grant.3479802"/>
    <s v="1229576"/>
    <s v="MRI: Acquisition of GatorCloud: Enabling High-Impact Scientific Research and Collaboration via Software Defined Networks and Cloud Services"/>
    <s v="MRI: Acquisition of GatorCloud: Enabling High-Impact Scientific Research and Collaboration via Software Defined Networks and Cloud Services"/>
    <s v="MRI: Acquisition of GatorCloud: Enabling High-Impact Scientific Research and Collaboration via Software-Defined Networks and Cloud Services Abstract Cyberinfrastructure has fundamentally transformed the landscape of many disciplines, becoming the engine o"/>
    <s v="MRI: Acquisition of GatorCloud: Enabling High-Impact Scientific Research and Collaboration via Software-Defined Networks and Cloud Services Abstract Cyberinfrastructure has fundamentally transformed the landscape of many disciplines, becoming the engine o"/>
    <n v="1172354"/>
    <s v="USD"/>
    <n v="1172354"/>
    <s v="2012-10-01"/>
    <n v="2012"/>
    <s v="2017-09-30"/>
    <n v="2017"/>
    <s v="Xiaolin Li; Sanjay Ranka; Erik Deumens; Paul Avery; Alan George"/>
    <s v="University of Florida"/>
    <s v="University of Florida"/>
    <s v="grid.15276.37"/>
    <s v="United States"/>
    <x v="0"/>
    <s v="http://www.nsf.gov/awardsearch/showAward?AWD_ID=1229576&amp;HistoricalAwards=false"/>
    <s v="https://app.dimensions.ai/details/grant/grant.3479802"/>
    <s v="0803 Computer Software; 0806 Information Systems; 0801 Artificial Intelligence and Image Processing; 08 Information and Computing Sciences; 08 Information and Computing Sciences; 08 Information and Computing Sciences"/>
  </r>
  <r>
    <n v="44"/>
    <s v="grant.7070111"/>
    <s v="781638"/>
    <s v="EuroScience Open Forum ESOF2018"/>
    <s v="EuroScience Open Forum ESOF2018"/>
    <s v="ESOF (EuroScience Open Forum) is the largest interdisciplinary science meeting in Europe. It is dedicated to scientific research and innovation and offers a unique framework for interaction and debate for scientists, innovators, policy makers, business pe"/>
    <s v="ESOF (EuroScience Open Forum) is the largest interdisciplinary science meeting in Europe. It is dedicated to scientific research and innovation and offers a unique framework for interaction and debate for scientists, innovators, policy makers, business pe"/>
    <n v="999999"/>
    <s v="EUR"/>
    <n v="1159421"/>
    <s v="2017-06-01"/>
    <n v="2017"/>
    <s v="2018-11-30"/>
    <n v="2018"/>
    <m/>
    <s v="Paul Sabatier University"/>
    <s v="Paul Sabatier University"/>
    <s v="grid.15781.3a"/>
    <s v="France"/>
    <x v="1"/>
    <s v="http://cordis.europa.eu/project/rcn/212009_en.html"/>
    <s v="https://app.dimensions.ai/details/grant/grant.7070111"/>
    <s v="2002 Cultural Studies; 1608 Sociology; 1605 Policy and Administration; 20 Language, Communication and Culture; 16 Studies in Human Society; 16 Studies in Human Society"/>
  </r>
  <r>
    <n v="62"/>
    <s v="grant.8586695"/>
    <s v="824612"/>
    <s v="Observing and Negating Matthew Effects in Responsible Research and Innovation Transition"/>
    <s v="Observing and Negating Matthew Effects in Responsible Research and Innovation Transition"/>
    <s v="ON-MERRIT targets an equitable scientific system that rewards based on merit rather than the “Matthew Effect” of cumulative advantage. Responsible Research and Innovation (RRI), including elements like Open Science and Gender Equality, promises to fundame"/>
    <s v="ON-MERRIT targets an equitable scientific system that rewards based on merit rather than the “Matthew Effect” of cumulative advantage. Responsible Research and Innovation (RRI), including elements like Open Science and Gender Equality, promises to fundame"/>
    <n v="1000000"/>
    <s v="EUR"/>
    <n v="1116691"/>
    <s v="2019-10-01"/>
    <n v="2019"/>
    <s v="2022-03-31"/>
    <n v="2022"/>
    <m/>
    <s v="Know Center"/>
    <s v="Know Center; University of Minho; Graz University of Technology; University of Göttingen; The Open University"/>
    <s v="grid.425625.2; grid.10328.38; grid.410413.3; grid.7450.6; grid.10837.3d"/>
    <s v="Austria; Portugal; Austria; Germany; United Kingdom"/>
    <x v="1"/>
    <s v="http://cordis.europa.eu/project/rcn/224071_en.html"/>
    <s v="https://app.dimensions.ai/details/grant/grant.8586695"/>
    <s v="1605 Policy and Administration; 16 Studies in Human Society"/>
  </r>
  <r>
    <n v="44"/>
    <s v="grant.8389167"/>
    <s v="820323"/>
    <s v="Time Machine : Big Data of the Past for the Future of Europe"/>
    <s v="Time Machine : Big Data of the Past for the Future of Europe"/>
    <s v="Europe urgently needs to restore and intensify its engagement with its past. Time Machine will give Europe the technology to strengthen its identity against globalisation, populism and increased social exclusion, by turning its history and cultural herita"/>
    <s v="Europe urgently needs to restore and intensify its engagement with its past. Time Machine will give Europe the technology to strengthen its identity against globalisation, populism and increased social exclusion, by turning its history and cultural herita"/>
    <n v="997930"/>
    <s v="EUR"/>
    <n v="1116572"/>
    <s v="2019-03-01"/>
    <n v="2019"/>
    <s v="2020-02-29"/>
    <n v="2020"/>
    <m/>
    <s v="Swiss Federal Institute of Technology in Lausanne"/>
    <s v="Swiss Federal Institute of Technology in Lausanne; TU Dortmund University; TU Wien; Europeana; University of Erlangen-Nuremberg; University of Warsaw; University of Antwerp; Royal Netherlands Academy of Arts and Sciences; Ghent University; Fraunhofer Soci"/>
    <s v="grid.5333.6; grid.5675.1; grid.5329.d; grid.427202.1; grid.5330.5; grid.12847.38; grid.5284.b; grid.418101.d; grid.5342.0; grid.4561.6; grid.418855.5; grid.7240.1; grid.424656.7; grid.434104.6; grid.22098.31; grid.462175.3; grid.16008.3f; grid.453120.1; g"/>
    <s v="Switzerland; Germany; Austria; Netherlands; Germany; Poland; Belgium; Netherlands; Belgium; Germany; Poland; Italy; Spain; Germany; Israel; France; Luxembourg; Austria; France; Italy; Netherlands; Netherlands; Spain; France; Netherlands; Netherlands; Germ"/>
    <x v="1"/>
    <s v="http://cordis.europa.eu/project/rcn/221493_en.html"/>
    <s v="https://app.dimensions.ai/details/grant/grant.8389167"/>
    <s v="0801 Artificial Intelligence and Image Processing; 0806 Information Systems; 08 Information and Computing Sciences; 08 Information and Computing Sciences"/>
  </r>
  <r>
    <n v="62"/>
    <s v="grant.3795327"/>
    <s v="312274"/>
    <s v="Digital Cultural Heritage Roadmap for Preservation - Open Science Infrastructure for DCH in 2020"/>
    <s v="Digital Cultural Heritage Roadmap for Preservation - Open Science Infrastructure for DCH in 2020"/>
    <s v="Digital Cultural Heritage-DCH is producing a large amount of digital content that need to be safely stored, permanently accessed and easily re-used by the humanities researchers. The vision for the next two decades is to implement a federated infrastructu"/>
    <s v="Digital Cultural Heritage-DCH is producing a large amount of digital content that need to be safely stored, permanently accessed and easily re-used by the humanities researchers. The vision for the next two decades is to implement a federated infrastructu"/>
    <n v="809800"/>
    <s v="EUR"/>
    <n v="1070538"/>
    <s v="2012-10-01"/>
    <n v="2012"/>
    <s v="2014-09-30"/>
    <n v="2014"/>
    <m/>
    <s v="Central Institute for the Union Catalogue of Italian Libraries and for Bibliographic Information"/>
    <s v="Central Institute for the Union Catalogue of Italian Libraries and for Bibliographic Information; Promoter (Italy); EDItEUR; European Grid Infrastructure Foundation; National Information Infrastructure Development Institute; Institute of Bioorganic Chemis"/>
    <s v="grid.425344.0; grid.425647.6; grid.434337.4; grid.426566.5; grid.431266.4; grid.418855.5; grid.424261.7; grid.426061.7; grid.424095.e; grid.425119.a; grid.463190.9"/>
    <s v="Italy; Italy; United Kingdom; Netherlands; Hungary; Poland; Estonia; Sweden; United Kingdom; Belgium; Italy"/>
    <x v="1"/>
    <s v="http://cordis.europa.eu/project/rcn/104350_en.html"/>
    <s v="https://app.dimensions.ai/details/grant/grant.3795327"/>
    <s v="0806 Information Systems; 08 Information and Computing Sciences"/>
  </r>
  <r>
    <n v="108"/>
    <s v="grant.6814429"/>
    <s v="741839"/>
    <s v="Fostering the practical implementation of Open Science in Horizon 2020 and beyond"/>
    <s v="Fostering the practical implementation of Open Science in Horizon 2020 and beyond"/>
    <s v="The FOSTER+ project will focus on promoting the practical implementation of Open Science, with activities targeting academic staff, young scientists and policy-makers in particular. Building on the existing FOSTER portal and training materials, FOSTER+ wi"/>
    <s v="The FOSTER+ project will focus on promoting the practical implementation of Open Science, with activities targeting academic staff, young scientists and policy-makers in particular. Building on the existing FOSTER portal and training materials, FOSTER+ wi"/>
    <n v="925846"/>
    <s v="EUR"/>
    <n v="1066892"/>
    <s v="2017-05-01"/>
    <n v="2017"/>
    <s v="2019-04-30"/>
    <n v="2019"/>
    <m/>
    <s v="University of Minho"/>
    <s v="University of Minho; University of Edinburgh; Leibniz Institute for the Social Sciences; University of Göttingen; Spanish National Research Council; Technical University of Denmark; Association of European Research Libraries; University of Glasgow; The Op"/>
    <s v="grid.10328.38; grid.4305.2; grid.425053.5; grid.7450.6; grid.4711.3; grid.5170.3; grid.426572.0; grid.8756.c; grid.10837.3d; grid.11478.3b"/>
    <s v="Portugal; United Kingdom; Germany; Germany; Spain; Denmark; Netherlands; United Kingdom; United Kingdom; Spain"/>
    <x v="1"/>
    <s v="http://cordis.europa.eu/project/rcn/210056_en.html"/>
    <s v="https://app.dimensions.ai/details/grant/grant.6814429"/>
    <s v="0806 Information Systems; 08 Information and Computing Sciences"/>
  </r>
  <r>
    <n v="38"/>
    <s v="grant.3130119"/>
    <s v="1137097"/>
    <s v="Beacon: A Strategic Path to Scientific Discovery Enabled by the Intel MIC Architecture"/>
    <s v="Beacon: A Strategic Path to Scientific Discovery Enabled by the Intel MIC Architecture"/>
    <s v="With the stagnation of computer processor frequency due to the constraints of power and density, processor manufacturers are introducing additional parallelism within their designs to attain increased performance for highly parallel applications. The Inte"/>
    <s v="With the stagnation of computer processor frequency due to the constraints of power and density, processor manufacturers are introducing additional parallelism within their designs to attain increased performance for highly parallel applications. The Inte"/>
    <n v="1058230"/>
    <s v="USD"/>
    <n v="1058230"/>
    <s v="2012-04-15"/>
    <n v="2012"/>
    <s v="2015-03-31"/>
    <n v="2015"/>
    <s v="Robert Brook; Jack Dongarra; Homayoun Karimabadi; Robert Harrison; Patricia Kovatch"/>
    <s v="University of Tennessee at Knoxville"/>
    <s v="University of Tennessee at Knoxville"/>
    <s v="grid.411461.7"/>
    <s v="United States"/>
    <x v="0"/>
    <s v="http://www.nsf.gov/awardsearch/showAward?AWD_ID=1137097&amp;HistoricalAwards=false"/>
    <s v="https://app.dimensions.ai/details/grant/grant.3130119"/>
    <s v="0803 Computer Software; 08 Information and Computing Sciences"/>
  </r>
  <r>
    <n v="50"/>
    <s v="grant.8689027"/>
    <s v="NE/T012293/1"/>
    <s v="Phytoelectronic soil sensing"/>
    <s v="Phytoelectronic soil sensing"/>
    <s v="The research objective of this project is to accurately, densely and remotely measure the state of the soil using plants as in situ chemical laboratories. The sap of these &quot;interrogator plants&quot; will be analyzed by implanted bioelectronic sensors and remot"/>
    <s v="The research objective of this project is to accurately, densely and remotely measure the state of the soil using plants as in situ chemical laboratories. The sap of these &quot;interrogator plants&quot; will be analyzed by implanted bioelectronic sensors and remot"/>
    <n v="813225"/>
    <s v="GBP"/>
    <n v="1037766"/>
    <s v="2019-12-01"/>
    <n v="2019"/>
    <s v="2022-11-30"/>
    <n v="2022"/>
    <s v="George Malliaras; James Phillip Haseloff"/>
    <s v="University of Cambridge"/>
    <s v="University of Cambridge; University of Colorado Boulder"/>
    <s v="grid.5335.0; grid.266190.a"/>
    <s v="United Kingdom; United States"/>
    <x v="25"/>
    <s v="http://gtr.rcuk.ac.uk/project/5F13C5F2-57D4-4DD4-8DED-136295FCB40C"/>
    <s v="https://app.dimensions.ai/details/grant/grant.8689027"/>
    <s v="05 Environmental Sciences; 0503 Soil Sciences"/>
  </r>
  <r>
    <n v="44"/>
    <s v="grant.3791907"/>
    <s v="313284"/>
    <s v="Support at the Virtual Atomic and Molecular Data Centre"/>
    <s v="Support at the Virtual Atomic and Molecular Data Centre"/>
    <s v="The Virtual Atomic and Molecular Data Centre (VAMDC) is a major new European initiative now building a unified, secure, documented, flexible and interoperable e-science environment-based interface to 17 existing A+M databases.The SUP@VAMDC (Support at VAM"/>
    <s v="The Virtual Atomic and Molecular Data Centre (VAMDC) is a major new European initiative now building a unified, secure, documented, flexible and interoperable e-science environment-based interface to 17 existing A+M databases.The SUP@VAMDC (Support at VAM"/>
    <n v="775000"/>
    <s v="EUR"/>
    <n v="1027241"/>
    <s v="2012-12-01"/>
    <n v="2012"/>
    <s v="2014-11-30"/>
    <n v="2014"/>
    <m/>
    <s v="Paris Observatory"/>
    <s v="Paris Observatory; University of Cambridge; Uppsala University; University of Cologne; University College London; Tata Institute of Fundamental Research; The Open University; University of South Africa; Korea Atomic Energy Research Institute"/>
    <s v="grid.4307.0; grid.5335.0; grid.8993.b; grid.6190.e; grid.83440.3b; grid.22401.35; grid.10837.3d; grid.412801.e; grid.418964.6"/>
    <s v="France; United Kingdom; Sweden; Germany; United Kingdom; India; United Kingdom; South Africa; South Korea"/>
    <x v="1"/>
    <s v="http://cordis.europa.eu/project/rcn/104519_en.html"/>
    <s v="https://app.dimensions.ai/details/grant/grant.3791907"/>
    <s v="0806 Information Systems; 08 Information and Computing Sciences"/>
  </r>
  <r>
    <n v="53"/>
    <s v="grant.6939029"/>
    <s v="1738962"/>
    <s v="CICI: CE: SciTokens: Capability-Based Secure Access to Remote Scientific Data"/>
    <s v="CICI: CE: SciTokens: Capability-Based Secure Access to Remote Scientific Data"/>
    <s v="The management of security credentials such as passwords and secret keys for computational science workflows is a burden for scientists and information security officers. Problems with security credentials (e.g., expiration, privilege mismatch) cause the "/>
    <s v="The management of security credentials such as passwords and secret keys for computational science workflows is a burden for scientists and information security officers. Problems with security credentials (e.g., expiration, privilege mismatch) cause the "/>
    <n v="1000000"/>
    <s v="USD"/>
    <n v="1000000"/>
    <s v="2017-07-15"/>
    <n v="2017"/>
    <s v="2020-06-30"/>
    <n v="2020"/>
    <s v="James Basney; Todd Tannenbaum; Duncan Brown; Brian Bockelman; Alexander Withers"/>
    <s v="University of Illinois at Urbana Champaign"/>
    <s v="University of Illinois at Urbana Champaign"/>
    <s v="grid.35403.31"/>
    <s v="United States"/>
    <x v="0"/>
    <s v="http://www.nsf.gov/awardsearch/showAward?AWD_ID=1738962&amp;HistoricalAwards=false"/>
    <s v="https://app.dimensions.ai/details/grant/grant.6939029"/>
    <s v="0804 Data Format; 0803 Computer Software; 0806 Information Systems; 08 Information and Computing Sciences; 08 Information and Computing Sciences; 08 Information and Computing Sciences"/>
  </r>
  <r>
    <n v="44"/>
    <s v="grant.7706011"/>
    <s v="1839321"/>
    <s v="CICI: SSC: Real-Time Operating System and Network Security for Scientific Middleware"/>
    <s v="CICI: SSC: Real-Time Operating System and Network Security for Scientific Middleware"/>
    <s v="Remote monitoring and control of industrial control systems are protected using firewalls and user passwords. Cyberattacks that get past firewalls have unfettered access to command industrial control systems with potential to harm digital assets, environm"/>
    <s v="Remote monitoring and control of industrial control systems are protected using firewalls and user passwords. Cyberattacks that get past firewalls have unfettered access to command industrial control systems with potential to harm digital assets, environm"/>
    <n v="999915"/>
    <s v="USD"/>
    <n v="999915"/>
    <s v="2018-10-01"/>
    <n v="2018"/>
    <s v="2019-12-31"/>
    <n v="2019"/>
    <s v="Gedare Bloom"/>
    <s v="Howard University"/>
    <s v="Howard University"/>
    <s v="grid.257127.4"/>
    <s v="United States"/>
    <x v="0"/>
    <s v="http://www.nsf.gov/awardsearch/showAward?AWD_ID=1839321&amp;HistoricalAwards=false"/>
    <s v="https://app.dimensions.ai/details/grant/grant.7706011"/>
    <s v="0802 Computation Theory and Mathematics; 0804 Data Format; 0803 Computer Software; 08 Information and Computing Sciences; 08 Information and Computing Sciences; 08 Information and Computing Sciences"/>
  </r>
  <r>
    <n v="38"/>
    <s v="grant.3086175"/>
    <s v="0753335"/>
    <s v="CI-Team Implementation Project: Embedded Immersive Engagement for Cyberinfrastructure"/>
    <s v="CI-Team Implementation Project: Embedded Immersive Engagement for Cyberinfrastructure"/>
    <s v="This project seeks to prepare a science and engineering workforce for full citizenship in the evolving world of cyber-enabled research and education. This goal will be accomplished via an Embedded Immersive Engagement (EIE) effort in the context of the Op"/>
    <s v="This project seeks to prepare a science and engineering workforce for full citizenship in the evolving world of cyber-enabled research and education. This goal will be accomplished via an Embedded Immersive Engagement (EIE) effort in the context of the Op"/>
    <n v="995796"/>
    <s v="USD"/>
    <n v="995796"/>
    <s v="2008-04-01"/>
    <n v="2008"/>
    <s v="2013-03-31"/>
    <n v="2013"/>
    <s v="John McGee; Sebastien Goasguen"/>
    <s v="University of North Carolina at Chapel Hill"/>
    <s v="University of North Carolina at Chapel Hill"/>
    <s v="grid.10698.36"/>
    <s v="United States"/>
    <x v="0"/>
    <s v="http://www.nsf.gov/awardsearch/showAward?AWD_ID=0753335&amp;HistoricalAwards=false"/>
    <s v="https://app.dimensions.ai/details/grant/grant.3086175"/>
    <s v="0806 Information Systems; 08 Information and Computing Sciences"/>
  </r>
  <r>
    <n v="50"/>
    <s v="grant.6866704"/>
    <s v="EE2.3.09.0034"/>
    <s v="Otevřená věda II - systematické zapojení talentovaných středoškolských studentů do vědecko-výzkumné práce"/>
    <s v="Open Science II - The systematic involvement of talented high school students in scientific and research work"/>
    <s v="Projekt vytvoří mimořádně nadaným studentům takové podmínky, aby byl podchycen jejich zájem o technické a přírodovědné obory a byli motivováni k volbě vědecké kariéry. Pro vybrané studenty projekt připraví na výzkumných pracovištích AV ČR a vysokých škols"/>
    <s v="The project will create an extraordinarily talented student environment in order to capture their interest in technical and scientific disciplines and be motivated to choose a scientific career. For selected students, the project will be prepared at the r"/>
    <n v="18492000"/>
    <s v="CZK"/>
    <n v="989396"/>
    <s v="2009-09-01"/>
    <n v="2009"/>
    <s v="2012-08-31"/>
    <n v="2012"/>
    <s v="Petr Borovský"/>
    <s v="Centre of Administration and Operations"/>
    <s v="Centre of Administration and Operations"/>
    <s v="grid.448073.c"/>
    <s v="Czechia"/>
    <x v="37"/>
    <s v="https://www.rvvi.cz/cep?s=jednoduche-vyhledavani&amp;ss=detail&amp;n=0&amp;h=EE2.3.09.0034"/>
    <s v="https://app.dimensions.ai/details/grant/grant.6866704"/>
    <s v="1303 Specialist Studies In Education; 1302 Curriculum and Pedagogy; 13 Education; 13 Education"/>
  </r>
  <r>
    <n v="44"/>
    <s v="grant.3851393"/>
    <s v="1440744"/>
    <s v="CC*IIE: Integration: COSciN: Cornell Open Science Network"/>
    <s v="CC*IIE: Integration: COSciN: Cornell Open Science Network"/>
    <s v="In a growing number of fields, scientists are leveraging computational techniques to make discoveries by collecting, integrating, and analyzing large data sets. But while the proliferation of data has created new opportunities for research, the cyberinfra"/>
    <s v="In a growing number of fields, scientists are leveraging computational techniques to make discoveries by collecting, integrating, and analyzing large data sets. But while the proliferation of data has created new opportunities for research, the cyberinfra"/>
    <n v="986340"/>
    <s v="USD"/>
    <n v="986340"/>
    <s v="2015-01-01"/>
    <n v="2015"/>
    <s v="2016-12-31"/>
    <n v="2016"/>
    <s v="John Foster; Jason Mezey; Hakim Weatherspoon"/>
    <s v="Cornell University"/>
    <s v="Cornell University"/>
    <s v="grid.5386.8"/>
    <s v="United States"/>
    <x v="0"/>
    <s v="http://www.nsf.gov/awardsearch/showAward?AWD_ID=1440744&amp;HistoricalAwards=false"/>
    <s v="https://app.dimensions.ai/details/grant/grant.3851393"/>
    <s v="0801 Artificial Intelligence and Image Processing; 08 Information and Computing Sciences"/>
  </r>
  <r>
    <n v="25"/>
    <s v="grant.3865408"/>
    <s v="BB/L024055/1"/>
    <s v="COpenPlantOmics (COPO): a Collaborative Bioinformatics Plant Science Platform"/>
    <s v="COpenPlantOmics (COPO): a Collaborative Bioinformatics Plant Science Platform"/>
    <s v="We live in a digital age where we increasingly rely on interconnected resources in our daily lives. Biological science, due to the very nature of the complexity of worldwide research avenues, is typically fragmented. Even though scientific information is "/>
    <s v="We live in a digital age where we increasingly rely on interconnected resources in our daily lives. Biological science, due to the very nature of the complexity of worldwide research avenues, is typically fragmented. Even though scientific information is "/>
    <n v="590564"/>
    <s v="GBP"/>
    <n v="972433"/>
    <s v="2014-10-05"/>
    <n v="2014"/>
    <s v="2018-10-04"/>
    <n v="2018"/>
    <s v="Robert Davey; Mario Jose Caccamo; Maria Victoria Schneider"/>
    <s v="Earlham Institute"/>
    <s v="Earlham Institute; University College London; University of Cambridge; University of Oxford; Polish Academy of Sciences; Rothamsted Research; University of Dundee; University of Edinburgh; Imperial College London; University of Birmingham; CGIAR; Heriot-W"/>
    <s v="grid.421605.4; grid.83440.3b; grid.5335.0; grid.4991.5; grid.413454.3; grid.418374.d; grid.8241.f; grid.4305.2; grid.7445.2; grid.6572.6; grid.475046.4; grid.9531.e; grid.1006.7; grid.10025.36; grid.5379.8"/>
    <s v="United Kingdom; United Kingdom; United Kingdom; United Kingdom; Poland; United Kingdom; United Kingdom; United Kingdom; United Kingdom; United Kingdom; France; United Kingdom; United Kingdom; United Kingdom; United Kingdom"/>
    <x v="38"/>
    <s v="http://gtr.rcuk.ac.uk/project/D091A5D4-67D5-4BA6-9296-6CA3696E9667"/>
    <s v="https://app.dimensions.ai/details/grant/grant.3865408"/>
    <s v="08 Information and Computing Sciences; 08 Information and Computing Sciences; 0803 Computer Software; 0806 Information Systems"/>
  </r>
  <r>
    <n v="31"/>
    <s v="grant.3129406"/>
    <s v="1137045"/>
    <s v="Collaborative Research: 100G Connectivity for Data-Intensive Computing at JHU"/>
    <s v="Collaborative Research: 100G Connectivity for Data-Intensive Computing at JHU"/>
    <s v="The project establishes 100G connectivity to the Johns Hopkins University in support of data intensive science. Recently, the NSF has funded several regional centers to bring their connection speed to Internet2 and the NLR to 100G. In Oct 2011 DOE and Int"/>
    <s v="The project establishes 100G connectivity to the Johns Hopkins University in support of data intensive science. Recently, the NSF has funded several regional centers to bring their connection speed to Internet2 and the NLR to 100G. In Oct 2011 DOE and Int"/>
    <n v="961263"/>
    <s v="USD"/>
    <n v="961263"/>
    <s v="2012-01-01"/>
    <n v="2012"/>
    <s v="2015-12-31"/>
    <n v="2015"/>
    <s v="Alexander Szalay; Dean Zarriello; Jonathan Bagger; Mark Robbins; Andreas Terzis"/>
    <s v="Johns Hopkins University"/>
    <s v="Johns Hopkins University"/>
    <s v="grid.21107.35"/>
    <s v="United States"/>
    <x v="0"/>
    <s v="http://www.nsf.gov/awardsearch/showAward?AWD_ID=1137045&amp;HistoricalAwards=false"/>
    <s v="https://app.dimensions.ai/details/grant/grant.3129406"/>
    <s v="0801 Artificial Intelligence and Image Processing; 08 Information and Computing Sciences"/>
  </r>
  <r>
    <n v="44"/>
    <s v="grant.3794669"/>
    <s v="312902"/>
    <s v="Society as infrastructure for e-science via technology, innovation and creativity"/>
    <s v="Society as infrastructure for e-science via technology, innovation and creativity"/>
    <s v="The Socientize project will coordinate all the agents involved in the citizen science setting the basis of this new open science paradigm promoting the usage of the infrastructures composed by dedicated and external resources which are based on scientists"/>
    <s v="The Socientize project will coordinate all the agents involved in the citizen science setting the basis of this new open science paradigm promoting the usage of the infrastructures composed by dedicated and external resources which are based on scientists"/>
    <n v="709999"/>
    <s v="EUR"/>
    <n v="938606"/>
    <s v="2012-10-01"/>
    <n v="2012"/>
    <s v="2014-09-30"/>
    <n v="2014"/>
    <m/>
    <s v="University of Zaragoza"/>
    <s v="University of Zaragoza; Federal University of Campina Grande; University of Coimbra; Centre for Social Innovation"/>
    <s v="grid.11205.37; grid.411182.f; grid.8051.c; grid.15683.39"/>
    <s v="Spain; Brazil; Portugal; Austria"/>
    <x v="1"/>
    <s v="http://cordis.europa.eu/project/rcn/105972_en.html"/>
    <s v="https://app.dimensions.ai/details/grant/grant.3794669"/>
    <s v="1608 Sociology; 16 Studies in Human Society"/>
  </r>
  <r>
    <n v="88"/>
    <s v="grant.6874396"/>
    <s v="EE2.3.45.0041"/>
    <s v="Otevřená věda IV"/>
    <s v="Open Science IV"/>
    <s v="Cílem projektu je propagovat přírodovědné a technické obory aktivitami směřujícími k popularizaci VaV a badatelsky orientované výuce. Aktivity projektu jsou zaměřeny na - další vzdělávání pracovníků výzkumu a vývoje v oblasti řízení VaV, popularizace a ko"/>
    <s v="The aim of the project is to promote science and technology through activities aimed at popularizing R &amp; D and research-oriented teaching. The activities of the project are focused on - further education of R &amp; D staff in the area of ​​R &amp; D management, p"/>
    <n v="20657000"/>
    <s v="CZK"/>
    <n v="937127"/>
    <s v="2014-03-06"/>
    <n v="2014"/>
    <s v="2015-06-30"/>
    <n v="2015"/>
    <s v="Petr Borovský"/>
    <s v="Centre of Administration and Operations"/>
    <s v="Centre of Administration and Operations"/>
    <s v="grid.448073.c"/>
    <s v="Czechia"/>
    <x v="37"/>
    <s v="https://www.rvvi.cz/cep?s=jednoduche-vyhledavani&amp;ss=detail&amp;n=0&amp;h=EE2.3.45.0041"/>
    <s v="https://app.dimensions.ai/details/grant/grant.6874396"/>
    <s v="1302 Curriculum and Pedagogy; 13 Education"/>
  </r>
  <r>
    <n v="25"/>
    <s v="grant.7577816"/>
    <s v="179138"/>
    <s v="Accurate and efficient electronic-structure functionals for energies and spectra of materials"/>
    <s v="Accurate and efficient electronic-structure functionals for energies and spectra of materials"/>
    <s v="Background and rationale of the project: Electronic-structure simulations are having a transformational role in science and engineering, spanning fields that go from condensed-matter physics to chemistry, materials science, chemical and mechanical enginee"/>
    <s v="Background and rationale of the project: Electronic-structure simulations are having a transformational role in science and engineering, spanning fields that go from condensed-matter physics to chemistry, materials science, chemical and mechanical enginee"/>
    <n v="908068"/>
    <s v="CHF"/>
    <n v="928527"/>
    <s v="2018-04-01"/>
    <n v="2018"/>
    <s v="2022-03-31"/>
    <n v="2022"/>
    <s v="Nicola Marzari; Tommaso Chiarotti; Marco Vanzini; Riccardo De Gennaro"/>
    <s v="Swiss Federal Institute of Technology in Lausanne"/>
    <s v="Swiss Federal Institute of Technology in Lausanne"/>
    <s v="grid.5333.6"/>
    <s v="Switzerland"/>
    <x v="35"/>
    <s v="http://p3.snf.ch/project-179138"/>
    <s v="https://app.dimensions.ai/details/grant/grant.7577816"/>
    <s v="0307 Theoretical and Computational Chemistry; 0306 Physical Chemistry (incl. Structural); 03 Chemical Sciences; 03 Chemical Sciences"/>
  </r>
  <r>
    <n v="50"/>
    <s v="grant.3065857"/>
    <s v="0600694"/>
    <s v="Elementary Particle Physics with CMS and FOCUS"/>
    <s v="Elementary Particle Physics with CMS and FOCUS"/>
    <s v="The Vanderbilt High Energy Group has been involved with three experimental programs: at Fermilab, the study of production and decay of charm and beauty particles (FOCUS and BTeV experiments); at CERN, the study of physics at the energy frontier (the CMS e"/>
    <s v="The Vanderbilt High Energy Group has been involved with three experimental programs: at Fermilab, the study of production and decay of charm and beauty particles (FOCUS and BTeV experiments); at CERN, the study of physics at the energy frontier (the CMS e"/>
    <n v="900000"/>
    <s v="USD"/>
    <n v="900000"/>
    <s v="2006-04-01"/>
    <n v="2006"/>
    <s v="2009-03-31"/>
    <n v="2009"/>
    <s v="Paul Sheldon; Will Johns; Medford Webster"/>
    <s v="Vanderbilt University"/>
    <s v="Vanderbilt University"/>
    <s v="grid.152326.1"/>
    <s v="United States"/>
    <x v="2"/>
    <s v="http://www.nsf.gov/awardsearch/showAward?AWD_ID=0600694&amp;HistoricalAwards=false"/>
    <s v="https://app.dimensions.ai/details/grant/grant.3065857"/>
    <s v="0202 Atomic, Molecular, Nuclear, Particle and Plasma Physics; 02 Physical Sciences"/>
  </r>
  <r>
    <n v="35"/>
    <s v="grant.2999126"/>
    <s v="0968341"/>
    <s v="PIRE: Training and Workshops in Data Intensive Computing Using The Open Science Data Cloud"/>
    <s v="PIRE: Training and Workshops in Data Intensive Computing Using The Open Science Data Cloud"/>
    <s v="Many scientists today face the unprecedented challenge of managing and analyzing a rapidly growing set of complex data. This international PIRE project aims to narrow the growing gap between the capability of modern scientific instruments to produce data "/>
    <s v="Many scientists today face the unprecedented challenge of managing and analyzing a rapidly growing set of complex data. This international PIRE project aims to narrow the growing gap between the capability of modern scientific instruments to produce data "/>
    <n v="892233"/>
    <s v="USD"/>
    <n v="892233"/>
    <s v="2010-08-01"/>
    <n v="2010"/>
    <s v="2011-04-30"/>
    <n v="2011"/>
    <s v="Robert Grossman; Heidi L. Morgan; Philip Yu; Yunhong Gu"/>
    <s v="University of Illinois at Chicago"/>
    <s v="University of Illinois at Chicago"/>
    <s v="grid.185648.6"/>
    <s v="United States"/>
    <x v="6"/>
    <s v="http://www.nsf.gov/awardsearch/showAward?AWD_ID=0968341&amp;HistoricalAwards=false"/>
    <s v="https://app.dimensions.ai/details/grant/grant.2999126"/>
    <s v="0801 Artificial Intelligence and Image Processing; 0806 Information Systems; 0803 Computer Software; 08 Information and Computing Sciences; 08 Information and Computing Sciences; 08 Information and Computing Sciences"/>
  </r>
  <r>
    <n v="31"/>
    <s v="grant.8524122"/>
    <s v="1921149"/>
    <s v="COLLABORATIVE RESEARCH: URoL : Epigenetics 2: Predicting phenotypic and eco-evolutionary consequences of environmental-energetic-epigenetic linkages"/>
    <s v="COLLABORATIVE RESEARCH: URoL : Epigenetics 2: Predicting phenotypic and eco-evolutionary consequences of environmental-energetic-epigenetic linkages"/>
    <s v="Living organisms may acclimate to environmental changes through epigenetic modifications to DNA, which alter the way genetic instructions are interpreted without altering the DNA code itself. While these modifications to organismal phenotype or function c"/>
    <s v="Living organisms may acclimate to environmental changes through epigenetic modifications to DNA, which alter the way genetic instructions are interpreted without altering the DNA code itself. While these modifications to organismal phenotype or function c"/>
    <n v="871336"/>
    <s v="USD"/>
    <n v="871336"/>
    <s v="2019-09-01"/>
    <n v="2019"/>
    <s v="2024-08-31"/>
    <n v="2024"/>
    <s v="Steven Roberts"/>
    <s v="University of Washington"/>
    <s v="University of Washington"/>
    <s v="grid.34477.33"/>
    <s v="United States"/>
    <x v="10"/>
    <s v="http://www.nsf.gov/awardsearch/showAward?AWD_ID=1921149&amp;HistoricalAwards=false"/>
    <s v="https://app.dimensions.ai/details/grant/grant.8524122"/>
    <s v="0602 Ecology; 0604 Genetics; 06 Biological Sciences; 06 Biological Sciences"/>
  </r>
  <r>
    <n v="77"/>
    <s v="grant.3791934"/>
    <s v="335573"/>
    <s v="Using Historical Quasi-Experiments to Understand the Knowledge Economy"/>
    <s v="Using Historical Quasi-Experiments to Understand the Knowledge Economy"/>
    <s v="This proposal covers three research strands at the intersection of innovation economics, economic history, and labour economics._x000a__x000a_In project A I will investigate how the number of entrepreneurs at the city level affects city growth. As the number of entre"/>
    <s v="This proposal covers three research strands at the intersection of innovation economics, economic history, and labour economics._x000a__x000a_In project A I will investigate how the number of entrepreneurs at the city level affects city growth. As the number of entre"/>
    <n v="733621"/>
    <s v="EUR"/>
    <n v="861899"/>
    <s v="2013-11-01"/>
    <n v="2013"/>
    <s v="2018-09-30"/>
    <n v="2018"/>
    <s v="Fabian Waldinger"/>
    <s v="London School of Economics and Political Science"/>
    <s v="London School of Economics and Political Science; University of Warwick"/>
    <s v="grid.13063.37; grid.7372.1"/>
    <s v="United Kingdom; United Kingdom"/>
    <x v="31"/>
    <s v="http://cordis.europa.eu/project/rcn/110031_en.html"/>
    <s v="https://app.dimensions.ai/details/grant/grant.3791934"/>
    <s v="1402 Applied Economics; 1608 Sociology; 14 Economics; 16 Studies in Human Society"/>
  </r>
  <r>
    <n v="44"/>
    <s v="grant.6939034"/>
    <s v="1738981"/>
    <s v="CICI: CE: Enhancing Cybersecurity for Broadening Data-Driven Research and Partnerships"/>
    <s v="CICI: CE: Enhancing Cybersecurity for Broadening Data-Driven Research and Partnerships"/>
    <s v="As more disciplines leverage computational and data-driven modeling, the security of campus cyberinfrastructure is becoming increasingly important in order to protect intellectual property and secure a competitive advantage for researchers. Often, facilit"/>
    <s v="As more disciplines leverage computational and data-driven modeling, the security of campus cyberinfrastructure is becoming increasingly important in order to protect intellectual property and secure a competitive advantage for researchers. Often, facilit"/>
    <n v="841506"/>
    <s v="USD"/>
    <n v="841506"/>
    <s v="2017-10-01"/>
    <n v="2017"/>
    <s v="2020-09-30"/>
    <n v="2020"/>
    <s v="Sonia Fahmy; Nicole Key; Bruno Ribeiro; Ida Ngambeki; Xiao Zhu"/>
    <s v="Purdue University West Lafayette"/>
    <s v="Purdue University West Lafayette"/>
    <s v="grid.169077.e"/>
    <s v="United States"/>
    <x v="0"/>
    <s v="http://www.nsf.gov/awardsearch/showAward?AWD_ID=1738981&amp;HistoricalAwards=false"/>
    <s v="https://app.dimensions.ai/details/grant/grant.6939034"/>
    <s v="0806 Information Systems; 0801 Artificial Intelligence and Image Processing; 08 Information and Computing Sciences; 08 Information and Computing Sciences"/>
  </r>
  <r>
    <n v="31"/>
    <s v="grant.7922008"/>
    <s v="182057"/>
    <s v="Machine Learning for Electronic Properties"/>
    <s v="Machine Learning for Electronic Properties"/>
    <s v="Despite the constant increase of computational power, atomic-scale modelling of matter is still limited by the need for a trade-off between the accuracy of electronic-structure methods that evaluate atomistic properties from first principles, and the asso"/>
    <s v="Despite the constant increase of computational power, atomic-scale modelling of matter is still limited by the need for a trade-off between the accuracy of electronic-structure methods that evaluate atomistic properties from first principles, and the asso"/>
    <n v="800000"/>
    <s v="CHF"/>
    <n v="820322"/>
    <s v="2019-04-01"/>
    <n v="2019"/>
    <s v="2023-03-31"/>
    <n v="2023"/>
    <s v="Michele Ceriotti; Alexander, Jan GOSCINSKI; Chiheb Ben Mahmoud; Michael, John Willatt"/>
    <s v="Swiss Federal Institute of Technology in Lausanne"/>
    <s v="Swiss Federal Institute of Technology in Lausanne"/>
    <s v="grid.5333.6"/>
    <s v="Switzerland"/>
    <x v="35"/>
    <s v="http://p3.snf.ch/project-182057"/>
    <s v="https://app.dimensions.ai/details/grant/grant.7922008"/>
    <s v="0801 Artificial Intelligence and Image Processing; 0104 Statistics; 0306 Physical Chemistry (incl. Structural); 0307 Theoretical and Computational Chemistry; 08 Information and Computing Sciences; 01 Mathematical Sciences; 03 Chemical Sciences; 03 Chemica"/>
  </r>
  <r>
    <n v="63"/>
    <s v="grant.7547422"/>
    <s v="6672"/>
    <s v="To build educational resources, prototype tools, and foster an ongoing dialogue between the open web community and researchers in order to make science more open, collaborative, and efficient"/>
    <s v="To build educational resources, prototype tools, and foster an ongoing dialogue between the open web community and researchers in order to make science more open, collaborative, and efficient"/>
    <s v="Since 2011, the Mozilla Foundation, developer of the popular Firefox web browser, has hosted a series of “Software Carpentry” boot camps developed by computer scientist Greg Wilson to teach basic software engineering practices to researchers who in a prof"/>
    <s v="Since 2011, the Mozilla Foundation, developer of the popular Firefox web browser, has hosted a series of “Software Carpentry” boot camps developed by computer scientist Greg Wilson to teach basic software engineering practices to researchers who in a prof"/>
    <n v="819480"/>
    <s v="USD"/>
    <n v="819480"/>
    <s v="2014-10-01"/>
    <n v="2014"/>
    <s v="2015-10-01"/>
    <n v="2015"/>
    <s v="Kaitlin Thaney"/>
    <s v="Mozilla Foundation"/>
    <s v="Mozilla Foundation"/>
    <s v="grid.436584.8"/>
    <s v="United States"/>
    <x v="39"/>
    <s v="https://sloan.org/grant-detail/6672"/>
    <s v="https://app.dimensions.ai/details/grant/grant.7547422"/>
    <s v="08 Information and Computing Sciences; 08 Information and Computing Sciences; 0803 Computer Software; 0806 Information Systems"/>
  </r>
  <r>
    <n v="62"/>
    <s v="grant.7706043"/>
    <s v="1840218"/>
    <s v="CICI: RDP: Open Science Chain (OSC) - A Novel Distributed Ledger-Based Framework for Protecting Integrity and Provenance of Research Data"/>
    <s v="CICI: RDP: Open Science Chain (OSC) - A Novel Distributed Ledger-Based Framework for Protecting Integrity and Provenance of Research Data"/>
    <s v="Data sharing is an integral component of scientific research and associated publications. Researchers have the ability to extend and build upon prior research when they are able to efficiently access, validate, and verify the data referenced. Facilitating"/>
    <s v="Data sharing is an integral component of scientific research and associated publications. Researchers have the ability to extend and build upon prior research when they are able to efficiently access, validate, and verify the data referenced. Facilitating"/>
    <n v="818433"/>
    <s v="USD"/>
    <n v="818433"/>
    <s v="2018-09-01"/>
    <n v="2018"/>
    <s v="2021-08-31"/>
    <n v="2021"/>
    <s v="Subhashini Sivagnanam; Viswanath Nandigam"/>
    <s v="Scripps Institution of Oceanography"/>
    <s v="Scripps Institution of Oceanography"/>
    <s v="grid.217200.6"/>
    <s v="United States"/>
    <x v="0"/>
    <s v="http://www.nsf.gov/awardsearch/showAward?AWD_ID=1840218&amp;HistoricalAwards=false"/>
    <s v="https://app.dimensions.ai/details/grant/grant.7706043"/>
    <s v="0806 Information Systems; 08 Information and Computing Sciences"/>
  </r>
  <r>
    <n v="44"/>
    <s v="grant.2502154"/>
    <s v="R01EB016411"/>
    <s v="CRCNS:  Data Sharing: The EM Open Connectome Project"/>
    <s v="CRCNS:  Data Sharing: The EM Open Connectome Project"/>
    <s v="DESCRIPTION (provided by applicant): Broader Impacts: The project develops open-source software and publicly-accessible infrastructure for the neuroscience community to collect, curate, and analyze electron microscopy (EM) connectomes on data-intensive cl"/>
    <s v="DESCRIPTION (provided by applicant): Broader Impacts: The project develops open-source software and publicly-accessible infrastructure for the neuroscience community to collect, curate, and analyze electron microscopy (EM) connectomes on data-intensive cl"/>
    <n v="806110"/>
    <s v="USD"/>
    <n v="806110"/>
    <s v="2012-09-10"/>
    <n v="2012"/>
    <s v="2015-08-31"/>
    <n v="2015"/>
    <s v="RANDAL BURNS; JEFF W LICHTMAN"/>
    <s v="Johns Hopkins University"/>
    <s v="Johns Hopkins University"/>
    <s v="grid.21107.35"/>
    <s v="United States"/>
    <x v="40"/>
    <s v="http://projectreporter.nih.gov/project_info_description.cfm?aid=8726770"/>
    <s v="https://app.dimensions.ai/details/grant/grant.2502154"/>
    <s v="01 Mathematical Sciences; 08 Information and Computing Sciences; 0104 Statistics; 0801 Artificial Intelligence and Image Processing"/>
  </r>
  <r>
    <n v="35"/>
    <s v="grant.4312483"/>
    <s v="1450413"/>
    <s v="Collaborative Research: SS2-SSI: The Agave Platform: An Open Science-As-A-Service Cloud Platform for Reproducible Science"/>
    <s v="Collaborative Research: SS2-SSI: The Agave Platform: An Open Science-As-A-Service Cloud Platform for Reproducible Science"/>
    <s v="In today's data-driven research environment, the ability to easily and reliably access compute, storage, and derived data sources is as much a necessity as the algorithms used to make the actual discoveries. The earth is not shrinking, it is digitizing, a"/>
    <s v="In today's data-driven research environment, the ability to easily and reliably access compute, storage, and derived data sources is as much a necessity as the algorithms used to make the actual discoveries. The earth is not shrinking, it is digitizing, a"/>
    <n v="804045"/>
    <s v="USD"/>
    <n v="804045"/>
    <s v="2015-08-01"/>
    <n v="2015"/>
    <s v="2019-07-31"/>
    <n v="2019"/>
    <s v="Gwen Jacobs"/>
    <s v="University of Hawaii System"/>
    <s v="University of Hawaii System"/>
    <s v="grid.162346.4"/>
    <s v="United States"/>
    <x v="0"/>
    <s v="http://www.nsf.gov/awardsearch/showAward?AWD_ID=1450413&amp;HistoricalAwards=false"/>
    <s v="https://app.dimensions.ai/details/grant/grant.4312483"/>
    <s v="0801 Artificial Intelligence and Image Processing; 0803 Computer Software; 0806 Information Systems; 08 Information and Computing Sciences; 08 Information and Computing Sciences; 08 Information and Computing Sciences"/>
  </r>
  <r>
    <n v="31"/>
    <s v="grant.8540290"/>
    <s v="1935594"/>
    <s v="SitS NSF-UKRI: Phytoelectronic Soil Sensing"/>
    <s v="SitS NSF-UKRI: Phytoelectronic Soil Sensing"/>
    <s v="The research objectives of this project at the University of Colorado, University of Cambridge in the UK and USDA-ARS are to measure the state of the soil accurately, densely and remotely using plants as in situ chemical laboratories. Correlations between"/>
    <s v="The research objectives of this project at the University of Colorado, University of Cambridge in the UK and USDA-ARS are to measure the state of the soil accurately, densely and remotely using plants as in situ chemical laboratories. Correlations between"/>
    <n v="799354"/>
    <s v="USD"/>
    <n v="799354"/>
    <s v="2020-01-15"/>
    <n v="2020"/>
    <s v="2022-12-31"/>
    <n v="2022"/>
    <s v="Robert McLeod; Gregory Whiting"/>
    <s v="University of Colorado Boulder"/>
    <s v="University of Colorado Boulder"/>
    <s v="grid.266190.a"/>
    <s v="United States"/>
    <x v="10"/>
    <s v="http://www.nsf.gov/awardsearch/showAward?AWD_ID=1935594&amp;HistoricalAwards=false"/>
    <s v="https://app.dimensions.ai/details/grant/grant.8540290"/>
    <s v="06 Biological Sciences; 0607 Plant Biology"/>
  </r>
  <r>
    <n v="31"/>
    <s v="grant.8637400"/>
    <s v="188590"/>
    <s v="pNEUMA: On the new era of urban traffic models with massive empirical data from aerial footage"/>
    <s v="pNEUMA: On the new era of urban traffic models with massive empirical data from aerial footage"/>
    <s v="pNEUMA intends to revolutionize how emerging technologies reshape our understanding of traffic congestion mechanisms, by putting the emphasis on urban networks with disturbances generated by interactions among different types of vehicles. The project targ"/>
    <s v="pNEUMA intends to revolutionize how emerging technologies reshape our understanding of traffic congestion mechanisms, by putting the emphasis on urban networks with disturbances generated by interactions among different types of vehicles. The project targ"/>
    <n v="762116"/>
    <s v="CHF"/>
    <n v="783709"/>
    <s v="2019-10-01"/>
    <n v="2019"/>
    <s v="2023-09-30"/>
    <n v="2023"/>
    <s v="Nikolas Geroliminis; Manos Barmpounakis; Marti Montesinos Ferrer"/>
    <s v="Swiss Federal Institute of Technology in Lausanne"/>
    <s v="Swiss Federal Institute of Technology in Lausanne"/>
    <s v="grid.5333.6"/>
    <s v="Switzerland"/>
    <x v="35"/>
    <s v="http://p3.snf.ch/project-188590"/>
    <s v="https://app.dimensions.ai/details/grant/grant.8637400"/>
    <s v="0801 Artificial Intelligence and Image Processing; 08 Information and Computing Sciences"/>
  </r>
  <r>
    <n v="44"/>
    <s v="grant.7026738"/>
    <s v="R15GM126545"/>
    <s v="In vivo tracking of bioluminescent markers of circadian rhythms in behaving animals"/>
    <s v="In vivo tracking of bioluminescent markers of circadian rhythms in behaving animals"/>
    <s v="Project Summary Circadian rhythm disruption, as experienced in shift work, nocturnal light exposure, and aging, is a serious risk factor for disease, including cancer, diabetes, obesity, and cardiovascular and neurodegenerative diseases. As we learn more "/>
    <s v="Project Summary Circadian rhythm disruption, as experienced in shift work, nocturnal light exposure, and aging, is a serious risk factor for disease, including cancer, diabetes, obesity, and cardiovascular and neurodegenerative diseases. As we learn more "/>
    <n v="777682"/>
    <s v="USD"/>
    <n v="777682"/>
    <s v="2017-09-15"/>
    <n v="2017"/>
    <s v="2022-09-17"/>
    <n v="2022"/>
    <s v="MARY E HARRINGTON"/>
    <s v="Smith College"/>
    <s v="Smith College"/>
    <s v="grid.263724.6"/>
    <s v="United States"/>
    <x v="23"/>
    <s v="http://projectreporter.nih.gov/project_info_description.cfm?aid=9880719"/>
    <s v="https://app.dimensions.ai/details/grant/grant.7026738"/>
    <s v="02 Physical Sciences; 0299 Other Physical Sciences"/>
  </r>
  <r>
    <n v="254"/>
    <s v="grant.8043657"/>
    <s v="13N14078"/>
    <s v="Digital-holografisches Mikroskop für Open Science (HolMOS)"/>
    <s v="Digital-holografisches Mikroskop für Open Science (HolMOS)"/>
    <m/>
    <m/>
    <n v="662340"/>
    <s v="EUR"/>
    <n v="752654"/>
    <s v="2016-06-01"/>
    <n v="2016"/>
    <s v="2019-12-31"/>
    <n v="2019"/>
    <m/>
    <s v="Fraunhofer Institute for Physical Measurement Techniques"/>
    <s v="Fraunhofer Institute for Physical Measurement Techniques"/>
    <s v="grid.461631.7"/>
    <s v="Germany"/>
    <x v="20"/>
    <s v="https://foerderportal.bund.de/foekat/jsp/SucheAction.do?actionMode=view&amp;fkz=13N14078"/>
    <s v="https://app.dimensions.ai/details/grant/grant.8043657"/>
    <m/>
  </r>
  <r>
    <n v="50"/>
    <s v="grant.7547814"/>
    <s v="8007"/>
    <s v="To increase open source project and community management capacity and build community among scientific software developers"/>
    <s v="To increase open source project and community management capacity and build community among scientific software developers"/>
    <s v="As computers and computational analysis becomes an increasingly central part of scientific practice, more and more scientists are becoming better and better at writing and amending software and code. What scientists often don’t know how to do, however, is"/>
    <s v="As computers and computational analysis becomes an increasingly central part of scientific practice, more and more scientists are becoming better and better at writing and amending software and code. What scientists often don’t know how to do, however, is"/>
    <n v="750000"/>
    <s v="USD"/>
    <n v="750000"/>
    <s v="2016-10-01"/>
    <n v="2016"/>
    <s v="2017-10-01"/>
    <n v="2017"/>
    <s v="Stephanie Wright"/>
    <s v="Mozilla Foundation"/>
    <s v="Mozilla Foundation"/>
    <s v="grid.436584.8"/>
    <s v="United States"/>
    <x v="39"/>
    <s v="https://sloan.org/grant-detail/8007"/>
    <s v="https://app.dimensions.ai/details/grant/grant.7547814"/>
    <s v="08 Information and Computing Sciences; 08 Information and Computing Sciences; 0803 Computer Software; 0806 Information Systems"/>
  </r>
  <r>
    <n v="25"/>
    <s v="grant.5543460"/>
    <s v="1631325"/>
    <s v="NCS-FO: Integrative Knowledge Modeling in Cognitive Neuroimaging"/>
    <s v="NCS-FO: Integrative Knowledge Modeling in Cognitive Neuroimaging"/>
    <s v="Neuroimaging research is increasing in volume and scope, needing &quot;big data&quot; methods for discovery. A number of important resources already exist for neuroimaging, including data repositories, crowd-sourcing knowledge bases, standardized ontologies and ter"/>
    <s v="Neuroimaging research is increasing in volume and scope, needing &quot;big data&quot; methods for discovery. A number of important resources already exist for neuroimaging, including data repositories, crowd-sourcing knowledge bases, standardized ontologies and ter"/>
    <n v="727731"/>
    <s v="USD"/>
    <n v="727731"/>
    <s v="2016-08-01"/>
    <n v="2016"/>
    <s v="2020-07-31"/>
    <n v="2020"/>
    <s v="Angela Laird; Jessica Turner"/>
    <s v="Florida International University"/>
    <s v="Florida International University"/>
    <s v="grid.65456.34"/>
    <s v="United States"/>
    <x v="0"/>
    <s v="http://www.nsf.gov/awardsearch/showAward?AWD_ID=1631325&amp;HistoricalAwards=false"/>
    <s v="https://app.dimensions.ai/details/grant/grant.5543460"/>
    <s v="0806 Information Systems; 1701 Psychology; 08 Information and Computing Sciences; 17 Psychology and Cognitive Sciences"/>
  </r>
  <r>
    <n v="44"/>
    <s v="grant.8637416"/>
    <s v="185060"/>
    <s v="Parcels of Venice: A computational approach to the evolution to Venice in the 19th century"/>
    <s v="Parcels of Venice: A computational approach to the evolution to Venice in the 19th century"/>
    <s v="The 19th century is arguably a turning point in the history of Venice, a period of deep transformation and a moment where different alternative cities could have emerged. Benefiting from the large digitisation campaigns conducted in the context of the Ven"/>
    <s v="The 19th century is arguably a turning point in the history of Venice, a period of deep transformation and a moment where different alternative cities could have emerged. Benefiting from the large digitisation campaigns conducted in the context of the Ven"/>
    <n v="703057"/>
    <s v="CHF"/>
    <n v="722635"/>
    <s v="2019-09-01"/>
    <n v="2019"/>
    <s v="2023-08-31"/>
    <n v="2023"/>
    <s v="Frédéric Kaplan; Raphaël Barman; Federica Pardini; Isabella di Lenardo"/>
    <s v="Swiss Federal Institute of Technology in Lausanne"/>
    <s v="Swiss Federal Institute of Technology in Lausanne"/>
    <s v="grid.5333.6"/>
    <s v="Switzerland"/>
    <x v="35"/>
    <s v="http://p3.snf.ch/project-185060"/>
    <s v="https://app.dimensions.ai/details/grant/grant.8637416"/>
    <s v="0801 Artificial Intelligence and Image Processing; 2103 Historical Studies; 08 Information and Computing Sciences; 21 History and Archaeology"/>
  </r>
  <r>
    <n v="31"/>
    <s v="grant.8524138"/>
    <s v="1921465"/>
    <s v="COLLABORATIVE RESEARCH: URoL : Epigenetics 2: Predicting phenotypic and eco-evolutionary consequences of environmental-energetic-epigenetic linkages"/>
    <s v="COLLABORATIVE RESEARCH: URoL : Epigenetics 2: Predicting phenotypic and eco-evolutionary consequences of environmental-energetic-epigenetic linkages"/>
    <s v="Living organisms may acclimate to environmental changes through epigenetic modifications to DNA, which alter the way genetic instructions are interpreted without altering the DNA code itself. While these modifications to organismal phenotype or function c"/>
    <s v="Living organisms may acclimate to environmental changes through epigenetic modifications to DNA, which alter the way genetic instructions are interpreted without altering the DNA code itself. While these modifications to organismal phenotype or function c"/>
    <n v="720327"/>
    <s v="USD"/>
    <n v="720327"/>
    <s v="2019-09-01"/>
    <n v="2019"/>
    <s v="2024-08-31"/>
    <n v="2024"/>
    <s v="Hollie Putnam"/>
    <s v="University of Rhode Island"/>
    <s v="University of Rhode Island"/>
    <s v="grid.20431.34"/>
    <s v="United States"/>
    <x v="10"/>
    <s v="http://www.nsf.gov/awardsearch/showAward?AWD_ID=1921465&amp;HistoricalAwards=false"/>
    <s v="https://app.dimensions.ai/details/grant/grant.8524138"/>
    <s v="0602 Ecology; 0604 Genetics; 06 Biological Sciences; 06 Biological Sciences"/>
  </r>
  <r>
    <n v="38"/>
    <s v="grant.7028643"/>
    <s v="UG3DA045251"/>
    <s v="Early exposures and neurodevelopmental, behavioral, and health outcomes"/>
    <s v="Early exposures and neurodevelopmental, behavioral, and health outcomes"/>
    <s v="We propose to use unprecedented longitudinal data to define typical and atypical neurodevelopmental trajectories and to study the role of exposures to psychoactive substances and other environmental factors in variations in structural and functional brain"/>
    <s v="We propose to use unprecedented longitudinal data to define typical and atypical neurodevelopmental trajectories and to study the role of exposures to psychoactive substances and other environmental factors in variations in structural and functional brain"/>
    <n v="718102"/>
    <s v="USD"/>
    <n v="718102"/>
    <s v="2017-08-15"/>
    <n v="2017"/>
    <s v="2020-07-31"/>
    <n v="2020"/>
    <s v="BENJAMIN B LAHEY; TONYA WHITE; HENNING TIEMEIER"/>
    <s v="University of Chicago"/>
    <s v="University of Chicago"/>
    <s v="grid.170205.1"/>
    <s v="United States"/>
    <x v="21"/>
    <s v="http://projectreporter.nih.gov/project_info_description.cfm?aid=9544190"/>
    <s v="https://app.dimensions.ai/details/grant/grant.7028643"/>
    <s v="17 Psychology and Cognitive Sciences; 11 Medical and Health Sciences; 1701 Psychology; 1117 Public Health and Health Services"/>
  </r>
  <r>
    <n v="38"/>
    <s v="grant.3481348"/>
    <s v="1253644"/>
    <s v="CAREER: Abstractions and Middleware for D3 Science on NSF Distributed Cyberinfrastructure"/>
    <s v="CAREER: Abstractions and Middleware for D3 Science on NSF Distributed Cyberinfrastructure"/>
    <s v="Technical Description: This CAREER Award project will develop middleware to support Distributed Dynamic Data-intensive (D3) science on Distributed Cyberinfrastructure (DCI). Existing NSF-funded CI systems, such as the Extreme Science and Engineering Disco"/>
    <s v="Technical Description: This CAREER Award project will develop middleware to support Distributed Dynamic Data-intensive (D3) science on Distributed Cyberinfrastructure (DCI). Existing NSF-funded CI systems, such as the Extreme Science and Engineering Disco"/>
    <n v="715999"/>
    <s v="USD"/>
    <n v="715999"/>
    <s v="2013-03-01"/>
    <n v="2013"/>
    <s v="2020-02-29"/>
    <n v="2020"/>
    <s v="Shantenu Jha"/>
    <s v="Rutgers, The State University of New Jersey"/>
    <s v="Rutgers, The State University of New Jersey"/>
    <s v="grid.430387.b"/>
    <s v="United States"/>
    <x v="0"/>
    <s v="http://www.nsf.gov/awardsearch/showAward?AWD_ID=1253644&amp;HistoricalAwards=false"/>
    <s v="https://app.dimensions.ai/details/grant/grant.3481348"/>
    <s v="0801 Artificial Intelligence and Image Processing; 0806 Information Systems; 0803 Computer Software; 08 Information and Computing Sciences; 08 Information and Computing Sciences; 08 Information and Computing Sciences"/>
  </r>
  <r>
    <n v="44"/>
    <s v="grant.7081923"/>
    <s v="176233"/>
    <s v="Zika virus: causality, open science and risks of emerging infectious diseases"/>
    <s v="Zika virus: causality, open science and risks of emerging infectious diseases"/>
    <s v="BackgroundZika virus infection was established as a cause of congenital abnormalities, including microcephaly, and of Guillain-Barré syndrome during a Public Health Emergency of International Concern that the World Health Organization (WHO) announced in F"/>
    <s v="BackgroundZika virus infection was established as a cause of congenital abnormalities, including microcephaly, and of Guillain-Barré syndrome during a Public Health Emergency of International Concern that the World Health Organization (WHO) announced in F"/>
    <n v="700000"/>
    <s v="CHF"/>
    <n v="715026"/>
    <s v="2017-11-01"/>
    <n v="2017"/>
    <s v="2021-10-31"/>
    <n v="2021"/>
    <s v="Nicola Minling Low; Kaspar Meili; Ira Longini; Phi Hung Nguyen; Michel Counotte; Eva Harris"/>
    <s v="University of Bern"/>
    <s v="University of Bern; University of California, Berkeley; University of Florida"/>
    <s v="grid.5734.5; grid.47840.3f; grid.15276.37"/>
    <s v="Switzerland; United States; United States"/>
    <x v="35"/>
    <s v="http://p3.snf.ch/project-176233"/>
    <s v="https://app.dimensions.ai/details/grant/grant.7081923"/>
    <s v="1108 Medical Microbiology; 1117 Public Health and Health Services; 11 Medical and Health Sciences; 11 Medical and Health Sciences"/>
  </r>
  <r>
    <n v="31"/>
    <s v="grant.6504703"/>
    <s v="1635423"/>
    <s v="Collaborative Research: Does ocean acidification induce a methylation response that affects the fitness of the next generation in oysters?"/>
    <s v="Collaborative Research: Does ocean acidification induce a methylation response that affects the fitness of the next generation in oysters?"/>
    <s v="Marine ecosystems worldwide are threatened by ocean acidification, a process caused by the unprecedented rate at which carbon dioxide is increasing in the atmosphere. Since ocean change is predicted to be rapid, extreme, and widespread, marine species may"/>
    <s v="Marine ecosystems worldwide are threatened by ocean acidification, a process caused by the unprecedented rate at which carbon dioxide is increasing in the atmosphere. Since ocean change is predicted to be rapid, extreme, and widespread, marine species may"/>
    <n v="714861"/>
    <s v="USD"/>
    <n v="714861"/>
    <s v="2017-01-01"/>
    <n v="2017"/>
    <s v="2020-12-31"/>
    <n v="2020"/>
    <s v="Kathleen Lotterhos; Justin Ries"/>
    <s v="Northeastern University"/>
    <s v="Northeastern University"/>
    <s v="grid.261112.7"/>
    <s v="United States"/>
    <x v="12"/>
    <s v="http://www.nsf.gov/awardsearch/showAward?AWD_ID=1635423&amp;HistoricalAwards=false"/>
    <s v="https://app.dimensions.ai/details/grant/grant.6504703"/>
    <s v="0699 Other Biological Sciences; 0604 Genetics; 06 Biological Sciences; 06 Biological Sciences"/>
  </r>
  <r>
    <n v="44"/>
    <s v="grant.3138660"/>
    <s v="1210172"/>
    <s v="The LIGO Open Science Center"/>
    <s v="The LIGO Open Science Center"/>
    <s v="We propose to begin the development of the LIGO Open Science Center (LOSC), which will give access to LIGO data to a broad user community. The LOSC will gather relevant data products generated by the LIGO Laboratory and the LIGO Scientific Collaboration ("/>
    <s v="We propose to begin the development of the LIGO Open Science Center (LOSC), which will give access to LIGO data to a broad user community. The LOSC will gather relevant data products generated by the LIGO Laboratory and the LIGO Scientific Collaboration ("/>
    <n v="699278"/>
    <s v="USD"/>
    <n v="699278"/>
    <s v="2012-09-15"/>
    <n v="2012"/>
    <s v="2014-08-31"/>
    <n v="2014"/>
    <s v="David Reitze; Alan Weinstein; Peter Couvares; Peter Shawhan; Patrick Brady"/>
    <s v="California Institute of Technology"/>
    <s v="California Institute of Technology"/>
    <s v="grid.20861.3d"/>
    <s v="United States"/>
    <x v="2"/>
    <s v="http://www.nsf.gov/awardsearch/showAward?AWD_ID=1210172&amp;HistoricalAwards=false"/>
    <s v="https://app.dimensions.ai/details/grant/grant.3138660"/>
    <s v="0806 Information Systems; 08 Information and Computing Sciences"/>
  </r>
  <r>
    <n v="38"/>
    <s v="grant.7733785"/>
    <s v="1841530"/>
    <s v="Collaborative Research: Data Infrastructure for Open Science in Support of LIGO and IceCube"/>
    <s v="Collaborative Research: Data Infrastructure for Open Science in Support of LIGO and IceCube"/>
    <s v="In 2015, the NSF-funded LIGO Observatory made the first-ever detection of gravitational waves, from the collision of two black holes, a discovery that was recognized by the 2017 Nobel Prize in Physics. In 2017, LIGO and its sister observatory Virgo in Ita"/>
    <s v="In 2015, the NSF-funded LIGO Observatory made the first-ever detection of gravitational waves, from the collision of two black holes, a discovery that was recognized by the 2017 Nobel Prize in Physics. In 2017, LIGO and its sister observatory Virgo in Ita"/>
    <n v="696085"/>
    <s v="USD"/>
    <n v="696085"/>
    <s v="2018-10-01"/>
    <n v="2018"/>
    <s v="2020-09-30"/>
    <n v="2020"/>
    <s v="Frank Wuerthwein"/>
    <s v="Scripps Institution of Oceanography"/>
    <s v="Scripps Institution of Oceanography"/>
    <s v="grid.217200.6"/>
    <s v="United States"/>
    <x v="0"/>
    <s v="http://www.nsf.gov/awardsearch/showAward?AWD_ID=1841530&amp;HistoricalAwards=false"/>
    <s v="https://app.dimensions.ai/details/grant/grant.7733785"/>
    <s v="0299 Other Physical Sciences; 0201 Astronomical and Space Sciences; 02 Physical Sciences; 02 Physical Sciences"/>
  </r>
  <r>
    <n v="44"/>
    <s v="grant.8675108"/>
    <s v="2001789"/>
    <s v="CICI: SSC: Real-Time Operating System and Network Security for Scientific Middleware"/>
    <s v="CICI: SSC: Real-Time Operating System and Network Security for Scientific Middleware"/>
    <s v="Remote monitoring and control of industrial control systems are protected using firewalls and user passwords. Cyberattacks that get past firewalls have unfettered access to command industrial control systems with potential to harm digital assets, environm"/>
    <s v="Remote monitoring and control of industrial control systems are protected using firewalls and user passwords. Cyberattacks that get past firewalls have unfettered access to command industrial control systems with potential to harm digital assets, environm"/>
    <n v="692581"/>
    <s v="USD"/>
    <n v="692581"/>
    <s v="2019-11-01"/>
    <n v="2019"/>
    <s v="2021-09-30"/>
    <n v="2021"/>
    <s v="Gedare Bloom"/>
    <s v="University of Colorado Colorado Springs"/>
    <s v="University of Colorado Colorado Springs"/>
    <s v="grid.266186.d"/>
    <s v="United States"/>
    <x v="0"/>
    <s v="http://www.nsf.gov/awardsearch/showAward?AWD_ID=2001789&amp;HistoricalAwards=false"/>
    <s v="https://app.dimensions.ai/details/grant/grant.8675108"/>
    <s v="0802 Computation Theory and Mathematics; 0804 Data Format; 0803 Computer Software; 08 Information and Computing Sciences; 08 Information and Computing Sciences; 08 Information and Computing Sciences"/>
  </r>
  <r>
    <n v="38"/>
    <s v="grant.7070426"/>
    <s v="1726447"/>
    <s v="MRI: Acquisition of a HPC System: Computing for Sustainability"/>
    <s v="MRI: Acquisition of a HPC System: Computing for Sustainability"/>
    <s v="This project, acquiring a new high performance computing (HPC) platform, aims to accelerate knowledge discovery, to provide external visibility, and to help problems of national need and societal benefit while supporting research from approximately 30 inv"/>
    <s v="This project, acquiring a new high performance computing (HPC) platform, aims to accelerate knowledge discovery, to provide external visibility, and to help problems of national need and societal benefit while supporting research from approximately 30 inv"/>
    <n v="678214"/>
    <s v="USD"/>
    <n v="678214"/>
    <s v="2017-10-01"/>
    <n v="2017"/>
    <s v="2019-09-30"/>
    <n v="2019"/>
    <s v="Arun Somani; Carolyn Lawrence-Dill; Hridesh Rajan; Baskar Ganapathysubramanian; Alberto Passalacqua"/>
    <s v="Iowa State University"/>
    <s v="Iowa State University"/>
    <s v="grid.34421.30"/>
    <s v="United States"/>
    <x v="0"/>
    <s v="http://www.nsf.gov/awardsearch/showAward?AWD_ID=1726447&amp;HistoricalAwards=false"/>
    <s v="https://app.dimensions.ai/details/grant/grant.7070426"/>
    <s v="03 Chemical Sciences; 0305 Organic Chemistry"/>
  </r>
  <r>
    <n v="44"/>
    <s v="grant.7820302"/>
    <s v="823761"/>
    <s v="e-Infrastructure Reflection Group Support Programme 6"/>
    <s v="e-Infrastructure Reflection Group Support Programme 6"/>
    <s v="e-IRGSP6 will provide the core services to the e-Infrastructure Reflection Group (e-IRG). The project will support e-IRG in its activities producing high-level policy recommendations towards the implementation of EOSC, EDI and the e-Infrastructure Commons"/>
    <s v="e-IRGSP6 will provide the core services to the e-Infrastructure Reflection Group (e-IRG). The project will support e-IRG in its activities producing high-level policy recommendations towards the implementation of EOSC, EDI and the e-Infrastructure Commons"/>
    <n v="599981"/>
    <s v="EUR"/>
    <n v="670525"/>
    <s v="2019-01-01"/>
    <n v="2019"/>
    <s v="2021-06-30"/>
    <n v="2021"/>
    <m/>
    <s v="University of Hannover"/>
    <s v="University of Hannover; Netherlands Organisation for Scientific Research; Genias Benelux (Netherlands)"/>
    <s v="grid.9122.8; grid.420488.2; grid.424977.b"/>
    <s v="Germany; Netherlands; Netherlands"/>
    <x v="1"/>
    <s v="http://cordis.europa.eu/project/rcn/218679_en.html"/>
    <s v="https://app.dimensions.ai/details/grant/grant.7820302"/>
    <s v="1605 Policy and Administration; 16 Studies in Human Society"/>
  </r>
  <r>
    <n v="44"/>
    <s v="grant.7910567"/>
    <s v="R01HD095193"/>
    <s v="An Open Learning Disabilities Behavioral Data Repository"/>
    <s v="An Open Learning Disabilities Behavioral Data Repository"/>
    <s v="PROJECT SUMMARY There is considerable interest in data sharing, encouraged by funding agencies which are requiring more detailed data-sharing plans, as well as greater attention and support from the scientific community towards rigorous, open, and reprodu"/>
    <s v="PROJECT SUMMARY There is considerable interest in data sharing, encouraged by funding agencies which are requiring more detailed data-sharing plans, as well as greater attention and support from the scientific community towards rigorous, open, and reprodu"/>
    <n v="655114"/>
    <s v="USD"/>
    <n v="655114"/>
    <s v="2019-01-11"/>
    <n v="2019"/>
    <s v="2023-12-31"/>
    <n v="2023"/>
    <s v="SARA ANN HART; CHRIS W SCHATSCHNEIDER"/>
    <s v="Florida State University"/>
    <s v="Florida State University"/>
    <s v="grid.255986.5"/>
    <s v="United States"/>
    <x v="41"/>
    <s v="http://projectreporter.nih.gov/project_info_description.cfm?aid=9661998"/>
    <s v="https://app.dimensions.ai/details/grant/grant.7910567"/>
    <s v="08 Information and Computing Sciences; 0806 Information Systems"/>
  </r>
  <r>
    <n v="31"/>
    <s v="grant.7438042"/>
    <s v="1754284"/>
    <s v="Computational approaches to human spoken word recognition"/>
    <s v="Computational approaches to human spoken word recognition"/>
    <s v="This project addresses one of the grand challenges facing cognitive science -- how humans understand speech. People recognize words far more easily than even the best computer speech recognition systems, even though the actual sounds we hear as consonants"/>
    <s v="This project addresses one of the grand challenges facing cognitive science -- how humans understand speech. People recognize words far more easily than even the best computer speech recognition systems, even though the actual sounds we hear as consonants"/>
    <n v="654529"/>
    <s v="USD"/>
    <n v="654529"/>
    <s v="2018-03-15"/>
    <n v="2018"/>
    <s v="2021-02-28"/>
    <n v="2021"/>
    <s v="James Magnuson; Jay Rueckl"/>
    <s v="University of Connecticut"/>
    <s v="University of Connecticut"/>
    <s v="grid.63054.34"/>
    <s v="United States"/>
    <x v="42"/>
    <s v="http://www.nsf.gov/awardsearch/showAward?AWD_ID=1754284&amp;HistoricalAwards=false"/>
    <s v="https://app.dimensions.ai/details/grant/grant.7438042"/>
    <s v="2004 Linguistics; 0801 Artificial Intelligence and Image Processing; 1701 Psychology; 1702 Cognitive Sciences; 20 Language, Communication and Culture; 08 Information and Computing Sciences; 17 Psychology and Cognitive Sciences; 17 Psychology and Cognitive"/>
  </r>
  <r>
    <n v="31"/>
    <s v="grant.7734712"/>
    <s v="1828163"/>
    <s v="MRI: Acquisition of Hardware for the Enhancement of the ELSA High Performance Computing Cluster to Enable Computational Research at The College of New Jersey"/>
    <s v="MRI: Acquisition of Hardware for the Enhancement of the ELSA High Performance Computing Cluster to Enable Computational Research at The College of New Jersey"/>
    <s v="The College of New Jersey (TCNJ) will acquire equipment to significantly upgrade and enhance the Electronic Laboratory for Science and Analysis (ELSA) High Performance Computing cluster. TCNJ is a primarily undergraduate institution promoting a deep engag"/>
    <s v="The College of New Jersey (TCNJ) will acquire equipment to significantly upgrade and enhance the Electronic Laboratory for Science and Analysis (ELSA) High Performance Computing cluster. TCNJ is a primarily undergraduate institution promoting a deep engag"/>
    <n v="651032"/>
    <s v="USD"/>
    <n v="651032"/>
    <s v="2018-09-01"/>
    <n v="2018"/>
    <s v="2021-08-31"/>
    <n v="2021"/>
    <s v="Joseph Baker; Michael Ochs; Wendy Clement; Paul Wiita; Michael Bloodgood"/>
    <s v="College of New Jersey"/>
    <s v="College of New Jersey"/>
    <s v="grid.264500.5"/>
    <s v="United States"/>
    <x v="0"/>
    <s v="http://www.nsf.gov/awardsearch/showAward?AWD_ID=1828163&amp;HistoricalAwards=false"/>
    <s v="https://app.dimensions.ai/details/grant/grant.7734712"/>
    <s v="0803 Computer Software; 08 Information and Computing Sciences"/>
  </r>
  <r>
    <n v="31"/>
    <s v="grant.3560555"/>
    <s v="NE/L010232/1"/>
    <s v="DEVELOPING A DROUGHT NARRATIVE RESOURCE IN A MULTI-STAKEHOLDER DECISION-MAKING UTILITY FOR DROUGHT RISK MANAGEMENT"/>
    <s v="DEVELOPING A DROUGHT NARRATIVE RESOURCE IN A MULTI-STAKEHOLDER DECISION-MAKING UTILITY FOR DROUGHT RISK MANAGEMENT"/>
    <s v="This innovative interdisciplinary project aims to develop an easy-to-use, evidence-based resource which can be used in decision-making in drought risk management. To achieve this, we will bring together information from drought science and scenario-modell"/>
    <s v="This innovative interdisciplinary project aims to develop an easy-to-use, evidence-based resource which can be used in decision-making in drought risk management. To achieve this, we will bring together information from drought science and scenario-modell"/>
    <n v="393662"/>
    <s v="GBP"/>
    <n v="648223"/>
    <s v="2014-03-31"/>
    <n v="2014"/>
    <s v="2014-08-30"/>
    <n v="2014"/>
    <s v="Michael Wilson"/>
    <s v="Falmouth University"/>
    <s v="Falmouth University"/>
    <s v="grid.43086.39"/>
    <s v="United Kingdom"/>
    <x v="25"/>
    <s v="http://gtr.rcuk.ac.uk/project/B80D44A2-4A4F-4C59-8A19-0F021B52B782"/>
    <s v="https://app.dimensions.ai/details/grant/grant.3560555"/>
    <s v="05 Environmental Sciences; 11 Medical and Health Sciences; 08 Information and Computing Sciences; 16 Studies in Human Society; 0502 Environmental Science and Management; 1117 Public Health and Health Services; 0806 Information Systems; 1605 Policy and Adm"/>
  </r>
  <r>
    <n v="25"/>
    <s v="grant.3864768"/>
    <s v="BB/L024101/1"/>
    <s v="COpenPlantOmics (COPO): a Collaborative Bioinformatics Plant Science Platform"/>
    <s v="COpenPlantOmics (COPO): a Collaborative Bioinformatics Plant Science Platform"/>
    <s v="We live in a digital age where we increasingly rely on interconnected resources in our daily lives. Biological science, due to the very nature of the complexity of worldwide research avenues, is typically fragmented. Even though scientific information is "/>
    <s v="We live in a digital age where we increasingly rely on interconnected resources in our daily lives. Biological science, due to the very nature of the complexity of worldwide research avenues, is typically fragmented. Even though scientific information is "/>
    <n v="424036"/>
    <s v="GBP"/>
    <n v="648074"/>
    <s v="2015-01-01"/>
    <n v="2015"/>
    <s v="2018-12-30"/>
    <n v="2018"/>
    <s v="Susanna Assunta Sansone"/>
    <s v="University of Oxford"/>
    <s v="University of Oxford; University College London; University of Cambridge; Polish Academy of Sciences; University of Manchester; University of Dundee; University of Edinburgh; Imperial College London; University of Birmingham; Earlham Institute; Heriot-Wat"/>
    <s v="grid.4991.5; grid.83440.3b; grid.5335.0; grid.413454.3; grid.5379.8; grid.8241.f; grid.4305.2; grid.7445.2; grid.6572.6; grid.421605.4; grid.9531.e; grid.1006.7; grid.10025.36; grid.418374.d; grid.475046.4"/>
    <s v="United Kingdom; United Kingdom; United Kingdom; Poland; United Kingdom; United Kingdom; United Kingdom; United Kingdom; United Kingdom; United Kingdom; United Kingdom; United Kingdom; United Kingdom; United Kingdom; France"/>
    <x v="38"/>
    <s v="http://gtr.rcuk.ac.uk/project/AA267FE1-C74D-489E-B0E5-7716FD6F6FFB"/>
    <s v="https://app.dimensions.ai/details/grant/grant.3864768"/>
    <s v="08 Information and Computing Sciences; 08 Information and Computing Sciences; 0803 Computer Software; 0806 Information Systems"/>
  </r>
  <r>
    <n v="31"/>
    <s v="grant.8524134"/>
    <s v="1921402"/>
    <s v="COLLABORATIVE RESEARCH: URoL : Epigenetics 2: Predicting phenotypic and eco-evolutionary consequences of environmental-energetic-epigenetic linkages"/>
    <s v="COLLABORATIVE RESEARCH: URoL : Epigenetics 2: Predicting phenotypic and eco-evolutionary consequences of environmental-energetic-epigenetic linkages"/>
    <s v="Living organisms may acclimate to environmental changes through epigenetic modifications to DNA, which alter the way genetic instructions are interpreted without altering the DNA code itself. While these modifications to organismal phenotype or function c"/>
    <s v="Living organisms may acclimate to environmental changes through epigenetic modifications to DNA, which alter the way genetic instructions are interpreted without altering the DNA code itself. While these modifications to organismal phenotype or function c"/>
    <n v="629339"/>
    <s v="USD"/>
    <n v="629339"/>
    <s v="2019-09-01"/>
    <n v="2019"/>
    <s v="2024-08-31"/>
    <n v="2024"/>
    <s v="Jose Eirin-Lopez"/>
    <s v="Florida International University"/>
    <s v="Florida International University"/>
    <s v="grid.65456.34"/>
    <s v="United States"/>
    <x v="10"/>
    <s v="http://www.nsf.gov/awardsearch/showAward?AWD_ID=1921402&amp;HistoricalAwards=false"/>
    <s v="https://app.dimensions.ai/details/grant/grant.8524134"/>
    <s v="0602 Ecology; 0604 Genetics; 06 Biological Sciences; 06 Biological Sciences"/>
  </r>
  <r>
    <n v="31"/>
    <s v="grant.4312485"/>
    <s v="1458641"/>
    <s v="Collaborative Research: ABI Sustaining: The National Center for Genome Analysis Support"/>
    <s v="Collaborative Research: ABI Sustaining: The National Center for Genome Analysis Support"/>
    <s v="The study of genomes is a critical and rapidly growing component in understanding the variability of life, biological functions, population dynamics, and how organisms respond to external influences. Genomics has qualitatively improved our ability to inve"/>
    <s v="The study of genomes is a critical and rapidly growing component in understanding the variability of life, biological functions, population dynamics, and how organisms respond to external influences. Genomics has qualitatively improved our ability to inve"/>
    <n v="627854"/>
    <s v="USD"/>
    <n v="627854"/>
    <s v="2015-09-01"/>
    <n v="2015"/>
    <s v="2019-08-31"/>
    <n v="2019"/>
    <s v="Thomas Doak; William Barnett; Craig Stewart; Scott Michaels"/>
    <s v="Indiana University Bloomington"/>
    <s v="Indiana University Bloomington"/>
    <s v="grid.411377.7"/>
    <s v="United States"/>
    <x v="10"/>
    <s v="http://www.nsf.gov/awardsearch/showAward?AWD_ID=1458641&amp;HistoricalAwards=false"/>
    <s v="https://app.dimensions.ai/details/grant/grant.4312485"/>
    <s v="08 Information and Computing Sciences; 06 Biological Sciences; 08 Information and Computing Sciences; 08 Information and Computing Sciences; 0801 Artificial Intelligence and Image Processing; 0604 Genetics; 0803 Computer Software; 0806 Information Systems"/>
  </r>
  <r>
    <n v="62"/>
    <s v="grant.4666205"/>
    <s v="239002"/>
    <s v="Responsibility as an Integral Component of Digital Research Practices in Bio-and Nanotechnology"/>
    <s v="Responsibility as an Integral Component of Digital Research Practices in Bio-and Nanotechnology"/>
    <s v="In research policies, within Norway, Europe and the United States, responsibility is increasingly being requested as an integrated component of research and innovation activities. In the first instance, responsible research and innovation should social ch"/>
    <s v="In research policies, within Norway, Europe and the United States, responsibility is increasingly being requested as an integrated component of research and innovation activities. In the first instance, responsible research and innovation should social ch"/>
    <n v="4899989"/>
    <s v="NOK"/>
    <n v="620009"/>
    <s v="2014-01-01"/>
    <n v="2014"/>
    <s v="2019-12-31"/>
    <n v="2019"/>
    <s v="Ana Delgado"/>
    <s v="University of Oslo"/>
    <s v="University of Oslo"/>
    <s v="grid.5510.1"/>
    <s v="Norway"/>
    <x v="16"/>
    <s v="https://www.forskningsradet.no/prosjektbanken/#/project/NFR/239002/Sprak=en"/>
    <s v="https://app.dimensions.ai/details/grant/grant.4666205"/>
    <s v="1608 Sociology; 16 Studies in Human Society"/>
  </r>
  <r>
    <n v="38"/>
    <s v="grant.3110270"/>
    <s v="0959141"/>
    <s v="MRI-R2 Consortium: Development of the U.S. ATLAS Physics Analysis Instrument (APAI) for the Analysis of Data from the ATLAS Experiment at the Large Hadron Collider"/>
    <s v="MRI-R2 Consortium: Development of the U.S. ATLAS Physics Analysis Instrument (APAI) for the Analysis of Data from the ATLAS Experiment at the Large Hadron Collider"/>
    <s v="This award is funded under the American Recovery and Reinvestment Act of 2009 (Public Law 111-5). Particle physics stands at the threshold of a new era of discovery as the Large Hadron Collider (LHC) begins colliding-beam operations. With the highest-ener"/>
    <s v="This award is funded under the American Recovery and Reinvestment Act of 2009 (Public Law 111-5). Particle physics stands at the threshold of a new era of discovery as the Large Hadron Collider (LHC) begins colliding-beam operations. With the highest-ener"/>
    <n v="620000"/>
    <s v="USD"/>
    <n v="620000"/>
    <s v="2010-03-01"/>
    <n v="2010"/>
    <s v="2013-08-31"/>
    <n v="2013"/>
    <s v="Yongsheng Gao"/>
    <s v="California State University, Fresno"/>
    <s v="California State University, Fresno"/>
    <s v="grid.253558.c"/>
    <s v="United States"/>
    <x v="2"/>
    <s v="http://www.nsf.gov/awardsearch/showAward?AWD_ID=0959141&amp;HistoricalAwards=false"/>
    <s v="https://app.dimensions.ai/details/grant/grant.3110270"/>
    <s v="0202 Atomic, Molecular, Nuclear, Particle and Plasma Physics; 0299 Other Physical Sciences; 02 Physical Sciences; 02 Physical Sciences"/>
  </r>
  <r>
    <n v="31"/>
    <s v="grant.3956824"/>
    <s v="NE/L010232/2"/>
    <s v="DEVELOPING A DROUGHT NARRATIVE RESOURCE IN A MULTI-STAKEHOLDER DECISION-MAKING UTILITY FOR DROUGHT RISK MANAGEMENT"/>
    <s v="DEVELOPING A DROUGHT NARRATIVE RESOURCE IN A MULTI-STAKEHOLDER DECISION-MAKING UTILITY FOR DROUGHT RISK MANAGEMENT"/>
    <s v="This innovative interdisciplinary project aims to develop an easy-to-use, evidence-based resource which can be used in decision-making in drought risk management. To achieve this, we will bring together information from drought science and scenario-modell"/>
    <s v="This innovative interdisciplinary project aims to develop an easy-to-use, evidence-based resource which can be used in decision-making in drought risk management. To achieve this, we will bring together information from drought science and scenario-modell"/>
    <n v="376381"/>
    <s v="GBP"/>
    <n v="619738"/>
    <s v="2014-08-31"/>
    <n v="2014"/>
    <s v="2019-12-31"/>
    <n v="2019"/>
    <s v="Michael Wilson"/>
    <s v="Loughborough University"/>
    <s v="Loughborough University"/>
    <s v="grid.6571.5"/>
    <s v="United Kingdom"/>
    <x v="25"/>
    <s v="http://gtr.rcuk.ac.uk/project/0E52AE2F-ED7C-4681-930D-EF9C41086F24"/>
    <s v="https://app.dimensions.ai/details/grant/grant.3956824"/>
    <s v="05 Environmental Sciences; 11 Medical and Health Sciences; 08 Information and Computing Sciences; 16 Studies in Human Society; 0502 Environmental Science and Management; 1117 Public Health and Health Services; 0806 Information Systems; 1605 Policy and Adm"/>
  </r>
  <r>
    <n v="31"/>
    <s v="grant.2719069"/>
    <s v="Z01HL001052"/>
    <s v="Development Of Advanced Computer Hardware And Software"/>
    <s v="Development Of Advanced Computer Hardware And Software"/>
    <s v="With the continuing price reductions and performance increase in personal computer, workstation, and server hardware, computational chemistry researchers are able to develop and use more powerful software to study various theoretical problems and to condu"/>
    <s v="With the continuing price reductions and performance increase in personal computer, workstation, and server hardware, computational chemistry researchers are able to develop and use more powerful software to study various theoretical problems and to condu"/>
    <n v="616863"/>
    <s v="USD"/>
    <n v="616863"/>
    <s v="1998-01-01"/>
    <n v="1998"/>
    <s v="2008-01-01"/>
    <n v="2008"/>
    <s v="BERNARD R BROOKS"/>
    <s v="National Heart Lung and Blood Institute"/>
    <s v="National Heart Lung and Blood Institute"/>
    <s v="grid.279885.9"/>
    <s v="United States"/>
    <x v="29"/>
    <s v="http://projectreporter.nih.gov/project_info_description.cfm?aid=7734955"/>
    <s v="https://app.dimensions.ai/details/grant/grant.2719069"/>
    <s v="03 Chemical Sciences; 08 Information and Computing Sciences; 08 Information and Computing Sciences; 08 Information and Computing Sciences; 08 Information and Computing Sciences; 0307 Theoretical and Computational Chemistry; 0802 Computation Theory and Mat"/>
  </r>
  <r>
    <n v="76"/>
    <s v="grant.3107606"/>
    <s v="0943688"/>
    <s v="The Open Science Grid Cluster Adoption Program"/>
    <s v="The Open Science Grid Cluster Adoption Program"/>
    <s v="This project will focus on using the already deployed resources of OSG sites to support the needs of the growing community of hight throughput computing (HTPC) users in using parallel codes and tools. Special attention will be devoted to HTPC applications"/>
    <s v="This project will focus on using the already deployed resources of OSG sites to support the needs of the growing community of hight throughput computing (HTPC) users in using parallel codes and tools. Special attention will be devoted to HTPC applications"/>
    <n v="601006"/>
    <s v="USD"/>
    <n v="601006"/>
    <s v="2009-09-15"/>
    <n v="2009"/>
    <s v="2013-08-31"/>
    <n v="2013"/>
    <s v="Miron Livny; John McGee; Dan Fraser"/>
    <s v="University of Wisconsin–Madison"/>
    <s v="University of Wisconsin–Madison"/>
    <s v="grid.14003.36"/>
    <s v="United States"/>
    <x v="0"/>
    <s v="http://www.nsf.gov/awardsearch/showAward?AWD_ID=0943688&amp;HistoricalAwards=false"/>
    <s v="https://app.dimensions.ai/details/grant/grant.3107606"/>
    <s v="0803 Computer Software; 08 Information and Computing Sciences"/>
  </r>
  <r>
    <n v="31"/>
    <s v="grant.3849891"/>
    <s v="1419138"/>
    <s v="Collaborative Research: Chameleon: A Large-Scale, Reconfigurable Experimental Environment for Cloud Research"/>
    <s v="Collaborative Research: Chameleon: A Large-Scale, Reconfigurable Experimental Environment for Cloud Research"/>
    <s v="A persistent problem facing academic cloud research is the lack of infrastructure and data to perform experimental research: large-scale hardware is needed to investigate the scalability of cloud infrastructure and applications, heterogeneous hardware is "/>
    <s v="A persistent problem facing academic cloud research is the lack of infrastructure and data to perform experimental research: large-scale hardware is needed to investigate the scalability of cloud infrastructure and applications, heterogeneous hardware is "/>
    <n v="600000"/>
    <s v="USD"/>
    <n v="600000"/>
    <s v="2014-10-01"/>
    <n v="2014"/>
    <s v="2018-09-30"/>
    <n v="2018"/>
    <s v="Joel Mambretti"/>
    <s v="Northwestern University"/>
    <s v="Northwestern University"/>
    <s v="grid.16753.36"/>
    <s v="United States"/>
    <x v="0"/>
    <s v="http://www.nsf.gov/awardsearch/showAward?AWD_ID=1419138&amp;HistoricalAwards=false"/>
    <s v="https://app.dimensions.ai/details/grant/grant.3849891"/>
    <s v="0806 Information Systems; 0803 Computer Software; 08 Information and Computing Sciences; 08 Information and Computing Sciences"/>
  </r>
  <r>
    <n v="31"/>
    <s v="grant.3848559"/>
    <s v="1419123"/>
    <s v="Collaborative Research: Chameleon: A Large-Scale, Reconfigurable Experimental Environment for Cloud Research"/>
    <s v="Collaborative Research: Chameleon: A Large-Scale, Reconfigurable Experimental Environment for Cloud Research"/>
    <s v="A persistent problem facing academic cloud research is the lack of infrastructure and data to perform experimental research: large-scale hardware is needed to investigate the scalability of cloud infrastructure and applications, heterogeneous hardware is "/>
    <s v="A persistent problem facing academic cloud research is the lack of infrastructure and data to perform experimental research: large-scale hardware is needed to investigate the scalability of cloud infrastructure and applications, heterogeneous hardware is "/>
    <n v="600000"/>
    <s v="USD"/>
    <n v="600000"/>
    <s v="2014-10-01"/>
    <n v="2014"/>
    <s v="2017-09-30"/>
    <n v="2017"/>
    <s v="Dhabaleswar Panda"/>
    <s v="The Ohio State University"/>
    <s v="The Ohio State University"/>
    <s v="grid.261331.4"/>
    <s v="United States"/>
    <x v="0"/>
    <s v="http://www.nsf.gov/awardsearch/showAward?AWD_ID=1419123&amp;HistoricalAwards=false"/>
    <s v="https://app.dimensions.ai/details/grant/grant.3848559"/>
    <s v="0806 Information Systems; 0803 Computer Software; 08 Information and Computing Sciences; 08 Information and Computing Sciences"/>
  </r>
  <r>
    <n v="31"/>
    <s v="grant.3848746"/>
    <s v="1419165"/>
    <s v="Collaborative Research: Chameleon: A Large-Scale, Reconfigurable Experimental Environment for Cloud Research"/>
    <s v="Collaborative Research: Chameleon: A Large-Scale, Reconfigurable Experimental Environment for Cloud Research"/>
    <s v="A persistent problem facing academic cloud research is the lack of infrastructure and data to perform experimental research: large-scale hardware is needed to investigate the scalability of cloud infrastructure and applications, heterogeneous hardware is "/>
    <s v="A persistent problem facing academic cloud research is the lack of infrastructure and data to perform experimental research: large-scale hardware is needed to investigate the scalability of cloud infrastructure and applications, heterogeneous hardware is "/>
    <n v="599775"/>
    <s v="USD"/>
    <n v="599775"/>
    <s v="2014-10-01"/>
    <n v="2014"/>
    <s v="2019-09-30"/>
    <n v="2019"/>
    <s v="Peyman Najafirad; Rajendra Boppana"/>
    <s v="The University of Texas at San Antonio"/>
    <s v="The University of Texas at San Antonio"/>
    <s v="grid.215352.2"/>
    <s v="United States"/>
    <x v="0"/>
    <s v="http://www.nsf.gov/awardsearch/showAward?AWD_ID=1419165&amp;HistoricalAwards=false"/>
    <s v="https://app.dimensions.ai/details/grant/grant.3848746"/>
    <s v="0806 Information Systems; 0803 Computer Software; 08 Information and Computing Sciences; 08 Information and Computing Sciences"/>
  </r>
  <r>
    <n v="31"/>
    <s v="grant.8524130"/>
    <s v="1921356"/>
    <s v="COLLABORATIVE RESEARCH: URoL : Epigenetics 2: Predicting phenotypic and eco-evolutionary consequences of environmental-energetic-epigenetic linkages"/>
    <s v="COLLABORATIVE RESEARCH: URoL : Epigenetics 2: Predicting phenotypic and eco-evolutionary consequences of environmental-energetic-epigenetic linkages"/>
    <s v="Living organisms may acclimate to environmental changes through epigenetic modifications to DNA, which alter the way genetic instructions are interpreted without altering the DNA code itself. While these modifications to organismal phenotype or function c"/>
    <s v="Living organisms may acclimate to environmental changes through epigenetic modifications to DNA, which alter the way genetic instructions are interpreted without altering the DNA code itself. While these modifications to organismal phenotype or function c"/>
    <n v="598697"/>
    <s v="USD"/>
    <n v="598697"/>
    <s v="2019-09-01"/>
    <n v="2019"/>
    <s v="2024-08-31"/>
    <n v="2024"/>
    <s v="Holly Moeller; Roger Nisbet"/>
    <s v="University of California, Santa Barbara"/>
    <s v="University of California, Santa Barbara"/>
    <s v="grid.133342.4"/>
    <s v="United States"/>
    <x v="10"/>
    <s v="http://www.nsf.gov/awardsearch/showAward?AWD_ID=1921356&amp;HistoricalAwards=false"/>
    <s v="https://app.dimensions.ai/details/grant/grant.8524130"/>
    <s v="0602 Ecology; 0604 Genetics; 06 Biological Sciences; 06 Biological Sciences"/>
  </r>
  <r>
    <n v="89"/>
    <s v="grant.5127588"/>
    <s v="FT150100297"/>
    <s v="Reproducibility and open science in environmental research"/>
    <s v="Reproducibility and open science in environmental research"/>
    <s v="The goal of this project is to improve the reproducibility and transparency of environmental science. Disturbingly low levels of reproducibility have recently been uncovered in other disciplines, and there are good reasons to suspect the same conditions i"/>
    <s v="The goal of this project is to improve the reproducibility and transparency of environmental science. Disturbingly low levels of reproducibility have recently been uncovered in other disciplines, and there are good reasons to suspect the same conditions i"/>
    <n v="783000"/>
    <s v="AUD"/>
    <n v="588654"/>
    <s v="2015-01-01"/>
    <n v="2015"/>
    <s v="2018-12-31"/>
    <n v="2018"/>
    <s v="Fiona Fidler"/>
    <s v="University of Melbourne"/>
    <s v="University of Melbourne"/>
    <s v="grid.1008.9"/>
    <s v="Australia"/>
    <x v="43"/>
    <s v="http://purl.org/au-research/grants/arc/FT150100297"/>
    <s v="https://app.dimensions.ai/details/grant/grant.5127588"/>
    <s v="01 Mathematical Sciences; 0104 Statistics"/>
  </r>
  <r>
    <n v="50"/>
    <s v="grant.7757851"/>
    <s v="2017-00688"/>
    <s v="Biodiversity Atlas Sweden"/>
    <s v="Biodiversity Atlas Sweden"/>
    <s v="Driven by scientific opportunity and societal challenges, biodiversity and ecosystems research are rapidly developing into big-data sciences, modeling processes that affect entire biotas and predicting system-wide effects of environmental change. Biodiver"/>
    <s v="Driven by scientific opportunity and societal challenges, biodiversity and ecosystems research are rapidly developing into big-data sciences, modeling processes that affect entire biotas and predicting system-wide effects of environmental change. Biodiver"/>
    <n v="5384800"/>
    <s v="SEK"/>
    <n v="587050"/>
    <s v="2018-01-01"/>
    <n v="2018"/>
    <s v="2020-12-31"/>
    <n v="2020"/>
    <s v="Fredrik Ronquist"/>
    <s v="Swedish Museum of Natural History"/>
    <s v="Swedish Museum of Natural History"/>
    <s v="grid.425591.e"/>
    <s v="Sweden"/>
    <x v="44"/>
    <s v="https://www.swecris.se/betasearch/details/project/201700688VR"/>
    <s v="https://app.dimensions.ai/details/grant/grant.7757851"/>
    <s v="06 Biological Sciences; 05 Environmental Sciences; 0602 Ecology; 0502 Environmental Science and Management"/>
  </r>
  <r>
    <n v="31"/>
    <s v="grant.7738444"/>
    <s v="ANR-16-CE04-0006"/>
    <s v="FIRE, foreCASTing and Emergency Response platform – FireCaster"/>
    <s v="FIRE, foreCASTing and Emergency Response platform – FireCaster"/>
    <s v="The development of operational services dedicated to mitigate natural and anthropogenic risks is one of the objectives of this ANR call. In the frame of a previous project already led by SPE lab, IDEA (2010-2013 Forest-Fires, from combustion Emissions to "/>
    <s v="The development of operational services dedicated to mitigate natural and anthropogenic risks is one of the objectives of this ANR call. In the frame of a previous project already led by SPE lab, IDEA (2010-2013 Forest-Fires, from combustion Emissions to "/>
    <n v="441759"/>
    <s v="EUR"/>
    <n v="585297"/>
    <m/>
    <m/>
    <m/>
    <m/>
    <s v="Jean-Baptiste Filippi"/>
    <m/>
    <s v="Centre National de Recherches Météorologiques; Laboratoire d'Aérologie"/>
    <s v="grid.423777.2; grid.503278.b"/>
    <s v="France; France"/>
    <x v="45"/>
    <s v="https://anr.fr/Project-ANR-16-CE04-0006"/>
    <s v="https://app.dimensions.ai/details/grant/grant.7738444"/>
    <s v="0907 Environmental Engineering; 09 Engineering"/>
  </r>
  <r>
    <n v="31"/>
    <s v="grant.8712743"/>
    <s v="188476"/>
    <s v="Reduced-Basis Nonlinear Models for Simulating Synergistic Geometric Instabilities in Metal Structures under Extreme Loading"/>
    <s v="Reduced-Basis Nonlinear Models for Simulating Synergistic Geometric Instabilities in Metal Structures under Extreme Loading"/>
    <s v="Recent studies, quantifying natural hazards, and their effects on infrastructure assets worldwide, recognize that the required simulation technologies should encompass a broad range of physical phenomena, so as to promptly thwart the consequences of envir"/>
    <s v="Recent studies, quantifying natural hazards, and their effects on infrastructure assets worldwide, recognize that the required simulation technologies should encompass a broad range of physical phenomena, so as to promptly thwart the consequences of envir"/>
    <n v="565037"/>
    <s v="CHF"/>
    <n v="581044"/>
    <s v="2019-10-01"/>
    <n v="2019"/>
    <s v="2023-09-30"/>
    <n v="2023"/>
    <s v="Dimitrios Lignos; Diego Isidoro Heredia Rosa; Filip Filippou; Alexander Riley Hartloper; Sherif El-Tawil; Chia-Ming Uang; Martina Paronesso"/>
    <s v="Swiss Federal Institute of Technology in Lausanne"/>
    <s v="Swiss Federal Institute of Technology in Lausanne; University of California, San Diego; University of California, Berkeley"/>
    <s v="grid.5333.6; grid.266100.3; grid.47840.3f"/>
    <s v="Switzerland; United States; United States"/>
    <x v="35"/>
    <s v="http://p3.snf.ch/project-188476"/>
    <s v="https://app.dimensions.ai/details/grant/grant.8712743"/>
    <s v="0905 Civil Engineering; 0801 Artificial Intelligence and Image Processing; 09 Engineering; 08 Information and Computing Sciences"/>
  </r>
  <r>
    <n v="44"/>
    <s v="grant.8672189"/>
    <s v="ES/T004754/1"/>
    <s v="Why Mental Health Research Matters: Co-ordinating an Impact and Engagement Programme for UKRI funded Mental Health Networks"/>
    <s v="Why Mental Health Research Matters: Co-ordinating an Impact and Engagement Programme for UKRI funded Mental Health Networks"/>
    <s v="This application to carry out the role of Mental Health Networks Coordinator for eight mental health networks funded by UKRI is led by Professor Elaine Fox, a psychologist from the University of Oxford. Elaine will lead a facilitation team to deliver a na"/>
    <s v="This application to carry out the role of Mental Health Networks Coordinator for eight mental health networks funded by UKRI is led by Professor Elaine Fox, a psychologist from the University of Oxford. Elaine will lead a facilitation team to deliver a na"/>
    <n v="455230"/>
    <s v="GBP"/>
    <n v="580907"/>
    <s v="2019-10-07"/>
    <n v="2019"/>
    <s v="2023-02-07"/>
    <n v="2023"/>
    <s v="Elaine Fox"/>
    <s v="University of Oxford"/>
    <s v="University of Oxford"/>
    <s v="grid.4991.5"/>
    <s v="United Kingdom"/>
    <x v="15"/>
    <s v="http://gtr.rcuk.ac.uk/project/D67B99E0-D8C2-4A79-891E-9582EE6C0A76"/>
    <s v="https://app.dimensions.ai/details/grant/grant.8672189"/>
    <s v="11 Medical and Health Sciences; 1117 Public Health and Health Services"/>
  </r>
  <r>
    <n v="31"/>
    <s v="grant.7733379"/>
    <s v="1840756"/>
    <s v="NeuroDataRR: Predicting intelligence from resting-state fMRI: parcellation, pipelines and models"/>
    <s v="NeuroDataRR: Predicting intelligence from resting-state fMRI: parcellation, pipelines and models"/>
    <s v="Individual differences in cognitive abilities ultimately derive from differences in brain function. Recent studies have been able to predict, to some degree, individual differences in intelligence from the connectivity pattern among brain regions obtained"/>
    <s v="Individual differences in cognitive abilities ultimately derive from differences in brain function. Recent studies have been able to predict, to some degree, individual differences in intelligence from the connectivity pattern among brain regions obtained"/>
    <n v="578971"/>
    <s v="USD"/>
    <n v="578971"/>
    <s v="2018-09-01"/>
    <n v="2018"/>
    <s v="2021-08-31"/>
    <n v="2021"/>
    <s v="Ralph Adolphs"/>
    <s v="California Institute of Technology"/>
    <s v="California Institute of Technology"/>
    <s v="grid.20861.3d"/>
    <s v="United States"/>
    <x v="42"/>
    <s v="http://www.nsf.gov/awardsearch/showAward?AWD_ID=1840756&amp;HistoricalAwards=false"/>
    <s v="https://app.dimensions.ai/details/grant/grant.7733379"/>
    <s v="1701 Psychology; 17 Psychology and Cognitive Sciences"/>
  </r>
  <r>
    <n v="38"/>
    <s v="grant.8598688"/>
    <s v="R324U190001"/>
    <s v="Developing Infrastructure and Procedures for the Special Education Research Accelerator"/>
    <s v="Developing Infrastructure and Procedures for the Special Education Research Accelerator"/>
    <s v="Co-Principal Investigators: Therrien, William; Wong, Vivian _x000a_In this project, researchers will develop and pilot test the Special Education Research Accelerator (SERA), a platform for organizing many research teams to collaboratively conduct high-quality,"/>
    <s v="Co-Principal Investigators: Therrien, William; Wong, Vivian _x000a_In this project, researchers will develop and pilot test the Special Education Research Accelerator (SERA), a platform for organizing many research teams to collaboratively conduct high-quality,"/>
    <n v="575273"/>
    <s v="USD"/>
    <n v="575273"/>
    <s v="2019-09-01"/>
    <n v="2019"/>
    <s v="2021-08-31"/>
    <n v="2021"/>
    <s v="Bryan Cook"/>
    <s v="University of Virginia"/>
    <s v="University of Virginia"/>
    <s v="grid.27755.32"/>
    <s v="United States"/>
    <x v="33"/>
    <s v="https://ies.ed.gov/funding/grantsearch/details.asp?ID=3356"/>
    <s v="https://app.dimensions.ai/details/grant/grant.8598688"/>
    <s v="13 Education; 1303 Specialist Studies In Education"/>
  </r>
  <r>
    <n v="50"/>
    <s v="grant.3480639"/>
    <s v="1245864"/>
    <s v="CC-NIE Integration: Bringing Distributed High Throughput Computing to the Network with Lark"/>
    <s v="CC-NIE Integration: Bringing Distributed High Throughput Computing to the Network with Lark"/>
    <s v="The Lark project provides network-aware scheduling for distributed computing resources, allowing workload management schedulers to make network-aware provisioning decisions and providing mechanisms for individual batch jobs to describe and request the net"/>
    <s v="The Lark project provides network-aware scheduling for distributed computing resources, allowing workload management schedulers to make network-aware provisioning decisions and providing mechanisms for individual batch jobs to describe and request the net"/>
    <n v="573344"/>
    <s v="USD"/>
    <n v="573344"/>
    <s v="2012-10-01"/>
    <n v="2012"/>
    <s v="2015-09-30"/>
    <n v="2015"/>
    <s v="Brian Bockelman; Todd Tannenbaum"/>
    <s v="University of Nebraska–Lincoln"/>
    <s v="University of Nebraska–Lincoln"/>
    <s v="grid.24434.35"/>
    <s v="United States"/>
    <x v="0"/>
    <s v="http://www.nsf.gov/awardsearch/showAward?AWD_ID=1245864&amp;HistoricalAwards=false"/>
    <s v="https://app.dimensions.ai/details/grant/grant.3480639"/>
    <s v="0802 Computation Theory and Mathematics; 0803 Computer Software; 0806 Information Systems; 08 Information and Computing Sciences; 08 Information and Computing Sciences; 08 Information and Computing Sciences"/>
  </r>
  <r>
    <n v="38"/>
    <s v="grant.8540009"/>
    <s v="1931348"/>
    <s v="CSSI Elements: DataSwarm: A User-Level Framework for Data Intensive Scientific Applications"/>
    <s v="CSSI Elements: DataSwarm: A User-Level Framework for Data Intensive Scientific Applications"/>
    <s v="This project creates a capability that will support the construction of large, data intensive scientific applications that must run on top of national cyberinfrastructure, such as large campus clusters, NSF extreme-scale computing facilities, the Open Sci"/>
    <s v="This project creates a capability that will support the construction of large, data intensive scientific applications that must run on top of national cyberinfrastructure, such as large campus clusters, NSF extreme-scale computing facilities, the Open Sci"/>
    <n v="562994"/>
    <s v="USD"/>
    <n v="562994"/>
    <s v="2019-09-01"/>
    <n v="2019"/>
    <s v="2022-08-31"/>
    <n v="2022"/>
    <s v="Douglas Thain"/>
    <s v="University of Notre Dame"/>
    <s v="University of Notre Dame"/>
    <s v="grid.131063.6"/>
    <s v="United States"/>
    <x v="0"/>
    <s v="http://www.nsf.gov/awardsearch/showAward?AWD_ID=1931348&amp;HistoricalAwards=false"/>
    <s v="https://app.dimensions.ai/details/grant/grant.8540009"/>
    <s v="0802 Computation Theory and Mathematics; 0806 Information Systems; 0803 Computer Software; 08 Information and Computing Sciences; 08 Information and Computing Sciences; 08 Information and Computing Sciences"/>
  </r>
  <r>
    <n v="38"/>
    <s v="grant.3103997"/>
    <s v="0923037"/>
    <s v="MRI: Acquisition of a Parallel Computing Cluster and Storage for the Marquette University Grid (MUGrid)"/>
    <s v="MRI: Acquisition of a Parallel Computing Cluster and Storage for the Marquette University Grid (MUGrid)"/>
    <s v="This award is funded under the American Recovery and Reinvestment Act of 2009 (Public Law 111-5). The Marquette University computational grid (MUGrid) brings together a diverse team of investigators from mathematics, statistics, computer science, chemistr"/>
    <s v="This award is funded under the American Recovery and Reinvestment Act of 2009 (Public Law 111-5). The Marquette University computational grid (MUGrid) brings together a diverse team of investigators from mathematics, statistics, computer science, chemistr"/>
    <n v="560000"/>
    <s v="USD"/>
    <n v="560000"/>
    <s v="2009-09-01"/>
    <n v="2009"/>
    <s v="2010-08-31"/>
    <n v="2010"/>
    <s v="Craig Struble; S. Scott Goldsborough; Lars Olson; Daniel Sem; Kathy Lang"/>
    <s v="Marquette University"/>
    <s v="Marquette University"/>
    <s v="grid.259670.f"/>
    <s v="United States"/>
    <x v="0"/>
    <s v="http://www.nsf.gov/awardsearch/showAward?AWD_ID=0923037&amp;HistoricalAwards=false"/>
    <s v="https://app.dimensions.ai/details/grant/grant.3103997"/>
    <s v="0803 Computer Software; 08 Information and Computing Sciences"/>
  </r>
  <r>
    <n v="31"/>
    <s v="grant.6933524"/>
    <s v="1656004"/>
    <s v="Generalizing Bayesian phylogenetics to infer shared evolutionary events"/>
    <s v="Generalizing Bayesian phylogenetics to infer shared evolutionary events"/>
    <s v="This project will develop a new method for estimating evolutionary relationships that takes into account situations where multiple lineages of organisms diverge at the same time. Biologists in disciplines as diverse as genome evolution, microbiome evoluti"/>
    <s v="This project will develop a new method for estimating evolutionary relationships that takes into account situations where multiple lineages of organisms diverge at the same time. Biologists in disciplines as diverse as genome evolution, microbiome evoluti"/>
    <n v="551169"/>
    <s v="USD"/>
    <n v="551169"/>
    <s v="2017-05-01"/>
    <n v="2017"/>
    <s v="2021-04-30"/>
    <n v="2021"/>
    <s v="Jamie Oaks"/>
    <s v="Auburn University"/>
    <s v="Auburn University"/>
    <s v="grid.252546.2"/>
    <s v="United States"/>
    <x v="10"/>
    <s v="http://www.nsf.gov/awardsearch/showAward?AWD_ID=1656004&amp;HistoricalAwards=false"/>
    <s v="https://app.dimensions.ai/details/grant/grant.6933524"/>
    <s v="0604 Genetics; 0603 Evolutionary Biology; 06 Biological Sciences; 06 Biological Sciences"/>
  </r>
  <r>
    <n v="44"/>
    <s v="grant.7882738"/>
    <s v="61080"/>
    <s v="The Development and Consequences of Moralizing God Concepts"/>
    <s v="The Development and Consequences of Moralizing God Concepts"/>
    <s v="This project will delineate the core themes of religious cognition, moral cognition, and social cognitive development by examining the development and consequences of moralizing God concepts (the idea that God knows and cares about morally relevant behavi"/>
    <s v="This project will delineate the core themes of religious cognition, moral cognition, and social cognitive development by examining the development and consequences of moralizing God concepts (the idea that God knows and cares about morally relevant behavi"/>
    <n v="550582"/>
    <s v="USD"/>
    <n v="550582"/>
    <s v="2018-09-01"/>
    <n v="2018"/>
    <s v="2021-08-01"/>
    <n v="2021"/>
    <s v="Larisa Heiphetz"/>
    <s v="Columbia University"/>
    <s v="Columbia University"/>
    <s v="grid.21729.3f"/>
    <s v="United States"/>
    <x v="27"/>
    <s v="https://www.templeton.org/grant/the-development-and-consequences-of-moralizing-god-concepts"/>
    <s v="https://app.dimensions.ai/details/grant/grant.7882738"/>
    <s v="17 Psychology and Cognitive Sciences; 1701 Psychology"/>
  </r>
  <r>
    <n v="31"/>
    <s v="grant.7724967"/>
    <s v="R25GM129233"/>
    <s v="BrainWaves: an EEG-based neuroscience curriculum development and teacher training for underserved high schools"/>
    <s v="BrainWaves: an EEG-based neuroscience curriculum development and teacher training for underserved high schools"/>
    <s v="Abstract New York University's (NYU) Center for Neural Science, the Department of Teaching and Learning and the Center for Research on Higher Education Outcomes will partner with New York City underserved public high schools to develop, implement, evaluat"/>
    <s v="Abstract New York University's (NYU) Center for Neural Science, the Department of Teaching and Learning and the Center for Research on Higher Education Outcomes will partner with New York City underserved public high schools to develop, implement, evaluat"/>
    <n v="516921"/>
    <s v="USD"/>
    <n v="516921"/>
    <s v="2017-09-15"/>
    <n v="2017"/>
    <s v="2022-07-31"/>
    <n v="2022"/>
    <s v="IDO DAVIDESCO; WENDY A. SUZUKI"/>
    <s v="New York University"/>
    <s v="New York University"/>
    <s v="grid.137628.9"/>
    <s v="United States"/>
    <x v="23"/>
    <s v="http://projectreporter.nih.gov/project_info_description.cfm?aid=9769821"/>
    <s v="https://app.dimensions.ai/details/grant/grant.7724967"/>
    <s v="13 Education; 13 Education; 1303 Specialist Studies In Education; 1302 Curriculum and Pedagogy"/>
  </r>
  <r>
    <n v="31"/>
    <s v="grant.3495504"/>
    <s v="NE/L010453/1"/>
    <s v="DEVELOPING A DROUGHT NARRATIVE RESOURCE IN A MULTI-STAKEHOLDER DECISION-MAKING UTILITY FOR DROUGHT RISK MANAGEMENT"/>
    <s v="DEVELOPING A DROUGHT NARRATIVE RESOURCE IN A MULTI-STAKEHOLDER DECISION-MAKING UTILITY FOR DROUGHT RISK MANAGEMENT"/>
    <s v="This innovative interdisciplinary project aims to develop an easy-to-use, evidence-based resource which can be used in decision-making in drought risk management. To achieve this, we will bring together information from drought science and scenario-modell"/>
    <s v="This innovative interdisciplinary project aims to develop an easy-to-use, evidence-based resource which can be used in decision-making in drought risk management. To achieve this, we will bring together information from drought science and scenario-modell"/>
    <n v="312257"/>
    <s v="GBP"/>
    <n v="514148"/>
    <s v="2014-03-31"/>
    <n v="2014"/>
    <s v="2019-12-31"/>
    <n v="2019"/>
    <s v="Martina McGuinness"/>
    <s v="University of Sheffield"/>
    <s v="University of Sheffield; South Yorkshire Fire and Rescue"/>
    <s v="grid.11835.3e; grid.499526.5"/>
    <s v="United Kingdom; United Kingdom"/>
    <x v="25"/>
    <s v="http://gtr.rcuk.ac.uk/project/1588970D-DBA9-4DDD-A840-81CF67F24BB9"/>
    <s v="https://app.dimensions.ai/details/grant/grant.3495504"/>
    <s v="05 Environmental Sciences; 11 Medical and Health Sciences; 08 Information and Computing Sciences; 16 Studies in Human Society; 0502 Environmental Science and Management; 1117 Public Health and Health Services; 0806 Information Systems; 1605 Policy and Adm"/>
  </r>
  <r>
    <n v="31"/>
    <s v="grant.5541285"/>
    <s v="1642409"/>
    <s v="SI2-SSE: Scaling up Science on Cyberinfrastructure with the Cooperative Computing Tools"/>
    <s v="SI2-SSE: Scaling up Science on Cyberinfrastructure with the Cooperative Computing Tools"/>
    <s v="This project will support the continued development of the Cooperating Computing Tools (CCTools)software, which provides scientists with the ability to distribute existing simulation and analysis software codes to large numbers of computers in commercial "/>
    <s v="This project will support the continued development of the Cooperating Computing Tools (CCTools)software, which provides scientists with the ability to distribute existing simulation and analysis software codes to large numbers of computers in commercial "/>
    <n v="510711"/>
    <s v="USD"/>
    <n v="510711"/>
    <s v="2016-09-01"/>
    <n v="2016"/>
    <s v="2020-08-31"/>
    <n v="2020"/>
    <s v="Douglas Thain"/>
    <s v="University of Notre Dame"/>
    <s v="University of Notre Dame"/>
    <s v="grid.131063.6"/>
    <s v="United States"/>
    <x v="0"/>
    <s v="http://www.nsf.gov/awardsearch/showAward?AWD_ID=1642409&amp;HistoricalAwards=false"/>
    <s v="https://app.dimensions.ai/details/grant/grant.5541285"/>
    <s v="0802 Computation Theory and Mathematics; 0801 Artificial Intelligence and Image Processing; 0806 Information Systems; 0803 Computer Software; 08 Information and Computing Sciences; 08 Information and Computing Sciences; 08 Information and Computing Scienc"/>
  </r>
  <r>
    <n v="31"/>
    <s v="grant.7077332"/>
    <s v="N000141612504"/>
    <s v="Investigation of Dynamic Processes in Energetic Materials by Ultrafast Transmission Electron Microscopy at the Nanoscale"/>
    <s v="Investigation of Dynamic Processes in Energetic Materials by Ultrafast Transmission Electron Microscopy at the Nanoscale"/>
    <s v="Investigation of Dynamic Processes in Energetic Materials by Ultrafast Transmission Electron Microscopy at the Nanoscale. _x000a_Fundamental understanding and prediction capability of energy localization and evolution in_x000a_reactive materials are limited by the la"/>
    <s v="Investigation of Dynamic Processes in Energetic Materials by Ultrafast Transmission Electron Microscopy at the Nanoscale. _x000a_Fundamental understanding and prediction capability of energy localization and evolution in_x000a_reactive materials are limited by the la"/>
    <n v="509353"/>
    <s v="USD"/>
    <n v="509353"/>
    <s v="2016-06-10"/>
    <n v="2016"/>
    <s v="2016-10-01"/>
    <n v="2016"/>
    <s v="Volkan Ortalan"/>
    <s v="Purdue University System"/>
    <s v="Purdue University System"/>
    <s v="grid.411031.6"/>
    <s v="United States"/>
    <x v="46"/>
    <m/>
    <s v="https://app.dimensions.ai/details/grant/grant.7077332"/>
    <s v="09 Engineering; 02 Physical Sciences; 0912 Materials Engineering; 0299 Other Physical Sciences"/>
  </r>
  <r>
    <n v="50"/>
    <s v="grant.3490487"/>
    <s v="1351748"/>
    <s v="CAREER: Action Binding During Long-term Sequential Skill Learning: Computational and Neural Mechanisms"/>
    <s v="CAREER: Action Binding During Long-term Sequential Skill Learning: Computational and Neural Mechanisms"/>
    <s v="How does someone learn a complex skill that unfolds over time, such as learning to play a piano sonata? This ability entails interacting processing levels, including conceptual knowledge (e.g., the notes of the melody on the sheet of music) and motor prod"/>
    <s v="How does someone learn a complex skill that unfolds over time, such as learning to play a piano sonata? This ability entails interacting processing levels, including conceptual knowledge (e.g., the notes of the melody on the sheet of music) and motor prod"/>
    <n v="507835"/>
    <s v="USD"/>
    <n v="507835"/>
    <s v="2014-06-01"/>
    <n v="2014"/>
    <s v="2020-05-31"/>
    <n v="2020"/>
    <s v="Timothy Verstynen"/>
    <s v="Carnegie Mellon University"/>
    <s v="Carnegie Mellon University"/>
    <s v="grid.147455.6"/>
    <s v="United States"/>
    <x v="42"/>
    <s v="http://www.nsf.gov/awardsearch/showAward?AWD_ID=1351748&amp;HistoricalAwards=false"/>
    <s v="https://app.dimensions.ai/details/grant/grant.3490487"/>
    <s v="1701 Psychology; 1109 Neurosciences; 17 Psychology and Cognitive Sciences; 11 Medical and Health Sciences"/>
  </r>
  <r>
    <n v="44"/>
    <s v="grant.8604759"/>
    <s v="71636"/>
    <s v="Creating a 'white label' version of the Platform for Engaging Everyone Responsibly for sharing health information on a person's own terms, Phase 1"/>
    <s v="Creating a 'white label' version of the Platform for Engaging Everyone Responsibly for sharing health information on a person's own terms, Phase 1"/>
    <s v="The Foundation's Reinventing Discovery initiative was designed to explore: (1) new collaborative models of patients, researchers, practitioners, and funders; and (2) the platforms and tools being created for shared data and open science, and to demonstrat"/>
    <s v="The Foundation's Reinventing Discovery initiative was designed to explore: (1) new collaborative models of patients, researchers, practitioners, and funders; and (2) the platforms and tools being created for shared data and open science, and to demonstrat"/>
    <n v="500000"/>
    <s v="USD"/>
    <n v="500000"/>
    <s v="2014-12-01"/>
    <n v="2014"/>
    <s v="2016-09-30"/>
    <n v="2016"/>
    <s v="Sharon Fontaine Terry; Tetyana Murza"/>
    <s v="Genetic Alliance"/>
    <s v="Genetic Alliance"/>
    <s v="grid.434656.6"/>
    <s v="United States"/>
    <x v="47"/>
    <s v="https://www.rwjf.org/en/how-we-work/grants-explorer.html#k=71636"/>
    <s v="https://app.dimensions.ai/details/grant/grant.8604759"/>
    <s v="08 Information and Computing Sciences; 0806 Information Systems"/>
  </r>
  <r>
    <n v="88"/>
    <s v="grant.7547295"/>
    <s v="6645"/>
    <s v="To help move the Open Science Framework (OSF) to version 1.0, and to foster the development of an open source/open science community"/>
    <s v="To help move the Open Science Framework (OSF) to version 1.0, and to foster the development of an open source/open science community"/>
    <s v="This project funds an ambitious project by Brian Nosek, a professor of psychology at the University of Virginia, to develop and expand an institutional framework for collaborative scientific work—the Open Science Framework (OSF)—that’s modeled on the open"/>
    <s v="This project funds an ambitious project by Brian Nosek, a professor of psychology at the University of Virginia, to develop and expand an institutional framework for collaborative scientific work—the Open Science Framework (OSF)—that’s modeled on the open"/>
    <n v="500000"/>
    <s v="USD"/>
    <n v="500000"/>
    <s v="2013-10-01"/>
    <n v="2013"/>
    <s v="2014-10-01"/>
    <n v="2014"/>
    <s v="Brian Nosek"/>
    <s v="Center for Open Science"/>
    <s v="Center for Open Science"/>
    <s v="grid.466501.0"/>
    <s v="United States"/>
    <x v="39"/>
    <s v="https://sloan.org/grant-detail/6645"/>
    <s v="https://app.dimensions.ai/details/grant/grant.7547295"/>
    <s v="08 Information and Computing Sciences; 0803 Computer Software"/>
  </r>
  <r>
    <n v="44"/>
    <s v="grant.3851054"/>
    <s v="1440785"/>
    <s v="CC*IIE Networking Infrastructure: A Performant and Reliable Science DMZ for National and International Collaboration"/>
    <s v="CC*IIE Networking Infrastructure: A Performant and Reliable Science DMZ for National and International Collaboration"/>
    <s v="The University of Chicago (UChicago) has built a high-speed Science DMZ network that includes a 100Gbps uplink to Research and Education networks. This network provides researchers with the bandwidth required to collaborate both nationally and internation"/>
    <s v="The University of Chicago (UChicago) has built a high-speed Science DMZ network that includes a 100Gbps uplink to Research and Education networks. This network provides researchers with the bandwidth required to collaborate both nationally and internation"/>
    <n v="500000"/>
    <s v="USD"/>
    <n v="500000"/>
    <s v="2014-10-01"/>
    <n v="2014"/>
    <s v="2016-09-30"/>
    <n v="2016"/>
    <s v="Klara Jelinkova; Robert Gardner; Robert Grossman; Ian Foster"/>
    <s v="University of Chicago"/>
    <s v="University of Chicago"/>
    <s v="grid.170205.1"/>
    <s v="United States"/>
    <x v="0"/>
    <s v="http://www.nsf.gov/awardsearch/showAward?AWD_ID=1440785&amp;HistoricalAwards=false"/>
    <s v="https://app.dimensions.ai/details/grant/grant.3851054"/>
    <s v="1005 Communications Technologies; 10 Technology"/>
  </r>
  <r>
    <n v="50"/>
    <s v="grant.3121893"/>
    <s v="1056987"/>
    <s v="CAREER: Development of a Fast Hardware Tracker for ATLAS and Massively Parallel Computing Strategies for Integrated Research, Education, and Outreach in Particle Physics"/>
    <s v="CAREER: Development of a Fast Hardware Tracker for ATLAS and Massively Parallel Computing Strategies for Integrated Research, Education, and Outreach in Particle Physics"/>
    <s v="With this award, Professor Neubauer will pursue a five-year plan to develop strategies for processing, analyzing, and visualizing vast quantities of data obtained with the ATLAS detector at the Large Hadron Collider (LHC). In collaboration with personnel "/>
    <s v="With this award, Professor Neubauer will pursue a five-year plan to develop strategies for processing, analyzing, and visualizing vast quantities of data obtained with the ATLAS detector at the Large Hadron Collider (LHC). In collaboration with personnel "/>
    <n v="500000"/>
    <s v="USD"/>
    <n v="500000"/>
    <s v="2011-07-15"/>
    <n v="2011"/>
    <s v="2018-06-30"/>
    <n v="2018"/>
    <s v="Mark Neubauer"/>
    <s v="University of Illinois at Urbana Champaign"/>
    <s v="University of Illinois at Urbana Champaign"/>
    <s v="grid.35403.31"/>
    <s v="United States"/>
    <x v="2"/>
    <s v="http://www.nsf.gov/awardsearch/showAward?AWD_ID=1056987&amp;HistoricalAwards=false"/>
    <s v="https://app.dimensions.ai/details/grant/grant.3121893"/>
    <s v="13 Education; 1303 Specialist Studies In Education"/>
  </r>
  <r>
    <n v="38"/>
    <s v="grant.3080748"/>
    <s v="0722936"/>
    <s v="MRI: Acquisition of the Second Phase of the Grid Laboratory of Wisconsin (GLOW-II)"/>
    <s v="MRI: Acquisition of the Second Phase of the Grid Laboratory of Wisconsin (GLOW-II)"/>
    <s v="Proposal #: CNS 07-22936 PI(s): Livny, Miron Dasu, Sridhara R.; De Pablo, Juan J.; DeLuca, Paul M.; Schwartz, David C Institution: University of Wisconsin - Madison Madison, WI 53715-1218 Title: MRI/Acq.: Acq of the Second Phase of the Grid Laboratory of "/>
    <s v="Proposal #: CNS 07-22936 PI(s): Livny, Miron Dasu, Sridhara R.; De Pablo, Juan J.; DeLuca, Paul M.; Schwartz, David C Institution: University of Wisconsin - Madison Madison, WI 53715-1218 Title: MRI/Acq.: Acq of the Second Phase of the Grid Laboratory of "/>
    <n v="500000"/>
    <s v="USD"/>
    <n v="500000"/>
    <s v="2007-09-01"/>
    <n v="2007"/>
    <s v="2010-08-31"/>
    <n v="2010"/>
    <s v="Miron Livny; Paul DeLuca; David Schwartz; Juan De Pablo; Sridhara Dasu"/>
    <s v="University of Wisconsin–Madison"/>
    <s v="University of Wisconsin–Madison"/>
    <s v="grid.14003.36"/>
    <s v="United States"/>
    <x v="0"/>
    <s v="http://www.nsf.gov/awardsearch/showAward?AWD_ID=0722936&amp;HistoricalAwards=false"/>
    <s v="https://app.dimensions.ai/details/grant/grant.3080748"/>
    <s v="0803 Computer Software; 08 Information and Computing Sciences"/>
  </r>
  <r>
    <n v="38"/>
    <s v="grant.7672368"/>
    <s v="1826915"/>
    <s v="CC* Networking Infrastructure: Building a Friction-free High-speed Science Network and DMZ to Support Data-intensive Research and Education at The College of New Jersey"/>
    <s v="CC* Networking Infrastructure: Building a Friction-free High-speed Science Network and DMZ to Support Data-intensive Research and Education at The College of New Jersey"/>
    <s v="This project proposes a program of high-speed network upgrades at The College of New Jersey (TCNJ) to support cutting-edge computational research and education. Insufficient access to TCNJ's High Performance Computing cluster previously created a bottlene"/>
    <s v="This project proposes a program of high-speed network upgrades at The College of New Jersey (TCNJ) to support cutting-edge computational research and education. Insufficient access to TCNJ's High Performance Computing cluster previously created a bottlene"/>
    <n v="499987"/>
    <s v="USD"/>
    <n v="499987"/>
    <s v="2018-07-01"/>
    <n v="2018"/>
    <s v="2020-06-30"/>
    <n v="2020"/>
    <s v="Sharon Blanton; Jeffrey Osborn"/>
    <s v="College of New Jersey"/>
    <s v="College of New Jersey"/>
    <s v="grid.264500.5"/>
    <s v="United States"/>
    <x v="0"/>
    <s v="http://www.nsf.gov/awardsearch/showAward?AWD_ID=1826915&amp;HistoricalAwards=false"/>
    <s v="https://app.dimensions.ai/details/grant/grant.7672368"/>
    <s v="08 Information and Computing Sciences; 0801 Artificial Intelligence and Image Processing"/>
  </r>
  <r>
    <n v="50"/>
    <s v="grant.3073010"/>
    <s v="0639193"/>
    <s v="RCN: Coordinated Computing in Structural Biology"/>
    <s v="RCN: Coordinated Computing in Structural Biology"/>
    <s v="Structural biology -- the determination and analysis of macromolecular structures in relation to their biological functions -- rests not only on its core experimental methodologies but also on the computational approaches that make it possible to collect "/>
    <s v="Structural biology -- the determination and analysis of macromolecular structures in relation to their biological functions -- rests not only on its core experimental methodologies but also on the computational approaches that make it possible to collect "/>
    <n v="499730"/>
    <s v="USD"/>
    <n v="499730"/>
    <s v="2007-08-01"/>
    <n v="2007"/>
    <s v="2013-07-31"/>
    <n v="2013"/>
    <s v="Piotr Sliz; Stephen Harrison"/>
    <s v="Harvard University"/>
    <s v="Harvard University"/>
    <s v="grid.38142.3c"/>
    <s v="United States"/>
    <x v="10"/>
    <s v="http://www.nsf.gov/awardsearch/showAward?AWD_ID=0639193&amp;HistoricalAwards=false"/>
    <s v="https://app.dimensions.ai/details/grant/grant.3073010"/>
    <s v="0806 Information Systems; 0803 Computer Software; 08 Information and Computing Sciences; 08 Information and Computing Sciences"/>
  </r>
  <r>
    <n v="50"/>
    <s v="grant.7755814"/>
    <s v="8521"/>
    <s v="To implement and test features to signal credibility and trust on preprint services"/>
    <s v="To implement and test features to signal credibility and trust on preprint services"/>
    <s v="The Center for Open Science’s (COS) preprint platform was designed to serve a variety of scholarly communities, especially lowering barriers to entry for those disciplines new to preprint publication whose needs were not being served by the larger, more h"/>
    <s v="The Center for Open Science’s (COS) preprint platform was designed to serve a variety of scholarly communities, especially lowering barriers to entry for those disciplines new to preprint publication whose needs were not being served by the larger, more h"/>
    <n v="499431"/>
    <s v="USD"/>
    <n v="499431"/>
    <s v="2018-10-01"/>
    <n v="2018"/>
    <s v="2019-10-01"/>
    <n v="2019"/>
    <s v="Brian Nosek"/>
    <s v="Center for Open Science"/>
    <s v="Center for Open Science"/>
    <s v="grid.466501.0"/>
    <s v="United States"/>
    <x v="39"/>
    <s v="https://sloan.org/grant-detail/8521"/>
    <s v="https://app.dimensions.ai/details/grant/grant.7755814"/>
    <s v="08 Information and Computing Sciences; 0806 Information Systems"/>
  </r>
  <r>
    <n v="44"/>
    <s v="grant.6504724"/>
    <s v="1659232"/>
    <s v="CC* Networking Infrastructure: CICNet - The One-Rutgers Next Generation Data Driven Research Network"/>
    <s v="CC* Networking Infrastructure: CICNet - The One-Rutgers Next Generation Data Driven Research Network"/>
    <s v="CICNet, the One-Rutgers Next Generation Data Driven Research Network, supports the need of an increasingly diverse research community to access distributed data, cloud environments, advanced computing resources and other research instruments, including Se"/>
    <s v="CICNet, the One-Rutgers Next Generation Data Driven Research Network, supports the need of an increasingly diverse research community to access distributed data, cloud environments, advanced computing resources and other research instruments, including Se"/>
    <n v="499412"/>
    <s v="USD"/>
    <n v="499412"/>
    <s v="2017-03-01"/>
    <n v="2017"/>
    <s v="2019-02-28"/>
    <n v="2019"/>
    <s v="Michele Norin; William Lansbury; James von Oehsen"/>
    <s v="Rutgers, The State University of New Jersey"/>
    <s v="Rutgers, The State University of New Jersey"/>
    <s v="grid.430387.b"/>
    <s v="United States"/>
    <x v="0"/>
    <s v="http://www.nsf.gov/awardsearch/showAward?AWD_ID=1659232&amp;HistoricalAwards=false"/>
    <s v="https://app.dimensions.ai/details/grant/grant.6504724"/>
    <s v="0806 Information Systems; 08 Information and Computing Sciences"/>
  </r>
  <r>
    <n v="44"/>
    <s v="grant.3145165"/>
    <s v="1246019"/>
    <s v="CC-NIE Network Infrastructure: High Performance Research Networking (HiPerNet)"/>
    <s v="CC-NIE Network Infrastructure: High Performance Research Networking (HiPerNet)"/>
    <s v="This project, CC-NIE Network Infrastructure: High Performance Research Networking (HiPerNet), establishes a Science DMZ at the University of Chicago that is distinct from the general-purpose campus network and that is purpose-built for data-intensive scie"/>
    <s v="This project, CC-NIE Network Infrastructure: High Performance Research Networking (HiPerNet), establishes a Science DMZ at the University of Chicago that is distinct from the general-purpose campus network and that is purpose-built for data-intensive scie"/>
    <n v="499282"/>
    <s v="USD"/>
    <n v="499282"/>
    <s v="2012-11-01"/>
    <n v="2012"/>
    <s v="2013-10-31"/>
    <n v="2013"/>
    <s v="Klara Jelinkova; Ian Foster; Robert Grossman"/>
    <s v="University of Chicago"/>
    <s v="University of Chicago"/>
    <s v="grid.170205.1"/>
    <s v="United States"/>
    <x v="0"/>
    <s v="http://www.nsf.gov/awardsearch/showAward?AWD_ID=1246019&amp;HistoricalAwards=false"/>
    <s v="https://app.dimensions.ai/details/grant/grant.3145165"/>
    <s v="0803 Computer Software; 08 Information and Computing Sciences"/>
  </r>
  <r>
    <n v="71"/>
    <s v="grant.4318731"/>
    <s v="1547249"/>
    <s v="CICI: Secure Data Architecture: Shared Intelligence Platform for Protecting our National Cyberinfrastructure"/>
    <s v="CICI: Secure Data Architecture: Shared Intelligence Platform for Protecting our National Cyberinfrastructure"/>
    <s v="This research is expected to significantly enhance the security of campus and research networks. It addresses the emerging security challenge of open, unrestricted access to campus research networks, but beyond that it lays the foundation for an evolvable"/>
    <s v="This research is expected to significantly enhance the security of campus and research networks. It addresses the emerging security challenge of open, unrestricted access to campus research networks, but beyond that it lays the foundation for an evolvable"/>
    <n v="499206"/>
    <s v="USD"/>
    <n v="499206"/>
    <s v="2015-12-01"/>
    <n v="2015"/>
    <s v="2020-11-30"/>
    <n v="2020"/>
    <s v="Randal Butler; Alexander Withers; Adam Slagell; Ravishankar Iyer; James Marsteller"/>
    <s v="University of Illinois at Urbana Champaign"/>
    <s v="University of Illinois at Urbana Champaign"/>
    <s v="grid.35403.31"/>
    <s v="United States"/>
    <x v="0"/>
    <s v="http://www.nsf.gov/awardsearch/showAward?AWD_ID=1547249&amp;HistoricalAwards=false"/>
    <s v="https://app.dimensions.ai/details/grant/grant.4318731"/>
    <s v="0801 Artificial Intelligence and Image Processing; 0806 Information Systems; 08 Information and Computing Sciences; 08 Information and Computing Sciences"/>
  </r>
  <r>
    <n v="44"/>
    <s v="grant.3132604"/>
    <s v="1148443"/>
    <s v="SI2-SSE: Enhancement and Support of Swift Parallel Scripting"/>
    <s v="SI2-SSE: Enhancement and Support of Swift Parallel Scripting"/>
    <s v="The Swift parallel scripting language enables scientists, engineers, and data analysts to express and coordinate parallel invocations of application programs on distributed and parallel computing platforms: one of the dominant modes of performing computat"/>
    <s v="The Swift parallel scripting language enables scientists, engineers, and data analysts to express and coordinate parallel invocations of application programs on distributed and parallel computing platforms: one of the dominant modes of performing computat"/>
    <n v="499135"/>
    <s v="USD"/>
    <n v="499135"/>
    <s v="2012-04-01"/>
    <n v="2012"/>
    <s v="2015-03-31"/>
    <n v="2015"/>
    <s v="Michael Wilde"/>
    <s v="University of Chicago"/>
    <s v="University of Chicago"/>
    <s v="grid.170205.1"/>
    <s v="United States"/>
    <x v="0"/>
    <s v="http://www.nsf.gov/awardsearch/showAward?AWD_ID=1148443&amp;HistoricalAwards=false"/>
    <s v="https://app.dimensions.ai/details/grant/grant.3132604"/>
    <s v="0803 Computer Software; 08 Information and Computing Sciences"/>
  </r>
  <r>
    <n v="44"/>
    <s v="grant.4313216"/>
    <s v="1541310"/>
    <s v="CC*DNI Networking Infrastructure: A Dedicated High-Speed Campus Research Network"/>
    <s v="CC*DNI Networking Infrastructure: A Dedicated High-Speed Campus Research Network"/>
    <s v="In order to accommodate the ever-increasing demand for transferring large amounts of data generated by various instruments and computational simulations, the focus of this project is to develop a dedicated high-speed research network at the University of "/>
    <s v="In order to accommodate the ever-increasing demand for transferring large amounts of data generated by various instruments and computational simulations, the focus of this project is to develop a dedicated high-speed research network at the University of "/>
    <n v="498443"/>
    <s v="USD"/>
    <n v="498443"/>
    <s v="2016-01-01"/>
    <n v="2016"/>
    <s v="2017-12-31"/>
    <n v="2017"/>
    <s v="Purushotham Bangalore"/>
    <s v="University of Alabama at Birmingham"/>
    <s v="University of Alabama at Birmingham"/>
    <s v="grid.265892.2"/>
    <s v="United States"/>
    <x v="0"/>
    <s v="http://www.nsf.gov/awardsearch/showAward?AWD_ID=1541310&amp;HistoricalAwards=false"/>
    <s v="https://app.dimensions.ai/details/grant/grant.4313216"/>
    <s v="0806 Information Systems; 08 Information and Computing Sciences"/>
  </r>
  <r>
    <n v="50"/>
    <s v="grant.3489234"/>
    <s v="1341031"/>
    <s v="CC-NIE Networking Infrastructure: Accelerating Science for Nebraska"/>
    <s v="CC-NIE Networking Infrastructure: Accelerating Science for Nebraska"/>
    <s v="The project team, composed of campus administration, computer scientists and domain scientists, is working to bring 100 Gbps networking, an improved Science DMZ, and improved network research and development capabilities to the UNL campus. This serves pro"/>
    <s v="The project team, composed of campus administration, computer scientists and domain scientists, is working to bring 100 Gbps networking, an improved Science DMZ, and improved network research and development capabilities to the UNL campus. This serves pro"/>
    <n v="491871"/>
    <s v="USD"/>
    <n v="491871"/>
    <s v="2013-10-01"/>
    <n v="2013"/>
    <s v="2015-09-30"/>
    <n v="2015"/>
    <s v="Mark Askren; David Swanson; Byravamurthy Ramamurthy; Brian Bockelman"/>
    <s v="University of Nebraska–Lincoln"/>
    <s v="University of Nebraska–Lincoln"/>
    <s v="grid.24434.35"/>
    <s v="United States"/>
    <x v="0"/>
    <s v="http://www.nsf.gov/awardsearch/showAward?AWD_ID=1341031&amp;HistoricalAwards=false"/>
    <s v="https://app.dimensions.ai/details/grant/grant.3489234"/>
    <s v="0801 Artificial Intelligence and Image Processing; 08 Information and Computing Sciences"/>
  </r>
  <r>
    <n v="38"/>
    <s v="grant.6938765"/>
    <s v="1736028"/>
    <s v="Oscillatory phase dynamics coordinate cognitive neural networks"/>
    <s v="Oscillatory phase dynamics coordinate cognitive neural networks"/>
    <s v="One of the most fundamental questions in neuroscience is how the 86 billion neurons in the human brain can coordinate their activity to give rise to our amazing cognitive abilities. With support from the National Science Foundation, Dr. Voytek and his res"/>
    <s v="One of the most fundamental questions in neuroscience is how the 86 billion neurons in the human brain can coordinate their activity to give rise to our amazing cognitive abilities. With support from the National Science Foundation, Dr. Voytek and his res"/>
    <n v="490977"/>
    <s v="USD"/>
    <n v="490977"/>
    <s v="2017-07-01"/>
    <n v="2017"/>
    <s v="2020-06-30"/>
    <n v="2020"/>
    <s v="Bradley Voytek"/>
    <s v="Scripps Institution of Oceanography"/>
    <s v="Scripps Institution of Oceanography"/>
    <s v="grid.217200.6"/>
    <s v="United States"/>
    <x v="42"/>
    <s v="http://www.nsf.gov/awardsearch/showAward?AWD_ID=1736028&amp;HistoricalAwards=false"/>
    <s v="https://app.dimensions.ai/details/grant/grant.6938765"/>
    <s v="1702 Cognitive Sciences; 1109 Neurosciences; 1701 Psychology; 17 Psychology and Cognitive Sciences; 11 Medical and Health Sciences; 17 Psychology and Cognitive Sciences"/>
  </r>
  <r>
    <n v="38"/>
    <s v="grant.7615203"/>
    <s v="T32GM128596"/>
    <s v="Predoctoral Training Program in Biological Data Science at Brown University"/>
    <s v="Predoctoral Training Program in Biological Data Science at Brown University"/>
    <s v="PROJECT SUMMARY (1 page/30 lines). In this era of Big Data, building a successful and independently funded biomedical research program requires fluency in both biological data (experimental data generation, bioinformatics, and statistical inference) and t"/>
    <s v="PROJECT SUMMARY (1 page/30 lines). In this era of Big Data, building a successful and independently funded biomedical research program requires fluency in both biological data (experimental data generation, bioinformatics, and statistical inference) and t"/>
    <n v="474488"/>
    <s v="USD"/>
    <n v="474488"/>
    <s v="2018-07-01"/>
    <n v="2018"/>
    <s v="2023-06-30"/>
    <n v="2023"/>
    <s v="SOHINI RAMACHANDRAN; BJORN SANDSTEDE; ZHIJIN JEAN WU; ELIEZER UPFAL"/>
    <s v="Brown University"/>
    <s v="Brown University"/>
    <s v="grid.40263.33"/>
    <s v="United States"/>
    <x v="23"/>
    <s v="http://projectreporter.nih.gov/project_info_description.cfm?aid=9729797"/>
    <s v="https://app.dimensions.ai/details/grant/grant.7615203"/>
    <s v="06 Biological Sciences; 0604 Genetics"/>
  </r>
  <r>
    <n v="44"/>
    <s v="grant.5225216"/>
    <s v="118167"/>
    <s v="Global mountain biodiversity assessment coordination office 2008-2010"/>
    <s v="Global mountain biodiversity assessment coordination office 2008-2010"/>
    <s v="The Global Mountain Biodiversity Assessment (GMBA) is one of the internationally acting cross-cutting research networks of DIVERSITAS. GMBA acts as a platform of the international mountain biodiversity research (www.gmba.unibas.ch), currently listing more"/>
    <s v="The Global Mountain Biodiversity Assessment (GMBA) is one of the internationally acting cross-cutting research networks of DIVERSITAS. GMBA acts as a platform of the international mountain biodiversity research (www.gmba.unibas.ch), currently listing more"/>
    <n v="484737"/>
    <s v="CHF"/>
    <n v="458017"/>
    <s v="2008-02-01"/>
    <n v="2008"/>
    <s v="2011-02-28"/>
    <n v="2011"/>
    <s v="Christian Körner; Katrin Rudmann-Maurer; Katrin Rudmann-Maurer; Sylvia Martinez; Eva Maria Spehn"/>
    <s v="University of Basel"/>
    <s v="University of Basel; Swiss Academy of Sciences; University of Zurich"/>
    <s v="grid.6612.3; grid.468402.c; grid.7400.3"/>
    <s v="Switzerland; Switzerland; Switzerland"/>
    <x v="35"/>
    <s v="http://p3.snf.ch/project-118167"/>
    <s v="https://app.dimensions.ai/details/grant/grant.5225216"/>
    <s v="0502 Environmental Science and Management; 05 Environmental Sciences"/>
  </r>
  <r>
    <n v="71"/>
    <s v="grant.6493964"/>
    <s v="730988"/>
    <s v="Towards an e-infrastructure Roadmap for Open Science in Agriculture"/>
    <s v="Towards an e-infrastructure Roadmap for Open Science in Agriculture"/>
    <s v="The strategic goal of e-ROSA is to provide guidance to EU policies by designing and laying the groundwork for a long-term programme aiming at achieving an e-infrastructure for open science in agriculture that would position Europe as a major global player"/>
    <s v="The strategic goal of e-ROSA is to provide guidance to EU policies by designing and laying the groundwork for a long-term programme aiming at achieving an e-infrastructure for open science in agriculture that would position Europe as a major global player"/>
    <n v="399056"/>
    <s v="EUR"/>
    <n v="456821"/>
    <s v="2017-01-01"/>
    <n v="2017"/>
    <s v="2018-06-30"/>
    <n v="2018"/>
    <m/>
    <s v="French National Institute for Agricultural Research"/>
    <s v="French National Institute for Agricultural Research; Wageningen University &amp; Research"/>
    <s v="grid.414548.8; grid.4818.5"/>
    <s v="France; Netherlands"/>
    <x v="1"/>
    <s v="http://cordis.europa.eu/project/rcn/206339_en.html"/>
    <s v="https://app.dimensions.ai/details/grant/grant.6493964"/>
    <s v="1608 Sociology; 16 Studies in Human Society"/>
  </r>
  <r>
    <n v="215"/>
    <s v="grant.7939516"/>
    <s v="01FP1722"/>
    <s v="Verbundvorhaben: 'Gendering MINT digital - Open Science aktiv gestalten', Teilvorhaben II: Kollaborative elektronische Werkzeuge und Open Source Repositorium für Open-Science-Module"/>
    <s v="Collaborative project: 'Gendering MINT digital - actively shaping open science', subproject II: collaborative electronic tools and open source repository for open science modules"/>
    <m/>
    <m/>
    <n v="400328"/>
    <s v="EUR"/>
    <n v="455914"/>
    <s v="2017-12-01"/>
    <n v="2017"/>
    <s v="2020-11-30"/>
    <n v="2020"/>
    <m/>
    <s v="Humboldt University of Berlin"/>
    <s v="Humboldt University of Berlin"/>
    <s v="grid.7468.d"/>
    <s v="Germany"/>
    <x v="20"/>
    <s v="https://foerderportal.bund.de/foekat/jsp/SucheAction.do?actionMode=view&amp;fkz=01FP1722"/>
    <s v="https://app.dimensions.ai/details/grant/grant.7939516"/>
    <m/>
  </r>
  <r>
    <n v="31"/>
    <s v="grant.7058691"/>
    <s v="1707961"/>
    <s v="NSF/PHY-BSF: Statistical Physics of Control and Evolution in Cellular Networks"/>
    <s v="NSF/PHY-BSF: Statistical Physics of Control and Evolution in Cellular Networks"/>
    <s v="Numerous cellular processes do not follow deterministic rules; i.e., genetically identical cells can display different phenotypes even in identical environments. Such processes involve cellular decision making, in which individual cells probabilistically "/>
    <s v="Numerous cellular processes do not follow deterministic rules; i.e., genetically identical cells can display different phenotypes even in identical environments. Such processes involve cellular decision making, in which individual cells probabilistically "/>
    <n v="450000"/>
    <s v="USD"/>
    <n v="450000"/>
    <s v="2017-08-15"/>
    <n v="2017"/>
    <s v="2022-07-31"/>
    <n v="2022"/>
    <s v="Elijah Roberts"/>
    <s v="Johns Hopkins University"/>
    <s v="Johns Hopkins University"/>
    <s v="grid.21107.35"/>
    <s v="United States"/>
    <x v="2"/>
    <s v="http://www.nsf.gov/awardsearch/showAward?AWD_ID=1707961&amp;HistoricalAwards=false"/>
    <s v="https://app.dimensions.ai/details/grant/grant.7058691"/>
    <s v="0104 Statistics; 01 Mathematical Sciences"/>
  </r>
  <r>
    <n v="44"/>
    <s v="grant.6934402"/>
    <s v="1663773"/>
    <s v="CDS&amp;E: Method Development for Coupled Charge and Thermal Transport in Molecular Simulations"/>
    <s v="CDS&amp;E: Method Development for Coupled Charge and Thermal Transport in Molecular Simulations"/>
    <s v="Professor J. Daniel Gezelter of the University of Notre Dame is supported by as ward from the Chemical Theory, Models, and Computational Methods program in the Division of Chemistry to develop new ways of understanding how energy and matter move across th"/>
    <s v="Professor J. Daniel Gezelter of the University of Notre Dame is supported by as ward from the Chemical Theory, Models, and Computational Methods program in the Division of Chemistry to develop new ways of understanding how energy and matter move across th"/>
    <n v="450000"/>
    <s v="USD"/>
    <n v="450000"/>
    <s v="2017-08-01"/>
    <n v="2017"/>
    <s v="2020-07-31"/>
    <n v="2020"/>
    <s v="J. Daniel Gezelter"/>
    <s v="University of Notre Dame"/>
    <s v="University of Notre Dame"/>
    <s v="grid.131063.6"/>
    <s v="United States"/>
    <x v="2"/>
    <s v="http://www.nsf.gov/awardsearch/showAward?AWD_ID=1663773&amp;HistoricalAwards=false"/>
    <s v="https://app.dimensions.ai/details/grant/grant.6934402"/>
    <s v="0307 Theoretical and Computational Chemistry; 0306 Physical Chemistry (incl. Structural); 03 Chemical Sciences; 03 Chemical Sciences"/>
  </r>
  <r>
    <n v="38"/>
    <s v="grant.3130504"/>
    <s v="1138870"/>
    <s v="2012 Global Change Open Science Conference: Planet Under Pressure: New Knowledge Towards Solutions"/>
    <s v="2012 Global Change Open Science Conference: Planet Under Pressure: New Knowledge Towards Solutions"/>
    <s v="This award will provide support for The ?Planet Under Pressure: new knowledge towards solutions? conference (26-29 March 2012, London) being developed by the International Geosphere Biosphere Program (IGBP) in conjunction with the International Council fo"/>
    <s v="This award will provide support for The ?Planet Under Pressure: new knowledge towards solutions? conference (26-29 March 2012, London) being developed by the International Geosphere Biosphere Program (IGBP) in conjunction with the International Council fo"/>
    <n v="448351"/>
    <s v="USD"/>
    <n v="448351"/>
    <s v="2011-09-15"/>
    <n v="2011"/>
    <s v="2012-08-31"/>
    <n v="2012"/>
    <s v="Sybil Seitzinger"/>
    <s v="International Geosphere"/>
    <m/>
    <m/>
    <m/>
    <x v="12"/>
    <s v="http://www.nsf.gov/awardsearch/showAward?AWD_ID=1138870&amp;HistoricalAwards=false"/>
    <s v="https://app.dimensions.ai/details/grant/grant.3130504"/>
    <s v="05 Environmental Sciences; 0502 Environmental Science and Management"/>
  </r>
  <r>
    <n v="31"/>
    <s v="grant.3144928"/>
    <s v="1242759"/>
    <s v="Sustaining and Strengthening the US Desk for International Science Grid This Week"/>
    <s v="Sustaining and Strengthening the US Desk for International Science Grid This Week"/>
    <s v="iSGTW (International Science Grid This Week) is a unique international weekly online publication that covers distributed computing and the research it enables. They report on all aspects of distributed computing technology, such as grids and clouds. They "/>
    <s v="iSGTW (International Science Grid This Week) is a unique international weekly online publication that covers distributed computing and the research it enables. They report on all aspects of distributed computing technology, such as grids and clouds. They "/>
    <n v="445411"/>
    <s v="USD"/>
    <n v="445411"/>
    <s v="2012-09-15"/>
    <n v="2012"/>
    <s v="2016-08-31"/>
    <n v="2016"/>
    <s v="Matthew Link; William Barnett; Daphne Siefert-Herron; Paul Avery; Robert Quick"/>
    <s v="Indiana University Bloomington"/>
    <s v="Indiana University Bloomington"/>
    <s v="grid.411377.7"/>
    <s v="United States"/>
    <x v="2"/>
    <s v="http://www.nsf.gov/awardsearch/showAward?AWD_ID=1242759&amp;HistoricalAwards=false"/>
    <s v="https://app.dimensions.ai/details/grant/grant.3144928"/>
    <s v="21 History and Archaeology; 2103 Historical Studies"/>
  </r>
  <r>
    <n v="31"/>
    <s v="grant.2995918"/>
    <s v="0738394"/>
    <s v="TLS: Assessing the Impact of Science Policy on the Rate and Direction of Scientific Progress: Frontier Tools &amp; Applications"/>
    <s v="TLS: Assessing the Impact of Science Policy on the Rate and Direction of Scientific Progress: Frontier Tools &amp; Applications"/>
    <s v="While the cumulative nature of knowledge is recognized as central to economic growth, the microeconomic and institutional foundations of cumulativeness are less understood. Although &quot;Open Science&quot; is widely recognized to play a central role in the product"/>
    <s v="While the cumulative nature of knowledge is recognized as central to economic growth, the microeconomic and institutional foundations of cumulativeness are less understood. Although &quot;Open Science&quot; is widely recognized to play a central role in the product"/>
    <n v="443439"/>
    <s v="USD"/>
    <n v="443439"/>
    <s v="2007-11-01"/>
    <n v="2007"/>
    <s v="2014-06-30"/>
    <n v="2014"/>
    <s v="Jeffrey Furman; Scott Stern; Fiona Murray"/>
    <s v="National Bureau of Economic Research"/>
    <s v="National Bureau of Economic Research"/>
    <s v="grid.250279.b"/>
    <s v="United States"/>
    <x v="42"/>
    <s v="http://www.nsf.gov/awardsearch/showAward?AWD_ID=0738394&amp;HistoricalAwards=false"/>
    <s v="https://app.dimensions.ai/details/grant/grant.2995918"/>
    <s v="1402 Applied Economics; 14 Economics"/>
  </r>
  <r>
    <n v="31"/>
    <s v="grant.5545302"/>
    <s v="1615848"/>
    <s v="Collaborative Research: CDS&amp;E: Renaissance Simulations Laboratory to Model and Explore the First Galaxies in the Universe"/>
    <s v="Collaborative Research: CDS&amp;E: Renaissance Simulations Laboratory to Model and Explore the First Galaxies in the Universe"/>
    <s v="A great challenge in astrophysics is to understand in detail how the initial smooth distribution of matter in the early Universe formed the first galaxies. Complementing observations of real galaxies, researchers use computational simulations to model the"/>
    <s v="A great challenge in astrophysics is to understand in detail how the initial smooth distribution of matter in the early Universe formed the first galaxies. Complementing observations of real galaxies, researchers use computational simulations to model the"/>
    <n v="440064"/>
    <s v="USD"/>
    <n v="440064"/>
    <s v="2016-08-01"/>
    <n v="2016"/>
    <s v="2019-07-31"/>
    <n v="2019"/>
    <s v="Michael Norman; Britton Smith; Hao Xu"/>
    <s v="Scripps Institution of Oceanography"/>
    <s v="Scripps Institution of Oceanography"/>
    <s v="grid.217200.6"/>
    <s v="United States"/>
    <x v="2"/>
    <s v="http://www.nsf.gov/awardsearch/showAward?AWD_ID=1615848&amp;HistoricalAwards=false"/>
    <s v="https://app.dimensions.ai/details/grant/grant.5545302"/>
    <s v="0801 Artificial Intelligence and Image Processing; 0201 Astronomical and Space Sciences; 08 Information and Computing Sciences; 02 Physical Sciences"/>
  </r>
  <r>
    <n v="44"/>
    <s v="grant.8567930"/>
    <s v="1912266"/>
    <s v="Collaborative Proposal: CRCNS US-German Data Sharing Proposal: DataLad - a decentralized system for integrated discovery, management, and publication of digital objects of science"/>
    <s v="Collaborative Proposal: CRCNS US-German Data Sharing Proposal: DataLad - a decentralized system for integrated discovery, management, and publication of digital objects of science"/>
    <s v="Scientists collect terabytes of critical data every year. Recently a strong open science movement has generated traction for the beneficial practice of sharing data across laboratories, universities and research institutions. Yet, sharing data is not enou"/>
    <s v="Scientists collect terabytes of critical data every year. Recently a strong open science movement has generated traction for the beneficial practice of sharing data across laboratories, universities and research institutions. Yet, sharing data is not enou"/>
    <n v="437035"/>
    <s v="USD"/>
    <n v="437035"/>
    <s v="2019-12-01"/>
    <n v="2019"/>
    <s v="2022-11-30"/>
    <n v="2022"/>
    <s v="Yaroslav Halchenko"/>
    <s v="Dartmouth College"/>
    <s v="Dartmouth College"/>
    <s v="grid.254880.3"/>
    <s v="United States"/>
    <x v="0"/>
    <s v="http://www.nsf.gov/awardsearch/showAward?AWD_ID=1912266&amp;HistoricalAwards=false"/>
    <s v="https://app.dimensions.ai/details/grant/grant.8567930"/>
    <s v="0806 Information Systems; 08 Information and Computing Sciences"/>
  </r>
  <r>
    <n v="38"/>
    <s v="grant.8463892"/>
    <s v="1856250"/>
    <s v="Theory for dynamic matter: designing mechanisms for dissipative nanomaterials"/>
    <s v="Theory for dynamic matter: designing mechanisms for dissipative nanomaterials"/>
    <s v="Professor Jason R. Green of the University of Massachusetts Boston is supported by an award from the Chemical Theory, Models and Computational Methods Program in the Chemistry Division to advance our fundamental understanding of how chemistry controls the"/>
    <s v="Professor Jason R. Green of the University of Massachusetts Boston is supported by an award from the Chemical Theory, Models and Computational Methods Program in the Chemistry Division to advance our fundamental understanding of how chemistry controls the"/>
    <n v="435001"/>
    <s v="USD"/>
    <n v="435001"/>
    <s v="2019-06-15"/>
    <n v="2019"/>
    <s v="2022-05-31"/>
    <n v="2022"/>
    <s v="Jason Green"/>
    <s v="University of Massachusetts Boston"/>
    <s v="University of Massachusetts Boston"/>
    <s v="grid.266685.9"/>
    <s v="United States"/>
    <x v="2"/>
    <s v="http://www.nsf.gov/awardsearch/showAward?AWD_ID=1856250&amp;HistoricalAwards=false"/>
    <s v="https://app.dimensions.ai/details/grant/grant.8463892"/>
    <s v="0307 Theoretical and Computational Chemistry; 0306 Physical Chemistry (incl. Structural); 0303 Macromolecular and Materials Chemistry; 03 Chemical Sciences; 03 Chemical Sciences; 03 Chemical Sciences"/>
  </r>
  <r>
    <n v="44"/>
    <s v="grant.3767607"/>
    <s v="506679"/>
    <s v="Global Change in Mountain Regions: An Integrated Assessment of Causes and Consequences"/>
    <s v="Global Change in Mountain Regions: An Integrated Assessment of Causes and Consequences"/>
    <s v="Many of the world's mountain ecosystems are moving along trajectories that couple high rates of environmental change with strong economic changes, whose collective effect may alter the ability of mountain regions to provide critical goods and services, bo"/>
    <s v="Many of the world's mountain ecosystems are moving along trajectories that couple high rates of environmental change with strong economic changes, whose collective effect may alter the ability of mountain regions to provide critical goods and services, bo"/>
    <n v="350000"/>
    <s v="EUR"/>
    <n v="431626"/>
    <s v="2003-11-01"/>
    <n v="2003"/>
    <s v="2005-10-31"/>
    <n v="2005"/>
    <m/>
    <s v="University of Vienna"/>
    <s v="University of Vienna; United Nations Educational, Scientific and Cultural Organization; University of Basel; Jawaharlal Nehru University; National Research Institute of Science and Technology for Environment and Agriculture; University of the Highlands an"/>
    <s v="grid.10420.37; grid.15819.34; grid.6612.3; grid.10706.30; grid.48142.3b; grid.23378.3d; grid.5801.c; grid.5477.1; grid.7400.3; grid.158820.6; grid.4556.2; grid.4444.0; grid.466175.7; grid.9621.c"/>
    <s v="Austria; France; Switzerland; India; France; United Kingdom; Switzerland; Netherlands; Switzerland; Italy; Germany; France; Greece; France"/>
    <x v="1"/>
    <s v="http://cordis.europa.eu/project/rcn/74304_en.html"/>
    <s v="https://app.dimensions.ai/details/grant/grant.3767607"/>
    <s v="0502 Environmental Science and Management; 05 Environmental Sciences"/>
  </r>
  <r>
    <n v="38"/>
    <s v="grant.7734494"/>
    <s v="1826469"/>
    <s v="Operationalizing Downstream Product Data for Improved Early Design Processes"/>
    <s v="Operationalizing Downstream Product Data for Improved Early Design Processes"/>
    <s v="The design of new products and systems often requires focused and tailored design approaches that improve specific aspects of product performance. Some of these design aspects of interest are design for improved environmental sustainability, design for re"/>
    <s v="The design of new products and systems often requires focused and tailored design approaches that improve specific aspects of product performance. Some of these design aspects of interest are design for improved environmental sustainability, design for re"/>
    <n v="425000"/>
    <s v="USD"/>
    <n v="425000"/>
    <s v="2018-09-01"/>
    <n v="2018"/>
    <s v="2021-08-31"/>
    <n v="2021"/>
    <s v="Bryony DuPont; Robert Stone"/>
    <s v="Oregon State University"/>
    <s v="Oregon State University"/>
    <s v="grid.4391.f"/>
    <s v="United States"/>
    <x v="5"/>
    <s v="http://www.nsf.gov/awardsearch/showAward?AWD_ID=1826469&amp;HistoricalAwards=false"/>
    <s v="https://app.dimensions.ai/details/grant/grant.7734494"/>
    <s v="08 Information and Computing Sciences; 0806 Information Systems"/>
  </r>
  <r>
    <n v="44"/>
    <s v="grant.7553640"/>
    <s v="1833119"/>
    <s v="CAREER: Improving the Reuse of Open Data"/>
    <s v="CAREER: Improving the Reuse of Open Data"/>
    <s v="This CAREER project identifies solutions for improving the reuse of open data and assesses the demand for open government data. The research project models the open data user experience to clarify assumptions about who uses open data, what they find relev"/>
    <s v="This CAREER project identifies solutions for improving the reuse of open data and assesses the demand for open government data. The research project models the open data user experience to clarify assumptions about who uses open data, what they find relev"/>
    <n v="423231"/>
    <s v="USD"/>
    <n v="423231"/>
    <s v="2018-04-01"/>
    <n v="2018"/>
    <s v="2022-04-30"/>
    <n v="2022"/>
    <s v="Anne Washington"/>
    <s v="New York University"/>
    <s v="New York University"/>
    <s v="grid.137628.9"/>
    <s v="United States"/>
    <x v="42"/>
    <s v="http://www.nsf.gov/awardsearch/showAward?AWD_ID=1833119&amp;HistoricalAwards=false"/>
    <s v="https://app.dimensions.ai/details/grant/grant.7553640"/>
    <s v="16 Studies in Human Society; 1608 Sociology"/>
  </r>
  <r>
    <n v="44"/>
    <s v="grant.6624597"/>
    <s v="1654464"/>
    <s v="CAREER: Improving the Reuse of Open Data"/>
    <s v="CAREER: Improving the Reuse of Open Data"/>
    <s v="This CAREER project identifies solutions for improving the reuse of open data and assesses the demand for open government data. The research project models the open data user experience to clarify assumptions about who uses open data, what they find relev"/>
    <s v="This CAREER project identifies solutions for improving the reuse of open data and assesses the demand for open government data. The research project models the open data user experience to clarify assumptions about who uses open data, what they find relev"/>
    <n v="423231"/>
    <s v="USD"/>
    <n v="423231"/>
    <s v="2017-05-01"/>
    <n v="2017"/>
    <s v="2018-06-30"/>
    <n v="2018"/>
    <s v="Anne Washington"/>
    <s v="George Mason University"/>
    <s v="George Mason University"/>
    <s v="grid.22448.38"/>
    <s v="United States"/>
    <x v="42"/>
    <s v="http://www.nsf.gov/awardsearch/showAward?AWD_ID=1654464&amp;HistoricalAwards=false"/>
    <s v="https://app.dimensions.ai/details/grant/grant.6624597"/>
    <s v="16 Studies in Human Society; 1608 Sociology"/>
  </r>
  <r>
    <n v="44"/>
    <s v="grant.8635073"/>
    <s v="1919334"/>
    <s v="MRI: Acquisition of a GPU Computing Cluster for UMass institute of Applied Life Sciences"/>
    <s v="MRI: Acquisition of a GPU Computing Cluster for UMass institute of Applied Life Sciences"/>
    <s v="This effort, acquiring a Graphic Processing Unit (GPU)-enabled High-Performance Computing (HPC) cluster, enables computation intensive activities with the aim to leverage fundamental discoveries to enhance translational impacts. The Institute for Advanced"/>
    <s v="This effort, acquiring a Graphic Processing Unit (GPU)-enabled High-Performance Computing (HPC) cluster, enables computation intensive activities with the aim to leverage fundamental discoveries to enhance translational impacts. The Institute for Advanced"/>
    <n v="415000"/>
    <s v="USD"/>
    <n v="415000"/>
    <s v="2019-10-01"/>
    <n v="2019"/>
    <s v="2022-09-30"/>
    <n v="2022"/>
    <s v="Jianhan Chen; Erin Conlon; Matthew Moore; Chungwen Liang; Peng Bai"/>
    <s v="University of Massachusetts Amherst"/>
    <s v="University of Massachusetts Amherst"/>
    <s v="grid.266683.f"/>
    <s v="United States"/>
    <x v="0"/>
    <s v="http://www.nsf.gov/awardsearch/showAward?AWD_ID=1919334&amp;HistoricalAwards=false"/>
    <s v="https://app.dimensions.ai/details/grant/grant.8635073"/>
    <s v="0801 Artificial Intelligence and Image Processing; 08 Information and Computing Sciences"/>
  </r>
  <r>
    <n v="44"/>
    <s v="grant.3481540"/>
    <s v="1255062"/>
    <s v="CAREER: Dynamic Decision Theory and Bounded Rationality"/>
    <s v="CAREER: Dynamic Decision Theory and Bounded Rationality"/>
    <s v="This project improves our understanding of models of dynamic decisions and bounded rationality. The research will consider issues of dynamic stochastic choice by providing axiomatic characterizations of two types of stochastic dynamic choice rules. These "/>
    <s v="This project improves our understanding of models of dynamic decisions and bounded rationality. The research will consider issues of dynamic stochastic choice by providing axiomatic characterizations of two types of stochastic dynamic choice rules. These "/>
    <n v="411387"/>
    <s v="USD"/>
    <n v="411387"/>
    <s v="2013-09-01"/>
    <n v="2013"/>
    <s v="2019-08-31"/>
    <n v="2019"/>
    <s v="Tomasz Strzalecki"/>
    <s v="Harvard University"/>
    <s v="Harvard University"/>
    <s v="grid.38142.3c"/>
    <s v="United States"/>
    <x v="42"/>
    <s v="http://www.nsf.gov/awardsearch/showAward?AWD_ID=1255062&amp;HistoricalAwards=false"/>
    <s v="https://app.dimensions.ai/details/grant/grant.3481540"/>
    <s v="1402 Applied Economics; 14 Economics"/>
  </r>
  <r>
    <n v="38"/>
    <s v="grant.3110471"/>
    <s v="0960390"/>
    <s v="Algorithm and Web Server for Low-homology Protein Threading"/>
    <s v="Algorithm and Web Server for Low-homology Protein Threading"/>
    <s v="The Toyota Technological Institute at Chicago is awarded a grant to develop a long-term sustainable web server for low-homology protein threading by making use of the NSF-sponsored cyberinfrastructure Open Science Grid (OSG). The OSG has been proved to be"/>
    <s v="The Toyota Technological Institute at Chicago is awarded a grant to develop a long-term sustainable web server for low-homology protein threading by making use of the NSF-sponsored cyberinfrastructure Open Science Grid (OSG). The OSG has been proved to be"/>
    <n v="408305"/>
    <s v="USD"/>
    <n v="408305"/>
    <s v="2010-07-01"/>
    <n v="2010"/>
    <s v="2013-06-30"/>
    <n v="2013"/>
    <s v="Jinbo Xu"/>
    <s v="Toyota Technological Institute At Chicago"/>
    <s v="Toyota Technological Institute At Chicago"/>
    <s v="grid.287491.1"/>
    <s v="United States"/>
    <x v="10"/>
    <s v="http://www.nsf.gov/awardsearch/showAward?AWD_ID=0960390&amp;HistoricalAwards=false"/>
    <s v="https://app.dimensions.ai/details/grant/grant.3110471"/>
    <s v="0806 Information Systems; 08 Information and Computing Sciences"/>
  </r>
  <r>
    <n v="25"/>
    <s v="grant.7505606"/>
    <s v="177504"/>
    <s v="Development of a Swiss surveillance database for molecular epidemiology of multi-drug resistant pathogens"/>
    <s v="Development of a Swiss surveillance database for molecular epidemiology of multi-drug resistant pathogens"/>
    <s v="Background:Multi-drug resistant (MDR) bacterial pathogens clearly pose an important challenge to our society at multiple levels: in humans, MDR pathogens are increasingly detected and associated with significant morbidity, mortality and health care costs."/>
    <s v="Background:Multi-drug resistant (MDR) bacterial pathogens clearly pose an important challenge to our society at multiple levels: in humans, MDR pathogens are increasingly detected and associated with significant morbidity, mortality and health care costs."/>
    <n v="400000"/>
    <s v="CHF"/>
    <n v="407944"/>
    <s v="2018-03-01"/>
    <n v="2018"/>
    <s v="2021-02-28"/>
    <n v="2021"/>
    <s v="Dominique Blanc; Jacques Schrenzel; Gilbert Greub; Adrian Egli; Aitana Lebrand; Richard Neher; Vincent Perreten; Jérôme Dauvillier; Nadia Gaia; Emma Hodcroft; Daniela Lang; Javier Eduardo Fernandez; Anne Gleizes"/>
    <s v="University Hospital of Lausanne"/>
    <s v="University Hospital of Lausanne; University Hospital of Geneva; University of Lausanne; University of Basel; University of Bern"/>
    <s v="grid.8515.9; grid.150338.c; grid.9851.5; grid.6612.3; grid.5734.5"/>
    <s v="Switzerland; Switzerland; Switzerland; Switzerland; Switzerland"/>
    <x v="35"/>
    <s v="http://p3.snf.ch/project-177504"/>
    <s v="https://app.dimensions.ai/details/grant/grant.7505606"/>
    <s v="0806 Information Systems; 1108 Medical Microbiology; 1117 Public Health and Health Services; 08 Information and Computing Sciences; 11 Medical and Health Sciences; 11 Medical and Health Sciences"/>
  </r>
  <r>
    <n v="44"/>
    <s v="grant.7704913"/>
    <s v="1823944"/>
    <s v="Rationality of Harm Avoidance and Political Tolerance"/>
    <s v="Rationality of Harm Avoidance and Political Tolerance"/>
    <s v="This project examines how to increase tolerance and openness to disagreement. It is based on a consideration of the fundamental human motivation to avoid harm. Not only do people avoid harm to themselves, people also think it reasonable for others to avoi"/>
    <s v="This project examines how to increase tolerance and openness to disagreement. It is based on a consideration of the fundamental human motivation to avoid harm. Not only do people avoid harm to themselves, people also think it reasonable for others to avoi"/>
    <n v="403035"/>
    <s v="USD"/>
    <n v="403035"/>
    <s v="2018-09-01"/>
    <n v="2018"/>
    <s v="2021-08-31"/>
    <n v="2021"/>
    <s v="Kurt Gray"/>
    <s v="University of North Carolina at Chapel Hill"/>
    <s v="University of North Carolina at Chapel Hill"/>
    <s v="grid.10698.36"/>
    <s v="United States"/>
    <x v="42"/>
    <s v="http://www.nsf.gov/awardsearch/showAward?AWD_ID=1823944&amp;HistoricalAwards=false"/>
    <s v="https://app.dimensions.ai/details/grant/grant.7704913"/>
    <s v="1701 Psychology; 17 Psychology and Cognitive Sciences"/>
  </r>
  <r>
    <n v="38"/>
    <s v="grant.7826843"/>
    <s v="W911NF1710404"/>
    <s v="Scene Modeling through Multi-modal Geospatial Data Fusion"/>
    <s v="Scene Modeling through Multi-modal Geospatial Data Fusion"/>
    <s v="Precise and realistic scene modeling is a key need for many Army endeavors and operations. Conventional ways to carry out this task are through geospatial sensing, either from overhead or ground. However, due to occlusion and access restrictions, either o"/>
    <s v="Precise and realistic scene modeling is a key need for many Army endeavors and operations. Conventional ways to carry out this task are through geospatial sensing, either from overhead or ground. However, due to occlusion and access restrictions, either o"/>
    <n v="401887"/>
    <s v="USD"/>
    <n v="401887"/>
    <s v="2017-08-14"/>
    <n v="2017"/>
    <s v="2020-08-13"/>
    <n v="2020"/>
    <s v="Jie Shan"/>
    <s v="Purdue University System"/>
    <s v="Purdue University System"/>
    <s v="grid.411031.6"/>
    <s v="United States"/>
    <x v="48"/>
    <m/>
    <s v="https://app.dimensions.ai/details/grant/grant.7826843"/>
    <s v="08 Information and Computing Sciences; 0801 Artificial Intelligence and Image Processing"/>
  </r>
  <r>
    <n v="44"/>
    <s v="grant.8524319"/>
    <s v="1925716"/>
    <s v="CC* Compute: Shared Computing Infrastructure for Large-scale Science Problems"/>
    <s v="CC* Compute: Shared Computing Infrastructure for Large-scale Science Problems"/>
    <s v="Advances in scientific instrumentation over the past decade have led to phenomenal growth in both the size and complexity of data across a wide variety of scientific domains. Researchers at the University of Connecticut are expanding the capabilities of t"/>
    <s v="Advances in scientific instrumentation over the past decade have led to phenomenal growth in both the size and complexity of data across a wide variety of scientific domains. Researchers at the University of Connecticut are expanding the capabilities of t"/>
    <n v="400000"/>
    <s v="USD"/>
    <n v="400000"/>
    <s v="2019-08-01"/>
    <n v="2019"/>
    <s v="2021-07-31"/>
    <n v="2021"/>
    <s v="Richard Jones; Vernon Cormier; Kyungseon Joo; Jun Yan; Cara Battersby"/>
    <s v="University of Connecticut"/>
    <s v="University of Connecticut"/>
    <s v="grid.63054.34"/>
    <s v="United States"/>
    <x v="0"/>
    <s v="http://www.nsf.gov/awardsearch/showAward?AWD_ID=1925716&amp;HistoricalAwards=false"/>
    <s v="https://app.dimensions.ai/details/grant/grant.8524319"/>
    <s v="0803 Computer Software; 08 Information and Computing Sciences"/>
  </r>
  <r>
    <n v="38"/>
    <s v="grant.8524282"/>
    <s v="1925192"/>
    <s v="CC* Compute: Building a state-of-the-art campus compute resource at Franklin &amp; Marshall College"/>
    <s v="CC* Compute: Building a state-of-the-art campus compute resource at Franklin &amp; Marshall College"/>
    <s v="Franklin &amp; Marshall College (F&amp;M) is building and deploying a campus cluster resource to better meet the needs of our researchers and their students who need greater access to high performance compute resources to support intensive data analysis and compu"/>
    <s v="Franklin &amp; Marshall College (F&amp;M) is building and deploying a campus cluster resource to better meet the needs of our researchers and their students who need greater access to high performance compute resources to support intensive data analysis and compu"/>
    <n v="400000"/>
    <s v="USD"/>
    <n v="400000"/>
    <s v="2019-07-01"/>
    <n v="2019"/>
    <s v="2021-06-30"/>
    <n v="2021"/>
    <s v="Carrie Rampp; Peter Fields; Christina Weaver; Fronefield Crawford; Joshua Booth"/>
    <s v="Franklin &amp; Marshall College"/>
    <s v="Franklin &amp; Marshall College"/>
    <s v="grid.256069.e"/>
    <s v="United States"/>
    <x v="0"/>
    <s v="http://www.nsf.gov/awardsearch/showAward?AWD_ID=1925192&amp;HistoricalAwards=false"/>
    <s v="https://app.dimensions.ai/details/grant/grant.8524282"/>
    <s v="0803 Computer Software; 08 Information and Computing Sciences"/>
  </r>
  <r>
    <n v="62"/>
    <s v="grant.8463860"/>
    <s v="1925645"/>
    <s v="CC* Compute: CAML - Accelerating Machine Learning via Campus and Grid"/>
    <s v="CC* Compute: CAML - Accelerating Machine Learning via Campus and Grid"/>
    <s v="Machine learning, a subset of the field of artificial intelligence, has enabled impressive progress on a range of problems from identifying objects in images to translating French into English. At the University of Notre Dame, the Cyberinfrastructure to A"/>
    <s v="Machine learning, a subset of the field of artificial intelligence, has enabled impressive progress on a range of problems from identifying objects in images to translating French into English. At the University of Notre Dame, the Cyberinfrastructure to A"/>
    <n v="400000"/>
    <s v="USD"/>
    <n v="400000"/>
    <s v="2019-07-01"/>
    <n v="2019"/>
    <s v="2021-06-30"/>
    <n v="2021"/>
    <s v="Kevin Lannon; Olaf Wiest; Paul Brenner; Jun Li; Geoffrey Siwo"/>
    <s v="University of Notre Dame"/>
    <s v="University of Notre Dame"/>
    <s v="grid.131063.6"/>
    <s v="United States"/>
    <x v="0"/>
    <s v="http://www.nsf.gov/awardsearch/showAward?AWD_ID=1925645&amp;HistoricalAwards=false"/>
    <s v="https://app.dimensions.ai/details/grant/grant.8463860"/>
    <s v="0801 Artificial Intelligence and Image Processing; 08 Information and Computing Sciences"/>
  </r>
  <r>
    <n v="38"/>
    <s v="grant.7734807"/>
    <s v="1828779"/>
    <s v="MRI: Acquisition of a High-Performance Computing Cluster for Research and Teaching at UC Irvine"/>
    <s v="MRI: Acquisition of a High-Performance Computing Cluster for Research and Teaching at UC Irvine"/>
    <s v="This acquisition provides a modern, energy-efficient, campus-wide, High-Performance Computing Community Cluster (HPC3) enabling research and research training in areas ranging from elementary particle physics and quantum chemistry through earth-system mod"/>
    <s v="This acquisition provides a modern, energy-efficient, campus-wide, High-Performance Computing Community Cluster (HPC3) enabling research and research training in areas ranging from elementary particle physics and quantum chemistry through earth-system mod"/>
    <n v="400000"/>
    <s v="USD"/>
    <n v="400000"/>
    <s v="2018-10-01"/>
    <n v="2018"/>
    <s v="2021-09-30"/>
    <n v="2021"/>
    <s v="Aparna Chandramowlishwaran; Filipp Furche; Dana Roode"/>
    <s v="University of California, Irvine"/>
    <s v="University of California, Irvine"/>
    <s v="grid.266093.8"/>
    <s v="United States"/>
    <x v="0"/>
    <s v="http://www.nsf.gov/awardsearch/showAward?AWD_ID=1828779&amp;HistoricalAwards=false"/>
    <s v="https://app.dimensions.ai/details/grant/grant.7734807"/>
    <s v="0803 Computer Software; 0202 Atomic, Molecular, Nuclear, Particle and Plasma Physics; 0307 Theoretical and Computational Chemistry; 08 Information and Computing Sciences; 02 Physical Sciences; 03 Chemical Sciences"/>
  </r>
  <r>
    <n v="38"/>
    <s v="grant.7734513"/>
    <s v="1841487"/>
    <s v="Collaborative Research: Data Infrastructure for Open Science in Support of LIGO and IceCube"/>
    <s v="Collaborative Research: Data Infrastructure for Open Science in Support of LIGO and IceCube"/>
    <s v="In 2015, the NSF-funded LIGO Observatory made the first-ever detection of gravitational waves, from the collision of two black holes, a discovery that was recognized by the 2017 Nobel Prize in Physics. In 2017, LIGO and its sister observatory Virgo in Ita"/>
    <s v="In 2015, the NSF-funded LIGO Observatory made the first-ever detection of gravitational waves, from the collision of two black holes, a discovery that was recognized by the 2017 Nobel Prize in Physics. In 2017, LIGO and its sister observatory Virgo in Ita"/>
    <n v="400000"/>
    <s v="USD"/>
    <n v="400000"/>
    <s v="2018-10-01"/>
    <n v="2018"/>
    <s v="2020-09-30"/>
    <n v="2020"/>
    <s v="Robert Gardner"/>
    <s v="University of Chicago"/>
    <s v="University of Chicago"/>
    <s v="grid.170205.1"/>
    <s v="United States"/>
    <x v="0"/>
    <s v="http://www.nsf.gov/awardsearch/showAward?AWD_ID=1841487&amp;HistoricalAwards=false"/>
    <s v="https://app.dimensions.ai/details/grant/grant.7734513"/>
    <s v="0299 Other Physical Sciences; 0201 Astronomical and Space Sciences; 02 Physical Sciences; 02 Physical Sciences"/>
  </r>
  <r>
    <n v="53"/>
    <s v="grant.3107497"/>
    <s v="0943168"/>
    <s v="Socio-technical ecosystems for scientific software development"/>
    <s v="Socio-technical ecosystems for scientific software development"/>
    <s v="This award is funded under the American Recovery and Reinvestment Act of 2009 (Public Law 111-5). This research examines practices of software development, co-creation and sharing in collaborative scientific research based on a sample of multiple virtual "/>
    <s v="This award is funded under the American Recovery and Reinvestment Act of 2009 (Public Law 111-5). This research examines practices of software development, co-creation and sharing in collaborative scientific research based on a sample of multiple virtual "/>
    <n v="400000"/>
    <s v="USD"/>
    <n v="400000"/>
    <s v="2009-11-01"/>
    <n v="2009"/>
    <s v="2013-09-30"/>
    <n v="2013"/>
    <s v="James Herbsleb; James Howison"/>
    <s v="Carnegie Mellon University"/>
    <s v="Carnegie Mellon University"/>
    <s v="grid.147455.6"/>
    <s v="United States"/>
    <x v="0"/>
    <s v="http://www.nsf.gov/awardsearch/showAward?AWD_ID=0943168&amp;HistoricalAwards=false"/>
    <s v="https://app.dimensions.ai/details/grant/grant.3107497"/>
    <s v="0806 Information Systems; 0803 Computer Software; 08 Information and Computing Sciences; 08 Information and Computing Sciences"/>
  </r>
  <r>
    <n v="53"/>
    <s v="grant.8463856"/>
    <s v="1925541"/>
    <s v="CC* Compute: Integrating Georgia Tech into the Open Science Grid for Multi-Messenger Astrophysics"/>
    <s v="CC* Compute: Integrating Georgia Tech into the Open Science Grid for Multi-Messenger Astrophysics"/>
    <s v="Studying the Universe with all possible sources of information is the objective of multi-messenger astrophysics. Groundbreaking gravitational wave observations with LIGO, high-energy neutrino observations with IceCube, and very high-energy gamma-ray obser"/>
    <s v="Studying the Universe with all possible sources of information is the objective of multi-messenger astrophysics. Groundbreaking gravitational wave observations with LIGO, high-energy neutrino observations with IceCube, and very high-energy gamma-ray obser"/>
    <n v="399883"/>
    <s v="USD"/>
    <n v="399883"/>
    <s v="2019-07-01"/>
    <n v="2019"/>
    <s v="2021-06-30"/>
    <n v="2021"/>
    <s v="Mehmet Belgin; Laura Cadonati; Ignacio Taboada; Nepomuk Otte; Semir Sarajlic"/>
    <s v="Georgia Institute of Technology"/>
    <s v="Georgia Institute of Technology"/>
    <s v="grid.213917.f"/>
    <s v="United States"/>
    <x v="0"/>
    <s v="http://www.nsf.gov/awardsearch/showAward?AWD_ID=1925541&amp;HistoricalAwards=false"/>
    <s v="https://app.dimensions.ai/details/grant/grant.8463856"/>
    <s v="0201 Astronomical and Space Sciences; 02 Physical Sciences"/>
  </r>
  <r>
    <n v="62"/>
    <s v="grant.3096990"/>
    <s v="0850557"/>
    <s v="CILogon: Secure Access to National-Scale CyberInfrastructure"/>
    <s v="CILogon: Secure Access to National-Scale CyberInfrastructure"/>
    <s v="&quot;This award is funded under the American Recovery and Reinvestment Act of 2009 (Public Law 111-5).&quot; The emergence of Cyberinfrastructure (CI) that supports the global research community by linking together researchers, computational resources,instruments,"/>
    <s v="&quot;This award is funded under the American Recovery and Reinvestment Act of 2009 (Public Law 111-5).&quot; The emergence of Cyberinfrastructure (CI) that supports the global research community by linking together researchers, computational resources,instruments,"/>
    <n v="399837"/>
    <s v="USD"/>
    <n v="399837"/>
    <s v="2009-06-01"/>
    <n v="2009"/>
    <s v="2011-05-31"/>
    <n v="2011"/>
    <s v="James Basney; Randal Butler; Von Welch"/>
    <s v="University of Illinois at Urbana Champaign"/>
    <s v="University of Illinois at Urbana Champaign"/>
    <s v="grid.35403.31"/>
    <s v="United States"/>
    <x v="0"/>
    <s v="http://www.nsf.gov/awardsearch/showAward?AWD_ID=0850557&amp;HistoricalAwards=false"/>
    <s v="https://app.dimensions.ai/details/grant/grant.3096990"/>
    <s v="0803 Computer Software; 0804 Data Format; 0806 Information Systems; 08 Information and Computing Sciences; 08 Information and Computing Sciences; 08 Information and Computing Sciences"/>
  </r>
  <r>
    <n v="31"/>
    <s v="grant.7874050"/>
    <s v="1849902"/>
    <s v="Who Likes Computer Science? How Gender Stereotypes about Interest Shape Children's Motivation"/>
    <s v="Who Likes Computer Science? How Gender Stereotypes about Interest Shape Children's Motivation"/>
    <s v="This project will advance efforts of the Innovative Technology Experiences for Students and Teachers (ITEST) program to better understand and promote practices that increase students' motivation and capacities to pursue careers in the fields of science, t"/>
    <s v="This project will advance efforts of the Innovative Technology Experiences for Students and Teachers (ITEST) program to better understand and promote practices that increase students' motivation and capacities to pursue careers in the fields of science, t"/>
    <n v="399731"/>
    <s v="USD"/>
    <n v="399731"/>
    <s v="2018-12-15"/>
    <n v="2018"/>
    <s v="2020-11-30"/>
    <n v="2020"/>
    <s v="Allison Master; Andrew Meltzoff; Sapna Cheryan"/>
    <s v="University of Washington"/>
    <s v="University of Washington"/>
    <s v="grid.34477.33"/>
    <s v="United States"/>
    <x v="22"/>
    <s v="http://www.nsf.gov/awardsearch/showAward?AWD_ID=1849902&amp;HistoricalAwards=false"/>
    <s v="https://app.dimensions.ai/details/grant/grant.7874050"/>
    <s v="1303 Specialist Studies In Education; 1701 Psychology; 13 Education; 17 Psychology and Cognitive Sciences"/>
  </r>
  <r>
    <n v="44"/>
    <s v="grant.8567485"/>
    <s v="1925766"/>
    <s v="CC* Compute: A Hybrid Cloud Environment for the Rocky Mountain Advanced Computing Consortium"/>
    <s v="CC* Compute: A Hybrid Cloud Environment for the Rocky Mountain Advanced Computing Consortium"/>
    <s v="The Research Computing group at the University of Colorado Boulder provides a hybrid cloud infrastructure to support computing, data, and science gateway needs that are currently not met by the existing high-performance and high-throughput computing infra"/>
    <s v="The Research Computing group at the University of Colorado Boulder provides a hybrid cloud infrastructure to support computing, data, and science gateway needs that are currently not met by the existing high-performance and high-throughput computing infra"/>
    <n v="399532"/>
    <s v="USD"/>
    <n v="399532"/>
    <s v="2019-10-01"/>
    <n v="2019"/>
    <s v="2021-09-30"/>
    <n v="2021"/>
    <s v="Thomas Hauser; Shelley Knuth; Brian Johnson; Jonathon Anderson; Thea Lindquist"/>
    <s v="University of Colorado Boulder"/>
    <s v="University of Colorado Boulder"/>
    <s v="grid.266190.a"/>
    <s v="United States"/>
    <x v="0"/>
    <s v="http://www.nsf.gov/awardsearch/showAward?AWD_ID=1925766&amp;HistoricalAwards=false"/>
    <s v="https://app.dimensions.ai/details/grant/grant.8567485"/>
    <s v="0801 Artificial Intelligence and Image Processing; 08 Information and Computing Sciences"/>
  </r>
  <r>
    <n v="44"/>
    <s v="grant.8630970"/>
    <s v="U24EB028990"/>
    <s v="Accelerating collaborative, cumulative, and open intervention science with an e-intervention authoring platform"/>
    <s v="Accelerating collaborative, cumulative, and open intervention science with an e-intervention authoring platform"/>
    <s v="Background. Research has identified a wide range of evidence-based interventions for key behavioral health risks such as poor diet, smoking, unhealthy alcohol use, or a sedentary lifestyle. However, to be truly successful, behavioral intervention science "/>
    <s v="Background. Research has identified a wide range of evidence-based interventions for key behavioral health risks such as poor diet, smoking, unhealthy alcohol use, or a sedentary lifestyle. However, to be truly successful, behavioral intervention science "/>
    <n v="399297"/>
    <s v="USD"/>
    <n v="399297"/>
    <s v="2019-09-24"/>
    <n v="2019"/>
    <s v="2023-06-30"/>
    <n v="2023"/>
    <s v="STEVEN J ONDERSMA"/>
    <s v="Wayne State University"/>
    <s v="Wayne State University"/>
    <s v="grid.254444.7"/>
    <s v="United States"/>
    <x v="40"/>
    <s v="http://projectreporter.nih.gov/project_info_description.cfm?aid=9882671"/>
    <s v="https://app.dimensions.ai/details/grant/grant.8630970"/>
    <s v="11 Medical and Health Sciences; 08 Information and Computing Sciences; 1117 Public Health and Health Services; 0806 Information Systems"/>
  </r>
  <r>
    <n v="44"/>
    <s v="grant.8524307"/>
    <s v="1925590"/>
    <s v="CC* Compute: High Performance Campus Computing for Institutional Research at the American Museum of Natural History"/>
    <s v="CC* Compute: High Performance Campus Computing for Institutional Research at the American Museum of Natural History"/>
    <s v="Through the National Science Foundation CC* program, the American Museum of Natural History (AMNH) expands the High-Performance Computing (HPC) capabilities that directly support the Museum's research. AMNH conducts scientific research and educational act"/>
    <s v="Through the National Science Foundation CC* program, the American Museum of Natural History (AMNH) expands the High-Performance Computing (HPC) capabilities that directly support the Museum's research. AMNH conducts scientific research and educational act"/>
    <n v="399258"/>
    <s v="USD"/>
    <n v="399258"/>
    <s v="2019-07-01"/>
    <n v="2019"/>
    <s v="2021-06-30"/>
    <n v="2021"/>
    <s v="Juan Montes; Cheryl Hayashi; Michael Benedetto; Samuel Tran"/>
    <s v="American Museum of Natural History"/>
    <s v="American Museum of Natural History"/>
    <s v="grid.241963.b"/>
    <s v="United States"/>
    <x v="0"/>
    <s v="http://www.nsf.gov/awardsearch/showAward?AWD_ID=1925590&amp;HistoricalAwards=false"/>
    <s v="https://app.dimensions.ai/details/grant/grant.8524307"/>
    <s v="0803 Computer Software; 08 Information and Computing Sciences"/>
  </r>
  <r>
    <n v="50"/>
    <s v="grant.4727576"/>
    <s v="1541296"/>
    <s v="CC*DNI Engineer: Enabling Research by Optimizing Cyberinfrastructure at NMSU and Beyond"/>
    <s v="CC*DNI Engineer: Enabling Research by Optimizing Cyberinfrastructure at NMSU and Beyond"/>
    <s v="The Cyber Infrastructure Engineer (CI Engineer) is a new role at NMSU. This role accelerates scientific discovery by bridging the gap between researchers, other CI professionals, and institutional leadership. This role helps researchers overcome technical"/>
    <s v="The Cyber Infrastructure Engineer (CI Engineer) is a new role at NMSU. This role accelerates scientific discovery by bridging the gap between researchers, other CI professionals, and institutional leadership. This role helps researchers overcome technical"/>
    <n v="398692"/>
    <s v="USD"/>
    <n v="398692"/>
    <s v="2016-01-01"/>
    <n v="2016"/>
    <s v="2018-12-31"/>
    <n v="2018"/>
    <s v="Norma Grijalva; Brook Milligan; Piyasat Nilkaew"/>
    <s v="New Mexico State University"/>
    <s v="New Mexico State University"/>
    <s v="grid.24805.3b"/>
    <s v="United States"/>
    <x v="0"/>
    <s v="http://www.nsf.gov/awardsearch/showAward?AWD_ID=1541296&amp;HistoricalAwards=false"/>
    <s v="https://app.dimensions.ai/details/grant/grant.4727576"/>
    <s v="0806 Information Systems; 08 Information and Computing Sciences"/>
  </r>
  <r>
    <n v="44"/>
    <s v="grant.8463857"/>
    <s v="1925596"/>
    <s v="CC* Compute: Accelerating Computational Research for Engineering and Science (ACRES) at Clarkson University, A Campus Cluster Proposal"/>
    <s v="CC* Compute: Accelerating Computational Research for Engineering and Science (ACRES) at Clarkson University, A Campus Cluster Proposal"/>
    <s v="Clarkson University is building a computational cluster (ACRES: Accelerating Computation Research for Engineering and Science) to support data and computationally intensive projects aligned with Clarkson's four interdisciplinary research themes: Data Anal"/>
    <s v="Clarkson University is building a computational cluster (ACRES: Accelerating Computation Research for Engineering and Science) to support data and computationally intensive projects aligned with Clarkson's four interdisciplinary research themes: Data Anal"/>
    <n v="396950"/>
    <s v="USD"/>
    <n v="396950"/>
    <s v="2019-07-01"/>
    <n v="2019"/>
    <s v="2021-06-30"/>
    <n v="2021"/>
    <s v="Joshua Fiske; Brian Helenbrook"/>
    <s v="Clarkson University"/>
    <s v="Clarkson University"/>
    <s v="grid.254280.9"/>
    <s v="United States"/>
    <x v="0"/>
    <s v="http://www.nsf.gov/awardsearch/showAward?AWD_ID=1925596&amp;HistoricalAwards=false"/>
    <s v="https://app.dimensions.ai/details/grant/grant.8463857"/>
    <s v="08 Information and Computing Sciences; 0801 Artificial Intelligence and Image Processing"/>
  </r>
  <r>
    <n v="38"/>
    <s v="grant.3099632"/>
    <s v="0904145"/>
    <s v="VOSS: Delegating Organizational Work to Virtual Organization Technologies: Beyond the Communicational Paradigm"/>
    <s v="VOSS: Delegating Organizational Work to Virtual Organization Technologies: Beyond the Communicational Paradigm"/>
    <s v="Virtual organizations (VOs) are increasingly significant to research and teaching. Traditional tools to support VOs (e.g., electronic mail) enable communication and coordination at a distance and across institutional barriers. In such cases, the organizat"/>
    <s v="Virtual organizations (VOs) are increasingly significant to research and teaching. Traditional tools to support VOs (e.g., electronic mail) enable communication and coordination at a distance and across institutional barriers. In such cases, the organizat"/>
    <n v="395685"/>
    <s v="USD"/>
    <n v="395685"/>
    <s v="2009-01-15"/>
    <n v="2009"/>
    <s v="2013-09-30"/>
    <n v="2013"/>
    <s v="David Ribes"/>
    <s v="Georgetown University"/>
    <s v="Georgetown University"/>
    <s v="grid.213910.8"/>
    <s v="United States"/>
    <x v="0"/>
    <s v="http://www.nsf.gov/awardsearch/showAward?AWD_ID=0904145&amp;HistoricalAwards=false"/>
    <s v="https://app.dimensions.ai/details/grant/grant.3099632"/>
    <s v="0806 Information Systems; 08 Information and Computing Sciences"/>
  </r>
  <r>
    <n v="38"/>
    <s v="grant.3094188"/>
    <s v="0838383"/>
    <s v="VOSS: Delegating Organizational Work to Virtual Organization Technologies: Beyond the Communicational Paradigm"/>
    <s v="VOSS: Delegating Organizational Work to Virtual Organization Technologies: Beyond the Communicational Paradigm"/>
    <s v="Virtual organizations (VOs) are increasingly significant to research and teaching. Traditional tools to support VOs (e.g., electronic mail) enable communication and coordination at a distance and across institutional barriers. In such cases, the organizat"/>
    <s v="Virtual organizations (VOs) are increasingly significant to research and teaching. Traditional tools to support VOs (e.g., electronic mail) enable communication and coordination at a distance and across institutional barriers. In such cases, the organizat"/>
    <n v="395685"/>
    <s v="USD"/>
    <n v="395685"/>
    <s v="2008-10-01"/>
    <n v="2008"/>
    <s v="2009-05-31"/>
    <n v="2009"/>
    <s v="David Ribes; Steven Jackson; Thomas Finholt"/>
    <s v="University of Michigan"/>
    <s v="University of Michigan"/>
    <s v="grid.214458.e"/>
    <s v="United States"/>
    <x v="0"/>
    <s v="http://www.nsf.gov/awardsearch/showAward?AWD_ID=0838383&amp;HistoricalAwards=false"/>
    <s v="https://app.dimensions.ai/details/grant/grant.3094188"/>
    <s v="0806 Information Systems; 08 Information and Computing Sciences"/>
  </r>
  <r>
    <n v="44"/>
    <s v="grant.8463851"/>
    <s v="1925267"/>
    <s v="CC* Compute: Improved Computing for Advanced Research and Education (ICARE)"/>
    <s v="CC* Compute: Improved Computing for Advanced Research and Education (ICARE)"/>
    <s v="University researchers and educators require access to high performance computing, high bandwidth connections, sharable storage, and high-throughput data transfers. Unfortunately, institutional cyberinfrastructures can be silos of dissimilar and unconnect"/>
    <s v="University researchers and educators require access to high performance computing, high bandwidth connections, sharable storage, and high-throughput data transfers. Unfortunately, institutional cyberinfrastructures can be silos of dissimilar and unconnect"/>
    <n v="394895"/>
    <s v="USD"/>
    <n v="394895"/>
    <s v="2019-07-01"/>
    <n v="2019"/>
    <s v="2020-06-30"/>
    <n v="2020"/>
    <s v="Zachary Rossmiller; Erin Landguth; Jeffrey Good; Travis Wheeler; Hilary Martens"/>
    <s v="University of Montana"/>
    <s v="University of Montana"/>
    <s v="grid.253613.0"/>
    <s v="United States"/>
    <x v="0"/>
    <s v="http://www.nsf.gov/awardsearch/showAward?AWD_ID=1925267&amp;HistoricalAwards=false"/>
    <s v="https://app.dimensions.ai/details/grant/grant.8463851"/>
    <s v="0803 Computer Software; 08 Information and Computing Sciences"/>
  </r>
  <r>
    <n v="31"/>
    <s v="grant.6504479"/>
    <s v="1634167"/>
    <s v="Collaborative Research: Does ocean acidification induce a methylation response that affects the fitness of the next generation in oysters?"/>
    <s v="Collaborative Research: Does ocean acidification induce a methylation response that affects the fitness of the next generation in oysters?"/>
    <s v="Marine ecosystems worldwide are threatened by ocean acidification, a process caused by the unprecedented rate at which carbon dioxide is increasing in the atmosphere. Since ocean change is predicted to be rapid, extreme, and widespread, marine species may"/>
    <s v="Marine ecosystems worldwide are threatened by ocean acidification, a process caused by the unprecedented rate at which carbon dioxide is increasing in the atmosphere. Since ocean change is predicted to be rapid, extreme, and widespread, marine species may"/>
    <n v="388841"/>
    <s v="USD"/>
    <n v="388841"/>
    <s v="2017-01-01"/>
    <n v="2017"/>
    <s v="2020-12-31"/>
    <n v="2020"/>
    <s v="Steven Roberts"/>
    <s v="University of Washington"/>
    <s v="University of Washington"/>
    <s v="grid.34477.33"/>
    <s v="United States"/>
    <x v="12"/>
    <s v="http://www.nsf.gov/awardsearch/showAward?AWD_ID=1634167&amp;HistoricalAwards=false"/>
    <s v="https://app.dimensions.ai/details/grant/grant.6504479"/>
    <s v="0699 Other Biological Sciences; 0604 Genetics; 06 Biological Sciences; 06 Biological Sciences"/>
  </r>
  <r>
    <n v="38"/>
    <s v="grant.7825346"/>
    <s v="V 699"/>
    <s v="Open data practices in computational social sciences"/>
    <s v="Open data practices in computational social sciences"/>
    <s v="Open access to research data promises far more than transparency and participation in the research process. The better usability of the data should increase the productivity of the scientific system. Science policy thus embraces the vision of innovation a"/>
    <s v="Open access to research data promises far more than transparency and participation in the research process. The better usability of the data should increase the productivity of the scientific system. Science policy thus embraces the vision of innovation a"/>
    <n v="346070"/>
    <s v="EUR"/>
    <n v="386463"/>
    <s v="2019-03-01"/>
    <n v="2019"/>
    <s v="2025-02-28"/>
    <n v="2025"/>
    <s v="Katja MAYER"/>
    <s v="University of Vienna"/>
    <s v="University of Vienna"/>
    <s v="grid.10420.37"/>
    <s v="Austria"/>
    <x v="49"/>
    <s v="https://pf.fwf.ac.at/en/research-in-practice/project-finder/43781"/>
    <s v="https://app.dimensions.ai/details/grant/grant.7825346"/>
    <s v="1608 Sociology; 1605 Policy and Administration; 16 Studies in Human Society; 16 Studies in Human Society"/>
  </r>
  <r>
    <n v="38"/>
    <s v="grant.2755540"/>
    <s v="G9723500"/>
    <s v="Imprinting in health and disease"/>
    <s v="Imprinting in health and disease"/>
    <s v="Correct growth of babies in the womb and after birth is of great importance to health and prospects later in life. The particular interactive grouping of investigators on this MRC cooperative, combines basic science (mouse models, cell physiology, molecul"/>
    <s v="Correct growth of babies in the womb and after birth is of great importance to health and prospects later in life. The particular interactive grouping of investigators on this MRC cooperative, combines basic science (mouse models, cell physiology, molecul"/>
    <n v="252463"/>
    <s v="GBP"/>
    <n v="382087"/>
    <s v="2000-01-31"/>
    <n v="2000"/>
    <s v="2010-02-28"/>
    <n v="2010"/>
    <s v="Anne Ferguson-Smith; Eamonn Richard Maher; Lawrence Stephen Wilkinson; Gavin Kelsey; Josephine Peters; Philip Stanier; Myriam Hemberger; Colin Peter Sibley; Gudrun Moore; Abigail Lesley Fowden; Wolf Reik"/>
    <s v="University of Cambridge"/>
    <s v="University of Cambridge; St. Jude Children's Research Hospital; University of Birmingham; Babraham Institute; Medical Research Council Harwell; University College London; University of Manchester"/>
    <s v="grid.5335.0; grid.240871.8; grid.6572.6; grid.418195.0; grid.420006.0; grid.83440.3b; grid.5379.8"/>
    <s v="United Kingdom; United States; United Kingdom; United Kingdom; United Kingdom; United Kingdom; United Kingdom"/>
    <x v="11"/>
    <s v="http://gtr.rcuk.ac.uk/project/298676B1-9C62-43F8-AF06-C04016E108E9"/>
    <s v="https://app.dimensions.ai/details/grant/grant.2755540"/>
    <s v="06 Biological Sciences; 0604 Genetics"/>
  </r>
  <r>
    <n v="203"/>
    <s v="grant.8425735"/>
    <s v="19H00621"/>
    <s v="Re-designing University-Science System in the age of Open Science"/>
    <s v="Re-designing University-Science System in the age of Open Science"/>
    <m/>
    <m/>
    <n v="40170000"/>
    <s v="JPY"/>
    <n v="369868"/>
    <s v="2019-04-01"/>
    <n v="2019"/>
    <s v="2022-03-31"/>
    <n v="2022"/>
    <s v="Shinichi KOBAYASHI; Yasunori YAMANOUCHI; Takashi HATA; 達博 神里; Satoshi WATANABE; Masaru KAWASAKI; Yuko FUJIGAKI; Yoshiko SAITOH; Akiko MOROZUMI; Masataka MURASAWA; Masashi FUJIMURA; Miho FUNAMORI; Reiko YAMADA; Tadashi KOBAYASHI; Aya YOSHIDA; Michiko TSUBA"/>
    <s v="Hiroshima University"/>
    <s v="Hiroshima University"/>
    <s v="grid.257022.0"/>
    <s v="Japan"/>
    <x v="50"/>
    <s v="https://kaken.nii.ac.jp/grant/KAKENHI-PROJECT-19H00621"/>
    <s v="https://app.dimensions.ai/details/grant/grant.8425735"/>
    <m/>
  </r>
  <r>
    <n v="38"/>
    <s v="grant.3094826"/>
    <s v="0840946"/>
    <s v="(RCN-UBE) Open Science: An education network in Ethnobiology to coordinate the development of a new culture in the undergraduate science classroom"/>
    <s v="(RCN-UBE) Open Science: An education network in Ethnobiology to coordinate the development of a new culture in the undergraduate science classroom"/>
    <s v="The Botanical Research Institute of Texas will develop an interdisciplinary network of scientists and other professionals to explore the use of emergent web-based technologies to facilitate continual exchange of educational techniques, materials, and expe"/>
    <s v="The Botanical Research Institute of Texas will develop an interdisciplinary network of scientists and other professionals to explore the use of emergent web-based technologies to facilitate continual exchange of educational techniques, materials, and expe"/>
    <n v="368173"/>
    <s v="USD"/>
    <n v="368173"/>
    <s v="2009-03-01"/>
    <n v="2009"/>
    <s v="2016-02-29"/>
    <n v="2016"/>
    <s v="Patricia Harrison; Will McClatchey; Rainer Bussmann; Sunshine Brosi; Gail Wagner"/>
    <s v="Botanical Research Institute of Texas"/>
    <s v="Botanical Research Institute of Texas"/>
    <s v="grid.423145.5"/>
    <s v="United States"/>
    <x v="10"/>
    <s v="http://www.nsf.gov/awardsearch/showAward?AWD_ID=0840946&amp;HistoricalAwards=false"/>
    <s v="https://app.dimensions.ai/details/grant/grant.3094826"/>
    <s v="0806 Information Systems; 08 Information and Computing Sciences"/>
  </r>
  <r>
    <n v="38"/>
    <s v="grant.3137120"/>
    <s v="1204944"/>
    <s v="Searching for Long-Lasting Gravitational-Wave Signals with Second-Generation Gravitational-Wave Detectors"/>
    <s v="Searching for Long-Lasting Gravitational-Wave Signals with Second-Generation Gravitational-Wave Detectors"/>
    <s v="Predicted by Einstein's Theory of General Relativity, gravitational waves have evaded direct detection for nearly a century due to their exquisitely small amplitudes. However, with the arrival of the second-generation gravitational-wave detectors, such as"/>
    <s v="Predicted by Einstein's Theory of General Relativity, gravitational waves have evaded direct detection for nearly a century due to their exquisitely small amplitudes. However, with the arrival of the second-generation gravitational-wave detectors, such as"/>
    <n v="360000"/>
    <s v="USD"/>
    <n v="360000"/>
    <s v="2012-06-15"/>
    <n v="2012"/>
    <s v="2015-05-31"/>
    <n v="2015"/>
    <s v="Vuk Mandic"/>
    <s v="University of Minnesota"/>
    <s v="University of Minnesota"/>
    <s v="grid.17635.36"/>
    <s v="United States"/>
    <x v="2"/>
    <s v="http://www.nsf.gov/awardsearch/showAward?AWD_ID=1204944&amp;HistoricalAwards=false"/>
    <s v="https://app.dimensions.ai/details/grant/grant.3137120"/>
    <s v="0299 Other Physical Sciences; 0201 Astronomical and Space Sciences; 02 Physical Sciences; 02 Physical Sciences"/>
  </r>
  <r>
    <n v="44"/>
    <s v="grant.6504713"/>
    <s v="1659702"/>
    <s v="REU Site: INCLUSION - Incubating a New Community of Leaders Using Software, Inclusion, Innovation, Interdisciplinary and OpeN-Science"/>
    <s v="REU Site: INCLUSION - Incubating a New Community of Leaders Using Software, Inclusion, Innovation, Interdisciplinary and OpeN-Science"/>
    <s v="Research laboratories are no longer rooms full of test tubes or microscopes; computers have taken center stage and research across all fields is becoming increasingly digital. This research, including modeling, simulation, data collection, and data analys"/>
    <s v="Research laboratories are no longer rooms full of test tubes or microscopes; computers have taken center stage and research across all fields is becoming increasingly digital. This research, including modeling, simulation, data collection, and data analys"/>
    <n v="359997"/>
    <s v="USD"/>
    <n v="359997"/>
    <s v="2017-03-01"/>
    <n v="2017"/>
    <s v="2020-02-29"/>
    <n v="2020"/>
    <s v="Daniel Katz; Olena Kindratenko"/>
    <s v="University of Illinois at Urbana Champaign"/>
    <s v="University of Illinois at Urbana Champaign"/>
    <s v="grid.35403.31"/>
    <s v="United States"/>
    <x v="0"/>
    <s v="http://www.nsf.gov/awardsearch/showAward?AWD_ID=1659702&amp;HistoricalAwards=false"/>
    <s v="https://app.dimensions.ai/details/grant/grant.6504713"/>
    <s v="08 Information and Computing Sciences; 0803 Computer Software"/>
  </r>
  <r>
    <n v="251"/>
    <s v="grant.7939515"/>
    <s v="01FP1721"/>
    <s v="Verbundvorhaben: 'Gendering MINT digital - Open Science aktiv gestalten', Teilvorhaben I: Interaktive Webdokumentationen für Open-Science-Module"/>
    <s v="Collaborative project: 'Gendering MINT digital - actively shaping open science', subproject I: interactive web documentation for open science modules"/>
    <m/>
    <m/>
    <n v="311296"/>
    <s v="EUR"/>
    <n v="354515"/>
    <s v="2017-12-01"/>
    <n v="2017"/>
    <s v="2020-11-30"/>
    <n v="2020"/>
    <m/>
    <s v="University of Freiburg"/>
    <s v="University of Freiburg"/>
    <s v="grid.5963.9"/>
    <s v="Germany"/>
    <x v="20"/>
    <s v="https://foerderportal.bund.de/foekat/jsp/SucheAction.do?actionMode=view&amp;fkz=01FP1721"/>
    <s v="https://app.dimensions.ai/details/grant/grant.7939515"/>
    <m/>
  </r>
  <r>
    <n v="31"/>
    <s v="grant.7734639"/>
    <s v="1827598"/>
    <s v="Collaborative research: An integrated model of phonetic analysis and lexical access based on individual acoustic cues to features"/>
    <s v="Collaborative research: An integrated model of phonetic analysis and lexical access based on individual acoustic cues to features"/>
    <s v="One of the greatest mysteries in the cognitive and neural sciences is how humans achieve robust speech perception given extreme variation in the precise acoustics produced for any given speech sound or word. For example, people can produce different acous"/>
    <s v="One of the greatest mysteries in the cognitive and neural sciences is how humans achieve robust speech perception given extreme variation in the precise acoustics produced for any given speech sound or word. For example, people can produce different acous"/>
    <n v="340805"/>
    <s v="USD"/>
    <n v="340805"/>
    <s v="2018-09-01"/>
    <n v="2018"/>
    <s v="2021-08-31"/>
    <n v="2021"/>
    <s v="Stefanie Shattuck-Hufnagel; Jeung-Yoon Choi"/>
    <s v="Massachusetts Institute of Technology"/>
    <s v="Massachusetts Institute of Technology"/>
    <s v="grid.116068.8"/>
    <s v="United States"/>
    <x v="42"/>
    <s v="http://www.nsf.gov/awardsearch/showAward?AWD_ID=1827598&amp;HistoricalAwards=false"/>
    <s v="https://app.dimensions.ai/details/grant/grant.7734639"/>
    <s v="2004 Linguistics; 0801 Artificial Intelligence and Image Processing; 1701 Psychology; 1702 Cognitive Sciences; 20 Language, Communication and Culture; 08 Information and Computing Sciences; 17 Psychology and Cognitive Sciences; 17 Psychology and Cognitive"/>
  </r>
  <r>
    <n v="31"/>
    <s v="grant.5300778"/>
    <s v="1557610"/>
    <s v="Collaborative Proposal: No Brainer: Cognitive-like Behaviors in a Unicellular Slime Mold"/>
    <s v="Collaborative Proposal: No Brainer: Cognitive-like Behaviors in a Unicellular Slime Mold"/>
    <s v="Most of life is brainless and the vast majority of organisms on Earth lack neurons altogether. These organisms include plants, fungi, and bacteria (both non-pathogenic and disease-causing types), who all must cope with the same problem as humans - make th"/>
    <s v="Most of life is brainless and the vast majority of organisms on Earth lack neurons altogether. These organisms include plants, fungi, and bacteria (both non-pathogenic and disease-causing types), who all must cope with the same problem as humans - make th"/>
    <n v="339998"/>
    <s v="USD"/>
    <n v="339998"/>
    <s v="2016-07-01"/>
    <n v="2016"/>
    <s v="2020-03-31"/>
    <n v="2020"/>
    <s v="Simon Garnier"/>
    <s v="New Jersey Institute of Technology"/>
    <s v="New Jersey Institute of Technology"/>
    <s v="grid.260896.3"/>
    <s v="United States"/>
    <x v="10"/>
    <s v="http://www.nsf.gov/awardsearch/showAward?AWD_ID=1557610&amp;HistoricalAwards=false"/>
    <s v="https://app.dimensions.ai/details/grant/grant.5300778"/>
    <s v="1701 Psychology; 17 Psychology and Cognitive Sciences"/>
  </r>
  <r>
    <n v="50"/>
    <s v="grant.7756501"/>
    <s v="2018-00318"/>
    <s v="Definiteness marking in modern West Iranian languages: Extending the typology of definiteness"/>
    <s v="Definiteness marking in modern West Iranian languages: Extending the typology of definiteness"/>
    <s v="This project explores the development of grammatical markers for definiteness in Iranian languages. These markers are unique among Iranian languages and have hitherto not figured in the extensive literature on definiteness. The origin of these markers is "/>
    <s v="This project explores the development of grammatical markers for definiteness in Iranian languages. These markers are unique among Iranian languages and have hitherto not figured in the extensive literature on definiteness. The origin of these markers is "/>
    <n v="3150000"/>
    <s v="SEK"/>
    <n v="338847"/>
    <s v="2018-07-01"/>
    <n v="2018"/>
    <s v="2021-06-30"/>
    <n v="2021"/>
    <s v="Maryam Nourzaei"/>
    <s v="Uppsala University"/>
    <s v="Uppsala University"/>
    <s v="grid.8993.b"/>
    <s v="Sweden"/>
    <x v="44"/>
    <s v="https://www.swecris.se/betasearch/details/project/201800318VR"/>
    <s v="https://app.dimensions.ai/details/grant/grant.7756501"/>
    <s v="20 Language, Communication and Culture; 2004 Linguistics"/>
  </r>
  <r>
    <n v="38"/>
    <s v="grant.3075830"/>
    <s v="0653536"/>
    <s v="Collaborative Research: Open Access Amplitude Analysis on a Grid"/>
    <s v="Collaborative Research: Open Access Amplitude Analysis on a Grid"/>
    <s v="The goal of this project is the development of an innovative data analysis framework that will advance our understanding of the forces between quarks, constituents of familiar particles like protons. The theory of quantum chromodynamics (QCD) describes ho"/>
    <s v="The goal of this project is the development of an innovative data analysis framework that will advance our understanding of the forces between quarks, constituents of familiar particles like protons. The theory of quantum chromodynamics (QCD) describes ho"/>
    <n v="332265"/>
    <s v="USD"/>
    <n v="332265"/>
    <s v="2007-06-15"/>
    <n v="2007"/>
    <s v="2012-11-30"/>
    <n v="2012"/>
    <s v="Richard Jones"/>
    <s v="University of Connecticut"/>
    <s v="University of Connecticut"/>
    <s v="grid.63054.34"/>
    <s v="United States"/>
    <x v="2"/>
    <s v="http://www.nsf.gov/awardsearch/showAward?AWD_ID=0653536&amp;HistoricalAwards=false"/>
    <s v="https://app.dimensions.ai/details/grant/grant.3075830"/>
    <s v="02 Physical Sciences; 0202 Atomic, Molecular, Nuclear, Particle and Plasma Physics"/>
  </r>
  <r>
    <n v="50"/>
    <s v="grant.7819898"/>
    <s v="823937"/>
    <s v="Hydrodynamical approach to light turbulence"/>
    <s v="Hydrodynamical approach to light turbulence"/>
    <s v="HALT (Hydrodynamic Approach to Light Turbulence) is a research focussed training initiative consisting of world-leading institutions in the multidisciplinary fields of nonlinear optics, classical hydrodynamics, and statistical physics. Through the propose"/>
    <s v="HALT (Hydrodynamic Approach to Light Turbulence) is a research focussed training initiative consisting of world-leading institutions in the multidisciplinary fields of nonlinear optics, classical hydrodynamics, and statistical physics. Through the propose"/>
    <n v="294400"/>
    <s v="EUR"/>
    <n v="328817"/>
    <s v="2019-04-01"/>
    <n v="2019"/>
    <s v="2023-03-31"/>
    <n v="2023"/>
    <s v="Guillaume Huyet; SERGEY NAZARENKO; Mathilde Fouche; Karl Lydon; Vladimir Osipov; Jason Laurie; Vladislav Dvoyrin"/>
    <s v="Aston University"/>
    <s v="Aston University; Novosibirsk State University; University of Sao Paulo; ITMO University; RIKEN; Weizmann Institute of Science; Huazhong University of Science and Technology; University of Auckland; French National Centre for Scientific Research"/>
    <s v="grid.7273.1; grid.4605.7; grid.11899.38; grid.35915.3b; grid.7597.c; grid.13992.30; grid.33199.31; grid.9654.e; grid.4444.0"/>
    <s v="United Kingdom; Russia; Brazil; Russia; Japan; Israel; China; New Zealand; France"/>
    <x v="1"/>
    <s v="http://cordis.europa.eu/project/rcn/218262_en.html"/>
    <s v="https://app.dimensions.ai/details/grant/grant.7819898"/>
    <s v="0915 Interdisciplinary Engineering; 09 Engineering"/>
  </r>
  <r>
    <n v="44"/>
    <s v="grant.3484786"/>
    <s v="1308087"/>
    <s v="Program management support for the integrated, multidisciplinary Bering Sea Project: Maximizing return on investment"/>
    <s v="Program management support for the integrated, multidisciplinary Bering Sea Project: Maximizing return on investment"/>
    <s v="This award will support program office and synergistic activities to conclude an integrated, multidisciplinary research program in the eastern Bering Sea, funded through a partnership between the National Science Foundation and the North Pacific Research "/>
    <s v="This award will support program office and synergistic activities to conclude an integrated, multidisciplinary research program in the eastern Bering Sea, funded through a partnership between the National Science Foundation and the North Pacific Research "/>
    <n v="324791"/>
    <s v="USD"/>
    <n v="324791"/>
    <s v="2013-05-01"/>
    <n v="2013"/>
    <s v="2017-04-30"/>
    <n v="2017"/>
    <s v="Denby Lloyd; John Hilsinger; Thomas VanPelt; Francis Wiese"/>
    <s v="Alaska SeaLife Center"/>
    <s v="Alaska SeaLife Center"/>
    <s v="grid.431887.1"/>
    <s v="United States"/>
    <x v="12"/>
    <s v="http://www.nsf.gov/awardsearch/showAward?AWD_ID=1308087&amp;HistoricalAwards=false"/>
    <s v="https://app.dimensions.ai/details/grant/grant.3484786"/>
    <s v="06 Biological Sciences; 0602 Ecology"/>
  </r>
  <r>
    <n v="50"/>
    <s v="grant.7405996"/>
    <s v="117-Z"/>
    <s v="Muzeum w polskiej kulturze pamięci (do 1918 roku): wczesne instytucje muzealne wobec muzeologii cyfrowej."/>
    <s v="Museum in the Polish culture of memory (until 1918): early museum institutions towards digital museology."/>
    <s v="Streszczenie Celem projektu Muzeum w polskiej kulturze pamięci (do 1918 roku): wczesne instytucje muzealne wobec muzeologii cyfrowej jest analiza i kompleksowe badanie roli wczesnych muzeów (założeń protomuzealnych oraz publicznych i prywatnych muzeów, ja"/>
    <s v="Summary The aim of the Museum project in the Polish culture of memory (until 1918): early museum institutions in the field of digital museology is the analysis and comprehensive study of the role of early museums (proto-museums and public and private muse"/>
    <n v="1196250"/>
    <s v="PLN"/>
    <n v="318282"/>
    <s v="2016-05-31"/>
    <n v="2016"/>
    <s v="2019-05-30"/>
    <n v="2019"/>
    <s v="Tomasz Feliks Rosset"/>
    <s v="Nicolaus Copernicus University"/>
    <s v="Nicolaus Copernicus University"/>
    <s v="grid.5374.5"/>
    <s v="Poland"/>
    <x v="8"/>
    <m/>
    <s v="https://app.dimensions.ai/details/grant/grant.7405996"/>
    <s v="2002 Cultural Studies; 2102 Curatorial and Related Studies; 20 Language, Communication and Culture; 21 History and Archaeology"/>
  </r>
  <r>
    <n v="44"/>
    <s v="grant.3019416"/>
    <s v="0112962"/>
    <s v="Economic Organization and Viability of Open Source Software"/>
    <s v="Economic Organization and Viability of Open Source Software"/>
    <s v="Open source software relies on the expertise of developers around the world, who volunteer to produce software collaboratively. Their mode of collaboration requires participants to share the results of their work freely with others. By revealing the sourc"/>
    <s v="Open source software relies on the expertise of developers around the world, who volunteer to produce software collaboratively. Their mode of collaboration requires participants to share the results of their work freely with others. By revealing the sourc"/>
    <n v="314999"/>
    <s v="USD"/>
    <n v="314999"/>
    <s v="2001-08-15"/>
    <n v="2001"/>
    <s v="2004-07-31"/>
    <n v="2004"/>
    <s v="Paul David"/>
    <s v="Stanford University"/>
    <s v="Stanford University"/>
    <s v="grid.168010.e"/>
    <s v="United States"/>
    <x v="0"/>
    <s v="http://www.nsf.gov/awardsearch/showAward?AWD_ID=0112962&amp;HistoricalAwards=false"/>
    <s v="https://app.dimensions.ai/details/grant/grant.3019416"/>
    <s v="0803 Computer Software; 08 Information and Computing Sciences"/>
  </r>
  <r>
    <n v="44"/>
    <s v="grant.6711180"/>
    <s v="ES/R001847/1"/>
    <s v="28+ perspectives on Brexit: a guide to the multi-stakeholder negotiations"/>
    <s v="28+ perspectives on Brexit: a guide to the multi-stakeholder negotiations"/>
    <s v="This project proposes to inform the Brexit negotiations in real time via up-to-date, research-informed knowledge about the EU Member States' Brexit positions and the Brussels negotiating environment. _x000a__x000a_The task in the months ahead for any policy-maker or "/>
    <s v="This project proposes to inform the Brexit negotiations in real time via up-to-date, research-informed knowledge about the EU Member States' Brexit positions and the Brussels negotiating environment. _x000a__x000a_The task in the months ahead for any policy-maker or "/>
    <n v="241253"/>
    <s v="GBP"/>
    <n v="310557"/>
    <s v="2017-03-31"/>
    <n v="2017"/>
    <s v="2019-09-29"/>
    <n v="2019"/>
    <s v="Helen Drake; Stijn Theodoor Van Kessel; Borja Garcia Garcia; Nicola Chelotti; Elena Georgiadou"/>
    <s v="Loughborough University"/>
    <s v="Loughborough University; University of London Institute in Paris; Maastricht University"/>
    <s v="grid.6571.5; grid.449847.2; grid.5012.6"/>
    <s v="United Kingdom; France; Netherlands"/>
    <x v="15"/>
    <s v="http://gtr.rcuk.ac.uk/project/4D8CC832-4478-49EF-8BA6-22450382ED11"/>
    <s v="https://app.dimensions.ai/details/grant/grant.6711180"/>
    <s v="16 Studies in Human Society; 1605 Policy and Administration"/>
  </r>
  <r>
    <n v="62"/>
    <s v="grant.7570585"/>
    <s v="798348"/>
    <s v="Diabetes Immunoengineering: Redesigning Encapsulated Cell Transplant Therapies"/>
    <s v="Diabetes Immunoengineering: Redesigning Encapsulated Cell Transplant Therapies"/>
    <s v="Diabetes Immunoengineering: Redesigning Encapsulated Cell Transplant Therapies_x000a_Diabetes remains a global healthcare challenge, affecting 370 million people worldwide. Islet transplantation offers_x000a_the potential to restore insulin function in diabetes-1 pat"/>
    <s v="Diabetes Immunoengineering: Redesigning Encapsulated Cell Transplant Therapies_x000a_Diabetes remains a global healthcare challenge, affecting 370 million people worldwide. Islet transplantation offers_x000a_the potential to restore insulin function in diabetes-1 pat"/>
    <n v="269858"/>
    <s v="EUR"/>
    <n v="305363"/>
    <s v="2018-05-01"/>
    <n v="2018"/>
    <s v="2021-04-30"/>
    <n v="2021"/>
    <s v="Derfogail DELCASSIAN"/>
    <s v="University of Nottingham"/>
    <s v="University of Nottingham; Boston Children's Hospital"/>
    <s v="grid.4563.4; grid.2515.3"/>
    <s v="United Kingdom; United States"/>
    <x v="1"/>
    <s v="http://cordis.europa.eu/project/rcn/215633_en.html"/>
    <s v="https://app.dimensions.ai/details/grant/grant.7570585"/>
    <s v="1107 Immunology; 0903 Biomedical Engineering; 11 Medical and Health Sciences; 09 Engineering"/>
  </r>
  <r>
    <n v="71"/>
    <s v="grant.3123112"/>
    <s v="1141887"/>
    <s v="XXXII SCAR and Open Science Conference"/>
    <s v="XXXII SCAR and Open Science Conference"/>
    <s v="This award supports an international community Open Science Conference (OSC) that will be held in conjunction with the Scientific Committee for Antarctic Research (SCAR) XXXII meeting scheduled for July 13?25, 2012 in Portland, OR. The overarching theme o"/>
    <s v="This award supports an international community Open Science Conference (OSC) that will be held in conjunction with the Scientific Committee for Antarctic Research (SCAR) XXXII meeting scheduled for July 13?25, 2012 in Portland, OR. The overarching theme o"/>
    <n v="305342"/>
    <s v="USD"/>
    <n v="305342"/>
    <s v="2011-07-15"/>
    <n v="2011"/>
    <s v="2016-06-30"/>
    <n v="2016"/>
    <s v="Christina Hulbe; Andrew Fountain"/>
    <s v="Portland State University"/>
    <s v="Portland State University"/>
    <s v="grid.262075.4"/>
    <s v="United States"/>
    <x v="12"/>
    <s v="http://www.nsf.gov/awardsearch/showAward?AWD_ID=1141887&amp;HistoricalAwards=false"/>
    <s v="https://app.dimensions.ai/details/grant/grant.3123112"/>
    <s v="04 Earth Sciences; 0405 Oceanography"/>
  </r>
  <r>
    <n v="44"/>
    <s v="grant.3850858"/>
    <s v="1440728"/>
    <s v="CC*IIE IAM: Secure Access for Everyone (SAFE)"/>
    <s v="CC*IIE IAM: Secure Access for Everyone (SAFE)"/>
    <s v="Multi-institutional distributed scientific research collaborations involving the sharing of resources are challenging and fraught with a lot of effort in obtaining and managing multiple identities. Secure Access for Everyone (SAFE) creates an Identity and"/>
    <s v="Multi-institutional distributed scientific research collaborations involving the sharing of resources are challenging and fraught with a lot of effort in obtaining and managing multiple identities. Secure Access for Everyone (SAFE) creates an Identity and"/>
    <n v="300000"/>
    <s v="USD"/>
    <n v="300000"/>
    <s v="2014-09-01"/>
    <n v="2014"/>
    <s v="2016-08-31"/>
    <n v="2016"/>
    <s v="Julio Ibarra; Heidi L. Morgan; Michael Kirgan"/>
    <s v="Florida International University"/>
    <s v="Florida International University"/>
    <s v="grid.65456.34"/>
    <s v="United States"/>
    <x v="0"/>
    <s v="http://www.nsf.gov/awardsearch/showAward?AWD_ID=1440728&amp;HistoricalAwards=false"/>
    <s v="https://app.dimensions.ai/details/grant/grant.3850858"/>
    <s v="0803 Computer Software; 0806 Information Systems; 08 Information and Computing Sciences; 08 Information and Computing Sciences"/>
  </r>
  <r>
    <n v="38"/>
    <s v="grant.3479804"/>
    <s v="1229652"/>
    <s v="MRI: Development of an Instrument for Assured Cloud Computing"/>
    <s v="MRI: Development of an Instrument for Assured Cloud Computing"/>
    <s v="Proposal #: 12-29652 PI(s): Kahn, Latifur R.; Hamlen, Kevin; Kantarcioglu, Murat Institution: University of Texas - Dallas Title: MRI/Dev.: An Instrument for Assured Cloud Computing Project Proposed: This project, building an assured cloud computing instr"/>
    <s v="Proposal #: 12-29652 PI(s): Kahn, Latifur R.; Hamlen, Kevin; Kantarcioglu, Murat Institution: University of Texas - Dallas Title: MRI/Dev.: An Instrument for Assured Cloud Computing Project Proposed: This project, building an assured cloud computing instr"/>
    <n v="300000"/>
    <s v="USD"/>
    <n v="300000"/>
    <s v="2012-10-01"/>
    <n v="2012"/>
    <s v="2016-09-30"/>
    <n v="2016"/>
    <s v="Latifur Khan; Murat Kantarcioglu; Kevin Hamlen"/>
    <s v="The University of Texas at Dallas"/>
    <s v="The University of Texas at Dallas"/>
    <s v="grid.267323.1"/>
    <s v="United States"/>
    <x v="0"/>
    <s v="http://www.nsf.gov/awardsearch/showAward?AWD_ID=1229652&amp;HistoricalAwards=false"/>
    <s v="https://app.dimensions.ai/details/grant/grant.3479804"/>
    <s v="0802 Computation Theory and Mathematics; 0804 Data Format; 0806 Information Systems; 0801 Artificial Intelligence and Image Processing; 08 Information and Computing Sciences; 08 Information and Computing Sciences; 08 Information and Computing Sciences; 08"/>
  </r>
  <r>
    <n v="44"/>
    <s v="grant.3489015"/>
    <s v="1339508"/>
    <s v="EAGER: Fundamental Issues in International Data Placement for Data-Intensive Applications, a Laboratory Approach"/>
    <s v="EAGER: Fundamental Issues in International Data Placement for Data-Intensive Applications, a Laboratory Approach"/>
    <s v="Researchers in an expanding number of scientific disciplines, ranging from astronomy to medicine and from economics, to botany, would like to move large volumes of data across institutional and national boundaries. Placing data at different locations expa"/>
    <s v="Researchers in an expanding number of scientific disciplines, ranging from astronomy to medicine and from economics, to botany, would like to move large volumes of data across institutional and national boundaries. Placing data at different locations expa"/>
    <n v="299999"/>
    <s v="USD"/>
    <n v="299999"/>
    <s v="2013-09-01"/>
    <n v="2013"/>
    <s v="2017-08-31"/>
    <n v="2017"/>
    <s v="Philip Papadopoulos"/>
    <s v="Scripps Institution of Oceanography"/>
    <s v="Scripps Institution of Oceanography"/>
    <s v="grid.217200.6"/>
    <s v="United States"/>
    <x v="0"/>
    <s v="http://www.nsf.gov/awardsearch/showAward?AWD_ID=1339508&amp;HistoricalAwards=false"/>
    <s v="https://app.dimensions.ai/details/grant/grant.3489015"/>
    <s v="0806 Information Systems; 08 Information and Computing Sciences"/>
  </r>
  <r>
    <n v="31"/>
    <s v="grant.7705988"/>
    <s v="1839013"/>
    <s v="EAGER: Enhanced Robust Persistent Identification of Data (E-RPID)"/>
    <s v="EAGER: Enhanced Robust Persistent Identification of Data (E-RPID)"/>
    <s v="An increasing challenge in modern research is the rapid growth in ability to collect and store research data; this growth is much more rapid than the ability to catalog, make accessible, and reuse these data. Major challenges facing the scientific researc"/>
    <s v="An increasing challenge in modern research is the rapid growth in ability to collect and store research data; this growth is much more rapid than the ability to catalog, make accessible, and reuse these data. Major challenges facing the scientific researc"/>
    <n v="299989"/>
    <s v="USD"/>
    <n v="299989"/>
    <s v="2018-10-01"/>
    <n v="2018"/>
    <s v="2020-09-30"/>
    <n v="2020"/>
    <s v="Robert Quick; Laurence Lannom; Marlon Pierce"/>
    <s v="Indiana University Bloomington"/>
    <s v="Indiana University Bloomington"/>
    <s v="grid.411377.7"/>
    <s v="United States"/>
    <x v="0"/>
    <s v="http://www.nsf.gov/awardsearch/showAward?AWD_ID=1839013&amp;HistoricalAwards=false"/>
    <s v="https://app.dimensions.ai/details/grant/grant.7705988"/>
    <s v="08 Information and Computing Sciences; 0806 Information Systems"/>
  </r>
  <r>
    <n v="38"/>
    <s v="grant.3046526"/>
    <s v="0401688"/>
    <s v="Studies in Elementary Particle Physics"/>
    <s v="Studies in Elementary Particle Physics"/>
    <s v="This proposal requests funds for a program of experimental particle physics research at the world's highest energy hadron colliders. The Johns Hopkins University (JHU) group would continue their collaboration in the CDF experiment at the Fermilab Tevatron"/>
    <s v="This proposal requests funds for a program of experimental particle physics research at the world's highest energy hadron colliders. The Johns Hopkins University (JHU) group would continue their collaboration in the CDF experiment at the Fermilab Tevatron"/>
    <n v="299988"/>
    <s v="USD"/>
    <n v="299988"/>
    <s v="2004-09-15"/>
    <n v="2004"/>
    <s v="2005-02-28"/>
    <n v="2005"/>
    <s v="Morris Swartz; Bruce Barnett; Barry Blumenfeld; Chih-Yung Chien; Petar Maksimovic"/>
    <s v="Johns Hopkins University"/>
    <s v="Johns Hopkins University"/>
    <s v="grid.21107.35"/>
    <s v="United States"/>
    <x v="2"/>
    <s v="http://www.nsf.gov/awardsearch/showAward?AWD_ID=0401688&amp;HistoricalAwards=false"/>
    <s v="https://app.dimensions.ai/details/grant/grant.3046526"/>
    <s v="0299 Other Physical Sciences; 0202 Atomic, Molecular, Nuclear, Particle and Plasma Physics; 02 Physical Sciences; 02 Physical Sciences"/>
  </r>
  <r>
    <n v="25"/>
    <s v="grant.3081369"/>
    <s v="0726023"/>
    <s v="RE@L: Research Environments Associated with Learning through Social Networks"/>
    <s v="RE@L: Research Environments Associated with Learning through Social Networks"/>
    <s v="0726023 - Clemson University Krishna Madhavan RE@L: Research Environments Associated with Learning through Social Networks Cyberinfrastructure has revolutionized the world of knowledge production and creation by allowing an increasingly large number of mi"/>
    <s v="0726023 - Clemson University Krishna Madhavan RE@L: Research Environments Associated with Learning through Social Networks Cyberinfrastructure has revolutionized the world of knowledge production and creation by allowing an increasingly large number of mi"/>
    <n v="299954"/>
    <s v="USD"/>
    <n v="299954"/>
    <s v="2007-09-01"/>
    <n v="2007"/>
    <s v="2009-08-31"/>
    <n v="2009"/>
    <s v="Krishna Madhavan; Sebastien Goasguen"/>
    <s v="Clemson University"/>
    <s v="Clemson University"/>
    <s v="grid.26090.3d"/>
    <s v="United States"/>
    <x v="0"/>
    <s v="http://www.nsf.gov/awardsearch/showAward?AWD_ID=0726023&amp;HistoricalAwards=false"/>
    <s v="https://app.dimensions.ai/details/grant/grant.3081369"/>
    <s v="0803 Computer Software; 0801 Artificial Intelligence and Image Processing; 1303 Specialist Studies In Education; 0806 Information Systems; 08 Information and Computing Sciences; 08 Information and Computing Sciences; 13 Education; 08 Information and Compu"/>
  </r>
  <r>
    <n v="44"/>
    <s v="grant.8709733"/>
    <s v="838237"/>
    <s v="Open data: improving transparency, reproducibility and collaboration in science"/>
    <s v="Open data: improving transparency, reproducibility and collaboration in science"/>
    <s v="Science is facing a reproducibility crisis, whereby many research results, including landmark studies, cannot be independently reproduced. As a consequence, scientific progress is slowed and entire research fields can be misguided. Finding a meaningful so"/>
    <s v="Science is facing a reproducibility crisis, whereby many research results, including landmark studies, cannot be independently reproduced. As a consequence, scientific progress is slowed and entire research fields can be misguided. Finding a meaningful so"/>
    <n v="265606"/>
    <s v="EUR"/>
    <n v="296516"/>
    <s v="2020-01-01"/>
    <n v="2020"/>
    <s v="2022-12-31"/>
    <n v="2022"/>
    <m/>
    <s v="University of Neuchâtel"/>
    <s v="University of Neuchâtel; Carleton University"/>
    <s v="grid.10711.36; grid.34428.39"/>
    <s v="Switzerland; Canada"/>
    <x v="1"/>
    <s v="http://cordis.europa.eu/project/rcn/225303_en.html"/>
    <s v="https://app.dimensions.ai/details/grant/grant.8709733"/>
    <s v="1605 Policy and Administration; 16 Studies in Human Society"/>
  </r>
  <r>
    <n v="38"/>
    <s v="grant.7706367"/>
    <s v="1845958"/>
    <s v="NCS-FO: Using fMRI to revise psychological variables"/>
    <s v="NCS-FO: Using fMRI to revise psychological variables"/>
    <s v="One of the greatest challenges to understanding variability in human behavior and cognition, in both health and disease, is the relative disconnection between scientific psychology and neurobiological knowledge. Not much is known of how personality, intel"/>
    <s v="One of the greatest challenges to understanding variability in human behavior and cognition, in both health and disease, is the relative disconnection between scientific psychology and neurobiological knowledge. Not much is known of how personality, intel"/>
    <n v="296437"/>
    <s v="USD"/>
    <n v="296437"/>
    <s v="2018-09-01"/>
    <n v="2018"/>
    <s v="2020-08-31"/>
    <n v="2020"/>
    <s v="Ralph Adolphs; Frederick Eberhardt"/>
    <s v="California Institute of Technology"/>
    <s v="California Institute of Technology"/>
    <s v="grid.20861.3d"/>
    <s v="United States"/>
    <x v="42"/>
    <s v="http://www.nsf.gov/awardsearch/showAward?AWD_ID=1845958&amp;HistoricalAwards=false"/>
    <s v="https://app.dimensions.ai/details/grant/grant.7706367"/>
    <s v="1701 Psychology; 17 Psychology and Cognitive Sciences"/>
  </r>
  <r>
    <n v="38"/>
    <s v="grant.8566940"/>
    <s v="1941481"/>
    <s v="EAGER: An Exaflop-hour simulation in AWS to advance Multi-messenger Astrophysics with IceCube"/>
    <s v="EAGER: An Exaflop-hour simulation in AWS to advance Multi-messenger Astrophysics with IceCube"/>
    <s v="Exascale High Throughput Computing (HTC) demonstrates burst capability to advance multi-messenger astrophysics (MMA) with the IceCube detector. At peak, the equivalent of 1.2 Exaflops of 32 bit floating-point compute power is used. This is equivalent to a"/>
    <s v="Exascale High Throughput Computing (HTC) demonstrates burst capability to advance multi-messenger astrophysics (MMA) with the IceCube detector. At peak, the equivalent of 1.2 Exaflops of 32 bit floating-point compute power is used. This is equivalent to a"/>
    <n v="295000"/>
    <s v="USD"/>
    <n v="295000"/>
    <s v="2019-10-01"/>
    <n v="2019"/>
    <s v="2020-09-30"/>
    <n v="2020"/>
    <s v="Frank Wuerthwein"/>
    <s v="Scripps Institution of Oceanography"/>
    <s v="Scripps Institution of Oceanography"/>
    <s v="grid.217200.6"/>
    <s v="United States"/>
    <x v="0"/>
    <s v="http://www.nsf.gov/awardsearch/showAward?AWD_ID=1941481&amp;HistoricalAwards=false"/>
    <s v="https://app.dimensions.ai/details/grant/grant.8566940"/>
    <s v="08 Information and Computing Sciences; 0803 Computer Software"/>
  </r>
  <r>
    <n v="38"/>
    <s v="grant.5542688"/>
    <s v="1627993"/>
    <s v="NSF/SBE-BSF: Neural patterns underlying the development of planning in action production and anticipation in action perception"/>
    <s v="NSF/SBE-BSF: Neural patterns underlying the development of planning in action production and anticipation in action perception"/>
    <s v="A remarkable aspect of motor skill is the ability to plan actions flexibly and purposefully using a variety of objects. We achieve this by planning our initial contact with the object with the end goal in mind, even when the end goal requires multiple ste"/>
    <s v="A remarkable aspect of motor skill is the ability to plan actions flexibly and purposefully using a variety of objects. We achieve this by planning our initial contact with the object with the end goal in mind, even when the end goal requires multiple ste"/>
    <n v="293783"/>
    <s v="USD"/>
    <n v="293783"/>
    <s v="2016-09-15"/>
    <n v="2016"/>
    <s v="2019-08-31"/>
    <n v="2019"/>
    <s v="Karen Adolph"/>
    <s v="New York University"/>
    <s v="New York University"/>
    <s v="grid.137628.9"/>
    <s v="United States"/>
    <x v="42"/>
    <s v="http://www.nsf.gov/awardsearch/showAward?AWD_ID=1627993&amp;HistoricalAwards=false"/>
    <s v="https://app.dimensions.ai/details/grant/grant.5542688"/>
    <s v="1109 Neurosciences; 0801 Artificial Intelligence and Image Processing; 1701 Psychology; 11 Medical and Health Sciences; 08 Information and Computing Sciences; 17 Psychology and Cognitive Sciences"/>
  </r>
  <r>
    <n v="44"/>
    <s v="grant.3111327"/>
    <s v="0965289"/>
    <s v="Specific, General, and Target Sharing of Information Among Academic Researchers"/>
    <s v="Specific, General, and Target Sharing of Information Among Academic Researchers"/>
    <s v="Information sharing is essential to scientific progress. In principle, unconditional sharing of knowledge among academics is enforced by the priority-based scientific reward system in which the first person to discover a result gets credit for the discove"/>
    <s v="Information sharing is essential to scientific progress. In principle, unconditional sharing of knowledge among academics is enforced by the priority-based scientific reward system in which the first person to discover a result gets credit for the discove"/>
    <n v="290046"/>
    <s v="USD"/>
    <n v="290046"/>
    <s v="2010-05-15"/>
    <n v="2010"/>
    <s v="2014-10-31"/>
    <n v="2014"/>
    <s v="Marie Thursby; Jerry Thursby"/>
    <s v="National Bureau of Economic Research"/>
    <s v="National Bureau of Economic Research"/>
    <s v="grid.250279.b"/>
    <s v="United States"/>
    <x v="42"/>
    <s v="http://www.nsf.gov/awardsearch/showAward?AWD_ID=0965289&amp;HistoricalAwards=false"/>
    <s v="https://app.dimensions.ai/details/grant/grant.3111327"/>
    <s v="16 Studies in Human Society; 1605 Policy and Administration"/>
  </r>
  <r>
    <n v="53"/>
    <s v="grant.3850918"/>
    <s v="1441376"/>
    <s v="EAGER: Exploring Federations of Campus and National Cyberinfrastructure as Scalable Platforms for Science: A Case Study using Open Science Grid"/>
    <s v="EAGER: Exploring Federations of Campus and National Cyberinfrastructure as Scalable Platforms for Science: A Case Study using Open Science Grid"/>
    <s v="Advanced computing and data cyberinfrastructure (ACI) is playing an increasingly important role in all areas of computational and data-enabled science and engineering (CDS&amp;E), and has become a key enabler of scientific insights and innovation. As a result"/>
    <s v="Advanced computing and data cyberinfrastructure (ACI) is playing an increasingly important role in all areas of computational and data-enabled science and engineering (CDS&amp;E), and has become a key enabler of scientific insights and innovation. As a result"/>
    <n v="285790"/>
    <s v="USD"/>
    <n v="285790"/>
    <s v="2014-10-01"/>
    <n v="2014"/>
    <s v="2017-09-30"/>
    <n v="2017"/>
    <s v="Manish Parashar; Donald Smith; Javier Diaz-Montes"/>
    <s v="Rutgers, The State University of New Jersey"/>
    <s v="Rutgers, The State University of New Jersey"/>
    <s v="grid.430387.b"/>
    <s v="United States"/>
    <x v="0"/>
    <s v="http://www.nsf.gov/awardsearch/showAward?AWD_ID=1441376&amp;HistoricalAwards=false"/>
    <s v="https://app.dimensions.ai/details/grant/grant.3850918"/>
    <s v="0806 Information Systems; 08 Information and Computing Sciences"/>
  </r>
  <r>
    <n v="31"/>
    <s v="grant.3482584"/>
    <s v="1262270"/>
    <s v="The Initial Career Transitions of Science &amp; Engineering PhDs"/>
    <s v="The Initial Career Transitions of Science &amp; Engineering PhDs"/>
    <s v="Although academic research has traditionally been regarded as the most desirable career path for science and engineering PhDs, the U.S. has witnessed an increasing share of PhDs entering employment in the private sector. While some observers suggest that "/>
    <s v="Although academic research has traditionally been regarded as the most desirable career path for science and engineering PhDs, the U.S. has witnessed an increasing share of PhDs entering employment in the private sector. While some observers suggest that "/>
    <n v="284407"/>
    <s v="USD"/>
    <n v="284407"/>
    <s v="2013-03-15"/>
    <n v="2013"/>
    <s v="2015-02-28"/>
    <n v="2015"/>
    <s v="Henry Sauermann"/>
    <s v="Georgia Institute of Technology"/>
    <s v="Georgia Institute of Technology"/>
    <s v="grid.213917.f"/>
    <s v="United States"/>
    <x v="42"/>
    <s v="http://www.nsf.gov/awardsearch/showAward?AWD_ID=1262270&amp;HistoricalAwards=false"/>
    <s v="https://app.dimensions.ai/details/grant/grant.3482584"/>
    <s v="1605 Policy and Administration; 16 Studies in Human Society"/>
  </r>
  <r>
    <n v="38"/>
    <s v="grant.3489075"/>
    <s v="1339881"/>
    <s v="Collaborative Research: SI2-SSI: A Comprehensive Ray Tracing Framework for Visualization in Distributed-Memory Parallel Environments"/>
    <s v="Collaborative Research: SI2-SSI: A Comprehensive Ray Tracing Framework for Visualization in Distributed-Memory Parallel Environments"/>
    <s v="Scientific visualization plays a large role in exploring the scientific simulations that run on supercomputers; new discoveries are often made by studying renderings generated through visualization of simulation results. The standard technique for renderi"/>
    <s v="Scientific visualization plays a large role in exploring the scientific simulations that run on supercomputers; new discoveries are often made by studying renderings generated through visualization of simulation results. The standard technique for renderi"/>
    <n v="282225"/>
    <s v="USD"/>
    <n v="282225"/>
    <s v="2013-10-01"/>
    <n v="2013"/>
    <s v="2017-09-30"/>
    <n v="2017"/>
    <s v="Charles Hansen"/>
    <s v="University of Utah"/>
    <s v="University of Utah"/>
    <s v="grid.223827.e"/>
    <s v="United States"/>
    <x v="0"/>
    <s v="http://www.nsf.gov/awardsearch/showAward?AWD_ID=1339881&amp;HistoricalAwards=false"/>
    <s v="https://app.dimensions.ai/details/grant/grant.3489075"/>
    <s v="0801 Artificial Intelligence and Image Processing; 0803 Computer Software; 08 Information and Computing Sciences; 08 Information and Computing Sciences"/>
  </r>
  <r>
    <n v="25"/>
    <s v="grant.8522143"/>
    <s v="1928303"/>
    <s v="Collaborative Research: Establishing the Hydrogen Isotopic Window into Archaeal Lipid Biomarkers"/>
    <s v="Collaborative Research: Establishing the Hydrogen Isotopic Window into Archaeal Lipid Biomarkers"/>
    <s v="Life has three major groups - the eukaryotes, bacteria and archaea. This work focuses on the often-overlooked archaea. They are microbes critical to the cycling of matter and energy on Earth. They have played this important role throughout the history of "/>
    <s v="Life has three major groups - the eukaryotes, bacteria and archaea. This work focuses on the often-overlooked archaea. They are microbes critical to the cycling of matter and energy on Earth. They have played this important role throughout the history of "/>
    <n v="280180"/>
    <s v="USD"/>
    <n v="280180"/>
    <s v="2019-09-01"/>
    <n v="2019"/>
    <s v="2022-08-31"/>
    <n v="2022"/>
    <s v="Sebastian Kopf"/>
    <s v="University of Colorado Boulder"/>
    <s v="University of Colorado Boulder"/>
    <s v="grid.266190.a"/>
    <s v="United States"/>
    <x v="12"/>
    <s v="http://www.nsf.gov/awardsearch/showAward?AWD_ID=1928303&amp;HistoricalAwards=false"/>
    <s v="https://app.dimensions.ai/details/grant/grant.8522143"/>
    <s v="0402 Geochemistry; 04 Earth Sciences"/>
  </r>
  <r>
    <n v="25"/>
    <s v="grant.8522532"/>
    <s v="1928309"/>
    <s v="Collaborative Research: Establishing the Hydrogen Isotopic Window into Archaeal Lipid Biomarkers"/>
    <s v="Collaborative Research: Establishing the Hydrogen Isotopic Window into Archaeal Lipid Biomarkers"/>
    <s v="Life has three major groups - the eukaryotes, bacteria and archaea. This work focuses on the often-overlooked archaea. They are microbes critical to the cycling of matter and energy on Earth. They have played this important role throughout the history of "/>
    <s v="Life has three major groups - the eukaryotes, bacteria and archaea. This work focuses on the often-overlooked archaea. They are microbes critical to the cycling of matter and energy on Earth. They have played this important role throughout the history of "/>
    <n v="274935"/>
    <s v="USD"/>
    <n v="274935"/>
    <s v="2019-09-01"/>
    <n v="2019"/>
    <s v="2022-08-31"/>
    <n v="2022"/>
    <s v="William Leavitt"/>
    <s v="Dartmouth College"/>
    <s v="Dartmouth College"/>
    <s v="grid.254880.3"/>
    <s v="United States"/>
    <x v="12"/>
    <s v="http://www.nsf.gov/awardsearch/showAward?AWD_ID=1928309&amp;HistoricalAwards=false"/>
    <s v="https://app.dimensions.ai/details/grant/grant.8522532"/>
    <s v="0402 Geochemistry; 04 Earth Sciences"/>
  </r>
  <r>
    <n v="31"/>
    <s v="grant.3494649"/>
    <s v="1360189"/>
    <s v="Collaborative Research: Models and Analyses of Industrial Laboratories: Returns, Risks, and Structural Efficiency, with Implications for Sustainability and Science Policy"/>
    <s v="Collaborative Research: Models and Analyses of Industrial Laboratories: Returns, Risks, and Structural Efficiency, with Implications for Sustainability and Science Policy"/>
    <s v="During the past century, industrial laboratories, as exemplified by Bell Labs, DuPont Research, IBM Research and Xerox PARC, have made lasting contributions to scientific knowledge and technological innovations, which have benefited society, our nation's "/>
    <s v="During the past century, industrial laboratories, as exemplified by Bell Labs, DuPont Research, IBM Research and Xerox PARC, have made lasting contributions to scientific knowledge and technological innovations, which have benefited society, our nation's "/>
    <n v="272204"/>
    <s v="USD"/>
    <n v="272204"/>
    <s v="2014-05-01"/>
    <n v="2014"/>
    <s v="2020-04-30"/>
    <n v="2020"/>
    <s v="Debasis Mitra"/>
    <s v="Columbia University"/>
    <s v="Columbia University"/>
    <s v="grid.21729.3f"/>
    <s v="United States"/>
    <x v="42"/>
    <s v="http://www.nsf.gov/awardsearch/showAward?AWD_ID=1360189&amp;HistoricalAwards=false"/>
    <s v="https://app.dimensions.ai/details/grant/grant.3494649"/>
    <s v="1402 Applied Economics; 14 Economics"/>
  </r>
  <r>
    <n v="44"/>
    <s v="grant.3859933"/>
    <s v="R43MH106225"/>
    <s v="Open Source Tools and Standards to Facilitate the Reuse of Electronic Data Capture Instruments in Mental Health Research"/>
    <s v="Open Source Tools and Standards to Facilitate the Reuse of Electronic Data Capture Instruments in Mental Health Research"/>
    <s v="? DESCRIPTION (provided by applicant): Electronic data capture (EDC) systems have increasingly replaced paper--based methods of collecting mental health research data. As EDC systems have proliferated, however, so has the number of incompatible formats fo"/>
    <s v="? DESCRIPTION (provided by applicant): Electronic data capture (EDC) systems have increasingly replaced paper--based methods of collecting mental health research data. As EDC systems have proliferated, however, so has the number of incompatible formats fo"/>
    <n v="266879"/>
    <s v="USD"/>
    <n v="266879"/>
    <s v="2015-01-15"/>
    <n v="2015"/>
    <s v="2016-01-14"/>
    <n v="2016"/>
    <s v="LEON ROZENBLIT"/>
    <s v="Prometheus Research (United States)"/>
    <s v="Prometheus Research (United States)"/>
    <s v="grid.430116.1"/>
    <s v="United States"/>
    <x v="14"/>
    <s v="http://projectreporter.nih.gov/project_info_description.cfm?aid=8831347"/>
    <s v="https://app.dimensions.ai/details/grant/grant.3859933"/>
    <s v="08 Information and Computing Sciences; 08 Information and Computing Sciences; 0801 Artificial Intelligence and Image Processing; 0806 Information Systems"/>
  </r>
  <r>
    <n v="31"/>
    <s v="grant.3494648"/>
    <s v="1360188"/>
    <s v="Collaborative Research: Models and Analyses of Industrial Laboratories: Returns, Risks, and Structural Efficiency, with Implications for Sustainability and Science Policy"/>
    <s v="Collaborative Research: Models and Analyses of Industrial Laboratories: Returns, Risks, and Structural Efficiency, with Implications for Sustainability and Science Policy"/>
    <s v="During the past century, industrial laboratories, as exemplified by Bell Labs, DuPont Research, IBM Research and Xerox PARC, have made lasting contributions to scientific knowledge and technological innovations, which have benefited society, our nation's "/>
    <s v="During the past century, industrial laboratories, as exemplified by Bell Labs, DuPont Research, IBM Research and Xerox PARC, have made lasting contributions to scientific knowledge and technological innovations, which have benefited society, our nation's "/>
    <n v="261968"/>
    <s v="USD"/>
    <n v="261968"/>
    <s v="2014-05-01"/>
    <n v="2014"/>
    <s v="2019-04-30"/>
    <n v="2019"/>
    <s v="Qiong Wang"/>
    <s v="University of Illinois at Urbana Champaign"/>
    <s v="University of Illinois at Urbana Champaign"/>
    <s v="grid.35403.31"/>
    <s v="United States"/>
    <x v="42"/>
    <s v="http://www.nsf.gov/awardsearch/showAward?AWD_ID=1360188&amp;HistoricalAwards=false"/>
    <s v="https://app.dimensions.ai/details/grant/grant.3494648"/>
    <s v="1402 Applied Economics; 14 Economics"/>
  </r>
  <r>
    <n v="31"/>
    <s v="grant.7025931"/>
    <s v="R25OD023777"/>
    <s v="BrainWaves: an EEG-based neuroscience curriculum development and teacher training for underserved high schools"/>
    <s v="BrainWaves: an EEG-based neuroscience curriculum development and teacher training for underserved high schools"/>
    <s v="Abstract New York University's (NYU) Center for Neural Science, the Department of Teaching and Learning and the Center for Research on Higher Education Outcomes will partner with New York City underserved public high schools to develop, implement, evaluat"/>
    <s v="Abstract New York University's (NYU) Center for Neural Science, the Department of Teaching and Learning and the Center for Research on Higher Education Outcomes will partner with New York City underserved public high schools to develop, implement, evaluat"/>
    <n v="260733"/>
    <s v="USD"/>
    <n v="260733"/>
    <s v="2017-09-15"/>
    <n v="2017"/>
    <s v="2022-07-31"/>
    <n v="2022"/>
    <s v="WENDY A. SUZUKI"/>
    <s v="New York University"/>
    <s v="New York University"/>
    <s v="grid.137628.9"/>
    <s v="United States"/>
    <x v="6"/>
    <s v="http://projectreporter.nih.gov/project_info_description.cfm?aid=9303057"/>
    <s v="https://app.dimensions.ai/details/grant/grant.7025931"/>
    <s v="13 Education; 13 Education; 1303 Specialist Studies In Education; 1302 Curriculum and Pedagogy"/>
  </r>
  <r>
    <n v="25"/>
    <s v="grant.3001161"/>
    <s v="1131139"/>
    <s v="Collaborative Research: Understanding the Role of Picocyanobacteria in the Marine Silicate Cycle"/>
    <s v="Collaborative Research: Understanding the Role of Picocyanobacteria in the Marine Silicate Cycle"/>
    <s v="INTELECTUAL MERIT: The investigators will follow-up on their discovery of significant accumulation of silicon by marine picocyanobacteria of the genus Synechococcus to assess the contribution of these organisms to the cycling of biogenic silica in the oce"/>
    <s v="INTELECTUAL MERIT: The investigators will follow-up on their discovery of significant accumulation of silicon by marine picocyanobacteria of the genus Synechococcus to assess the contribution of these organisms to the cycling of biogenic silica in the oce"/>
    <n v="259697"/>
    <s v="USD"/>
    <n v="259697"/>
    <s v="2012-01-01"/>
    <n v="2012"/>
    <s v="2015-12-31"/>
    <n v="2015"/>
    <s v="Stephen Baines; Jackie Collier"/>
    <s v="Stony Brook University"/>
    <s v="Stony Brook University"/>
    <s v="grid.36425.36"/>
    <s v="United States"/>
    <x v="12"/>
    <s v="http://www.nsf.gov/awardsearch/showAward?AWD_ID=1131139&amp;HistoricalAwards=false"/>
    <s v="https://app.dimensions.ai/details/grant/grant.3001161"/>
    <s v="04 Earth Sciences; 0405 Oceanography"/>
  </r>
  <r>
    <n v="38"/>
    <s v="grant.3660275"/>
    <s v="1430954"/>
    <s v="Investigating The Origins Of Social Inequality"/>
    <s v="Investigating The Origins Of Social Inequality"/>
    <s v="With support from the National Science Foundation, co-PI's Dr. Brigitte Kovacevich and Dr. Michael Callaghan will carry out a two-year research project including archaeological field and laboratory work focused on the site of Holtun, Guatemala with an int"/>
    <s v="With support from the National Science Foundation, co-PI's Dr. Brigitte Kovacevich and Dr. Michael Callaghan will carry out a two-year research project including archaeological field and laboratory work focused on the site of Holtun, Guatemala with an int"/>
    <n v="259218"/>
    <s v="USD"/>
    <n v="259218"/>
    <s v="2014-09-01"/>
    <n v="2014"/>
    <s v="2016-03-31"/>
    <n v="2016"/>
    <s v="Brigitte Kovacevich; Michael Callaghan"/>
    <s v="Southern Methodist University"/>
    <s v="Southern Methodist University"/>
    <s v="grid.263864.d"/>
    <s v="United States"/>
    <x v="42"/>
    <s v="http://www.nsf.gov/awardsearch/showAward?AWD_ID=1430954&amp;HistoricalAwards=false"/>
    <s v="https://app.dimensions.ai/details/grant/grant.3660275"/>
    <s v="1608 Sociology; 2101 Archaeology; 16 Studies in Human Society; 21 History and Archaeology"/>
  </r>
  <r>
    <n v="25"/>
    <s v="grant.3001177"/>
    <s v="1131788"/>
    <s v="Collaborative Research: Understanding the Role of Picocyanobacteria in the Marine Silicate Cycle"/>
    <s v="Collaborative Research: Understanding the Role of Picocyanobacteria in the Marine Silicate Cycle"/>
    <s v="INTELECTUAL MERIT: The investigators will follow-up on their discovery of significant accumulation of silicon by marine picocyanobacteria of the genus Synechococcus to assess the contribution of these organisms to the cycling of biogenic silica in the oce"/>
    <s v="INTELECTUAL MERIT: The investigators will follow-up on their discovery of significant accumulation of silicon by marine picocyanobacteria of the genus Synechococcus to assess the contribution of these organisms to the cycling of biogenic silica in the oce"/>
    <n v="256128"/>
    <s v="USD"/>
    <n v="256128"/>
    <s v="2012-01-01"/>
    <n v="2012"/>
    <s v="2013-05-31"/>
    <n v="2013"/>
    <s v="Jeffrey Krause; Mark Brzezinski"/>
    <s v="University of California, Santa Barbara"/>
    <s v="University of California, Santa Barbara"/>
    <s v="grid.133342.4"/>
    <s v="United States"/>
    <x v="12"/>
    <s v="http://www.nsf.gov/awardsearch/showAward?AWD_ID=1131788&amp;HistoricalAwards=false"/>
    <s v="https://app.dimensions.ai/details/grant/grant.3001177"/>
    <s v="04 Earth Sciences; 0405 Oceanography"/>
  </r>
  <r>
    <n v="38"/>
    <s v="grant.3075783"/>
    <s v="0653405"/>
    <s v="Collaborative Research: Open Access Amplitude Analysis on a Grid"/>
    <s v="Collaborative Research: Open Access Amplitude Analysis on a Grid"/>
    <s v="The goal of this project is the development of an innovative data analysis framework that will advance our understanding of the forces between quarks, constituents of familiar particles like protons. The theory of quantum chromodynamics (QCD) describes ho"/>
    <s v="The goal of this project is the development of an innovative data analysis framework that will advance our understanding of the forces between quarks, constituents of familiar particles like protons. The theory of quantum chromodynamics (QCD) describes ho"/>
    <n v="255940"/>
    <s v="USD"/>
    <n v="255940"/>
    <s v="2007-06-15"/>
    <n v="2007"/>
    <s v="2012-05-31"/>
    <n v="2012"/>
    <s v="Alex Dzierba; Ryan Mitchell; Geoffrey Fox; Matthew Shepherd"/>
    <s v="Indiana University Bloomington"/>
    <s v="Indiana University Bloomington"/>
    <s v="grid.411377.7"/>
    <s v="United States"/>
    <x v="2"/>
    <s v="http://www.nsf.gov/awardsearch/showAward?AWD_ID=0653405&amp;HistoricalAwards=false"/>
    <s v="https://app.dimensions.ai/details/grant/grant.3075783"/>
    <s v="02 Physical Sciences; 0202 Atomic, Molecular, Nuclear, Particle and Plasma Physics"/>
  </r>
  <r>
    <n v="31"/>
    <s v="grant.3560006"/>
    <s v="NE/L010429/1"/>
    <s v="Developing a drought narrative resource in a multi-stakeholder decision-making tool for drought risk management"/>
    <s v="Developing a drought narrative resource in a multi-stakeholder decision-making tool for drought risk management"/>
    <s v="1. To develop a robust innovative interdisciplinary methodology for integrating drought science and scenario-modelling with stakeholder engagement/narrative research. Through a systems-based approach, this method will lead to the production of an online r"/>
    <s v="1. To develop a robust innovative interdisciplinary methodology for integrating drought science and scenario-modelling with stakeholder engagement/narrative research. Through a systems-based approach, this method will lead to the production of an online r"/>
    <n v="154848"/>
    <s v="GBP"/>
    <n v="254957"/>
    <s v="2014-03-31"/>
    <n v="2014"/>
    <s v="2019-11-22"/>
    <n v="2019"/>
    <s v="Ivan Geoffrey Grove; James Monaghan"/>
    <s v="Harper Adams University"/>
    <s v="Harper Adams University"/>
    <s v="grid.417899.a"/>
    <s v="United Kingdom"/>
    <x v="25"/>
    <s v="http://gtr.rcuk.ac.uk/project/39BD7285-B1BD-4D23-8C83-3CB2BA49B4FA"/>
    <s v="https://app.dimensions.ai/details/grant/grant.3560006"/>
    <s v="04 Earth Sciences; 0406 Physical Geography and Environmental Geoscience"/>
  </r>
  <r>
    <n v="38"/>
    <s v="grant.3075751"/>
    <s v="0653316"/>
    <s v="Colaborative Research: Open Access Amplitude Analysis on a Grid"/>
    <s v="Colaborative Research: Open Access Amplitude Analysis on a Grid"/>
    <s v="The goal of this project is the development of an innovative data analysis framework that will advance our understanding of the forces between quarks, constituents of familiar particles like protons. The theory of quantum chromodynamics (QCD) describes ho"/>
    <s v="The goal of this project is the development of an innovative data analysis framework that will advance our understanding of the forces between quarks, constituents of familiar particles like protons. The theory of quantum chromodynamics (QCD) describes ho"/>
    <n v="251715"/>
    <s v="USD"/>
    <n v="251715"/>
    <s v="2007-06-15"/>
    <n v="2007"/>
    <s v="2012-05-31"/>
    <n v="2012"/>
    <s v="Curtis Meyer"/>
    <s v="Carnegie Mellon University"/>
    <s v="Carnegie Mellon University"/>
    <s v="grid.147455.6"/>
    <s v="United States"/>
    <x v="2"/>
    <s v="http://www.nsf.gov/awardsearch/showAward?AWD_ID=0653316&amp;HistoricalAwards=false"/>
    <s v="https://app.dimensions.ai/details/grant/grant.3075751"/>
    <s v="02 Physical Sciences; 0202 Atomic, Molecular, Nuclear, Particle and Plasma Physics"/>
  </r>
  <r>
    <n v="63"/>
    <s v="grant.7547073"/>
    <s v="6661"/>
    <s v="To define the main issues and challenges of enabling a large-scale science commons and an achievable strategic plan for Creative Commons"/>
    <s v="To define the main issues and challenges of enabling a large-scale science commons and an achievable strategic plan for Creative Commons"/>
    <s v="The licenses developed by Creative Commons have become an essential set of tools to patch gaps in the international system of copyright, creating a parallel, opt?in intellectual property regime that doesn't require country?by?country legislative change to"/>
    <s v="The licenses developed by Creative Commons have become an essential set of tools to patch gaps in the international system of copyright, creating a parallel, opt?in intellectual property regime that doesn't require country?by?country legislative change to"/>
    <n v="250917"/>
    <s v="USD"/>
    <n v="250917"/>
    <s v="2011-10-01"/>
    <n v="2011"/>
    <s v="2012-10-01"/>
    <n v="2012"/>
    <s v="Catherine Casserly"/>
    <s v="Creative Commons"/>
    <s v="Creative Commons"/>
    <s v="grid.497299.8"/>
    <s v="United States"/>
    <x v="39"/>
    <s v="https://sloan.org/grant-detail/6661"/>
    <s v="https://app.dimensions.ai/details/grant/grant.7547073"/>
    <s v="18 Law and Legal Studies; 1801 Law"/>
  </r>
  <r>
    <n v="50"/>
    <s v="grant.8603103"/>
    <s v="74178"/>
    <s v="Developing tools and systems for the efficient collection and sharing of phenotypic data for human health research"/>
    <s v="Developing tools and systems for the efficient collection and sharing of phenotypic data for human health research"/>
    <s v="The Foundation's Reinventing Discovery initiative was designed to explore: (1) new collaborative models of patients, researchers, practitioners, and funders; and (2) the platforms and tools being created for shared data and open science, and to demonstrat"/>
    <s v="The Foundation's Reinventing Discovery initiative was designed to explore: (1) new collaborative models of patients, researchers, practitioners, and funders; and (2) the platforms and tools being created for shared data and open science, and to demonstrat"/>
    <n v="249995"/>
    <s v="USD"/>
    <n v="249995"/>
    <s v="2016-12-15"/>
    <n v="2016"/>
    <s v="2018-12-14"/>
    <n v="2018"/>
    <s v="George M. Church"/>
    <s v="Harvard University"/>
    <s v="Harvard University"/>
    <s v="grid.38142.3c"/>
    <s v="United States"/>
    <x v="47"/>
    <s v="https://www.rwjf.org/en/how-we-work/grants-explorer.html#k=74178"/>
    <s v="https://app.dimensions.ai/details/grant/grant.8603103"/>
    <s v="01 Mathematical Sciences; 0104 Statistics"/>
  </r>
  <r>
    <n v="31"/>
    <s v="grant.8539739"/>
    <s v="1927644"/>
    <s v="NNA Track 2: Developing Arctic village resilience to changes in the water cycle, river systems, and coasts"/>
    <s v="NNA Track 2: Developing Arctic village resilience to changes in the water cycle, river systems, and coasts"/>
    <s v="Navigating the New Arctic (NNA) is one of NSF's 10 Big Ideas. NNA projects address convergence scientific challenges in the rapidly changing Arctic. The Arctic research is needed to inform the economy, security and resilience of the Nation, the larger reg"/>
    <s v="Navigating the New Arctic (NNA) is one of NSF's 10 Big Ideas. NNA projects address convergence scientific challenges in the rapidly changing Arctic. The Arctic research is needed to inform the economy, security and resilience of the Nation, the larger reg"/>
    <n v="249993"/>
    <s v="USD"/>
    <n v="249993"/>
    <s v="2019-09-01"/>
    <n v="2019"/>
    <s v="2021-08-31"/>
    <n v="2021"/>
    <s v="Julie Brigham-Grette; Colin Gleason; Tashina Duttle"/>
    <s v="University of Massachusetts Amherst"/>
    <s v="University of Massachusetts Amherst"/>
    <s v="grid.266683.f"/>
    <s v="United States"/>
    <x v="12"/>
    <s v="http://www.nsf.gov/awardsearch/showAward?AWD_ID=1927644&amp;HistoricalAwards=false"/>
    <s v="https://app.dimensions.ai/details/grant/grant.8539739"/>
    <s v="0406 Physical Geography and Environmental Geoscience; 04 Earth Sciences"/>
  </r>
  <r>
    <n v="44"/>
    <s v="grant.8539870"/>
    <s v="1929464"/>
    <s v="Belmont Forum Collaborative Research: Building New Tools for Data Sharing and Re-use through a Transnational Investigation of the Socioeconomic Impacts of Protected Areas (PARSEC)"/>
    <s v="Belmont Forum Collaborative Research: Building New Tools for Data Sharing and Re-use through a Transnational Investigation of the Socioeconomic Impacts of Protected Areas (PARSEC)"/>
    <s v="The capability to bring computer science and technology as well as large and complex data sets to bear on interdisciplinary and transdisciplinary science is emerging. It is therefore critically important to establish and enable transnational frameworks so"/>
    <s v="The capability to bring computer science and technology as well as large and complex data sets to bear on interdisciplinary and transdisciplinary science is emerging. It is therefore critically important to establish and enable transnational frameworks so"/>
    <n v="249976"/>
    <s v="USD"/>
    <n v="249976"/>
    <s v="2019-07-15"/>
    <n v="2019"/>
    <s v="2023-06-30"/>
    <n v="2023"/>
    <s v="Shelley Stall"/>
    <s v="American Geophysical Union"/>
    <s v="American Geophysical Union"/>
    <s v="grid.298900.a"/>
    <s v="United States"/>
    <x v="12"/>
    <s v="http://www.nsf.gov/awardsearch/showAward?AWD_ID=1929464&amp;HistoricalAwards=false"/>
    <s v="https://app.dimensions.ai/details/grant/grant.8539870"/>
    <s v="1605 Policy and Administration; 0806 Information Systems; 16 Studies in Human Society; 08 Information and Computing Sciences"/>
  </r>
  <r>
    <n v="31"/>
    <s v="grant.5300796"/>
    <s v="1557651"/>
    <s v="Collaborative Proposal: No Brainer: Cognitive-like Behaviors in a Unicellular Slime Mold"/>
    <s v="Collaborative Proposal: No Brainer: Cognitive-like Behaviors in a Unicellular Slime Mold"/>
    <s v="Most of life is brainless and the vast majority of organisms on Earth lack neurons altogether. These organisms include plants, fungi, and bacteria (both non-pathogenic and disease-causing types), who all must cope with the same problem as humans - make th"/>
    <s v="Most of life is brainless and the vast majority of organisms on Earth lack neurons altogether. These organisms include plants, fungi, and bacteria (both non-pathogenic and disease-causing types), who all must cope with the same problem as humans - make th"/>
    <n v="245000"/>
    <s v="USD"/>
    <n v="245000"/>
    <s v="2016-07-01"/>
    <n v="2016"/>
    <s v="2020-06-30"/>
    <n v="2020"/>
    <s v="Gregory Weber"/>
    <s v="Rutgers, The State University of New Jersey"/>
    <s v="Rutgers, The State University of New Jersey"/>
    <s v="grid.430387.b"/>
    <s v="United States"/>
    <x v="10"/>
    <s v="http://www.nsf.gov/awardsearch/showAward?AWD_ID=1557651&amp;HistoricalAwards=false"/>
    <s v="https://app.dimensions.ai/details/grant/grant.5300796"/>
    <s v="1701 Psychology; 17 Psychology and Cognitive Sciences"/>
  </r>
  <r>
    <n v="44"/>
    <s v="grant.8585631"/>
    <s v="844457"/>
    <s v="Chronological REference Datasets and Sites (CREDit) towards improved accuracy and precision in luminescence-based chronologies"/>
    <s v="Chronological REference Datasets and Sites (CREDit) towards improved accuracy and precision in luminescence-based chronologies"/>
    <s v="Numerical chronologies decisively determine the understanding and Numerical chronologies decisively determine the understanding and interpretation of environmental processes in the Earth Sciences and patterns of human evolution in the Archaeological Scien"/>
    <s v="Numerical chronologies decisively determine the understanding and Numerical chronologies decisively determine the understanding and interpretation of environmental processes in the Earth Sciences and patterns of human evolution in the Archaeological Scien"/>
    <n v="212934"/>
    <s v="EUR"/>
    <n v="237711"/>
    <s v="2020-01-01"/>
    <n v="2020"/>
    <s v="2021-12-31"/>
    <n v="2021"/>
    <m/>
    <s v="Aberystwyth University"/>
    <s v="Aberystwyth University"/>
    <s v="grid.8186.7"/>
    <s v="United Kingdom"/>
    <x v="1"/>
    <s v="http://cordis.europa.eu/project/rcn/222899_en.html"/>
    <s v="https://app.dimensions.ai/details/grant/grant.8585631"/>
    <s v="2101 Archaeology; 0403 Geology; 21 History and Archaeology; 04 Earth Sciences"/>
  </r>
  <r>
    <n v="203"/>
    <s v="grant.8534828"/>
    <s v="19H05477"/>
    <s v="日本語コーパスに対する情報付与を核としたオープンサイエンス推進環境の構築"/>
    <s v="Building an open science promotion environment with information on Japanese corpus"/>
    <m/>
    <m/>
    <n v="25740000"/>
    <s v="JPY"/>
    <n v="237076"/>
    <s v="2019-06-28"/>
    <n v="2019"/>
    <s v="2022-03-31"/>
    <n v="2022"/>
    <s v="Toshinobu OGISO; Kiyonori NAGASAKI; Keisuke UNNO; Makoto GOTO; Tomoaki KOUNO; Akihiro KAWAUCHI; 雄太 橋本"/>
    <s v="National Institute for Japanese Language and Linguistics"/>
    <s v="National Institute for Japanese Language and Linguistics"/>
    <s v="grid.471854.b"/>
    <s v="Japan"/>
    <x v="50"/>
    <s v="https://kaken.nii.ac.jp/grant/KAKENHI-PROJECT-19H05477"/>
    <s v="https://app.dimensions.ai/details/grant/grant.8534828"/>
    <m/>
  </r>
  <r>
    <n v="38"/>
    <s v="grant.3005593"/>
    <s v="1339840"/>
    <s v="Collaborative Research: SI2-SSI: A Comprehensive Ray Tracing Framework for Visualization in Distributed-Memory Parallel Environments"/>
    <s v="Collaborative Research: SI2-SSI: A Comprehensive Ray Tracing Framework for Visualization in Distributed-Memory Parallel Environments"/>
    <s v="Scientific visualization plays a large role in exploring the scientific simulations that run on supercomputers; new discoveries are often made by studying renderings generated through visualization of simulation results. The standard technique for renderi"/>
    <s v="Scientific visualization plays a large role in exploring the scientific simulations that run on supercomputers; new discoveries are often made by studying renderings generated through visualization of simulation results. The standard technique for renderi"/>
    <n v="235961"/>
    <s v="USD"/>
    <n v="235961"/>
    <s v="2013-10-01"/>
    <n v="2013"/>
    <s v="2017-09-30"/>
    <n v="2017"/>
    <s v="Henry Childs"/>
    <s v="University of Oregon"/>
    <s v="University of Oregon"/>
    <s v="grid.170202.6"/>
    <s v="United States"/>
    <x v="0"/>
    <s v="http://www.nsf.gov/awardsearch/showAward?AWD_ID=1339840&amp;HistoricalAwards=false"/>
    <s v="https://app.dimensions.ai/details/grant/grant.3005593"/>
    <s v="0801 Artificial Intelligence and Image Processing; 0803 Computer Software; 08 Information and Computing Sciences; 08 Information and Computing Sciences"/>
  </r>
  <r>
    <n v="44"/>
    <s v="grant.3795124"/>
    <s v="331107"/>
    <s v="NET-GENESIS: Network Micro-Dynamics in Emerging Technologies"/>
    <s v="NET-GENESIS: Network Micro-Dynamics in Emerging Technologies"/>
    <s v="The NET-GENESIS project aims to investigate how networks form, evolve and are configured when a new technology emerges. These networks include a number of interlinked actors (e.g. individuals, organisations, institutions) extending across multiple domains"/>
    <s v="The NET-GENESIS project aims to investigate how networks form, evolve and are configured when a new technology emerges. These networks include a number of interlinked actors (e.g. individuals, organisations, institutions) extending across multiple domains"/>
    <n v="196682"/>
    <s v="EUR"/>
    <n v="235381"/>
    <s v="2014-03-13"/>
    <n v="2014"/>
    <s v="2016-03-12"/>
    <n v="2016"/>
    <m/>
    <s v="University of Sussex"/>
    <s v="University of Sussex"/>
    <s v="grid.12082.39"/>
    <s v="United Kingdom"/>
    <x v="1"/>
    <s v="http://cordis.europa.eu/project/rcn/108223_en.html"/>
    <s v="https://app.dimensions.ai/details/grant/grant.3795124"/>
    <s v="1503 Business and Management; 15 Commerce, Management, Tourism and Services"/>
  </r>
  <r>
    <n v="63"/>
    <s v="grant.3931350"/>
    <s v="DP140100301"/>
    <s v="Material transfer agreements and open science in the genome era"/>
    <s v="Material transfer agreements and open science in the genome era"/>
    <s v="Research paradigms are changing rapidly in the Genome Era. Open access databases are increasingly popular and are required by public funding agencies. The role of material transfer agreements (MTAs) in this open access era is not clear. This project aims "/>
    <s v="Research paradigms are changing rapidly in the Genome Era. Open access databases are increasingly popular and are required by public funding agencies. The role of material transfer agreements (MTAs) in this open access era is not clear. This project aims "/>
    <n v="294776"/>
    <s v="AUD"/>
    <n v="235359"/>
    <s v="2014-01-01"/>
    <n v="2014"/>
    <s v="2016-12-31"/>
    <n v="2016"/>
    <s v="Dianne Nicol; Donald Chalmers"/>
    <s v="University of Tasmania"/>
    <s v="University of Tasmania"/>
    <s v="grid.1009.8"/>
    <s v="Australia"/>
    <x v="43"/>
    <s v="http://purl.org/au-research/grants/arc/DP140100301"/>
    <s v="https://app.dimensions.ai/details/grant/grant.3931350"/>
    <s v="18 Law and Legal Studies; 1801 Law"/>
  </r>
  <r>
    <n v="44"/>
    <s v="grant.8603129"/>
    <s v="74177"/>
    <s v="Facilitating engagement of underrepresented patient communities in biomedical research"/>
    <s v="Facilitating engagement of underrepresented patient communities in biomedical research"/>
    <s v="The Foundation's Reinventing Discovery initiative was designed to explore: (1) new collaborative models of patients, researchers, practitioners, and funders; and (2) the platforms and tools being created for shared data and open science, and to demonstrat"/>
    <s v="The Foundation's Reinventing Discovery initiative was designed to explore: (1) new collaborative models of patients, researchers, practitioners, and funders; and (2) the platforms and tools being created for shared data and open science, and to demonstrat"/>
    <n v="234825"/>
    <s v="USD"/>
    <n v="234825"/>
    <s v="2016-12-15"/>
    <n v="2016"/>
    <s v="2018-12-31"/>
    <n v="2018"/>
    <s v="Rebekah S. M. Angove"/>
    <s v="Louisiana Public Health Institute"/>
    <s v="Louisiana Public Health Institute"/>
    <s v="grid.468191.3"/>
    <s v="United States"/>
    <x v="47"/>
    <s v="https://www.rwjf.org/en/how-we-work/grants-explorer.html#k=74177"/>
    <s v="https://app.dimensions.ai/details/grant/grant.8603129"/>
    <s v="11 Medical and Health Sciences; 08 Information and Computing Sciences; 1117 Public Health and Health Services; 0806 Information Systems"/>
  </r>
  <r>
    <n v="50"/>
    <s v="grant.8674256"/>
    <s v="61335"/>
    <s v="Universal growth laws in the chemistry of life processes"/>
    <s v="Universal growth laws in the chemistry of life processes"/>
    <s v="The humbling catalog of reaction mechanisms in chemistry has the functionality and the diversity to create new materials, synthesize critical medications, and sustain life. However, the vast and growing literature in these arenas suggests we are just begi"/>
    <s v="The humbling catalog of reaction mechanisms in chemistry has the functionality and the diversity to create new materials, synthesize critical medications, and sustain life. However, the vast and growing literature in these arenas suggests we are just begi"/>
    <n v="234800"/>
    <s v="USD"/>
    <n v="234800"/>
    <s v="2019-09-01"/>
    <n v="2019"/>
    <s v="2021-08-01"/>
    <n v="2021"/>
    <s v="Jason Green"/>
    <s v="University of Massachusetts System"/>
    <s v="University of Massachusetts System"/>
    <s v="grid.266684.8"/>
    <s v="United States"/>
    <x v="27"/>
    <s v="https://www.templeton.org/grant/universal-growth-laws-in-the-chemistry-of-life-processes"/>
    <s v="https://app.dimensions.ai/details/grant/grant.8674256"/>
    <s v="03 Chemical Sciences; 0306 Physical Chemistry (incl. Structural)"/>
  </r>
  <r>
    <n v="25"/>
    <s v="grant.3001159"/>
    <s v="1131046"/>
    <s v="Collaborative Research: Understanding the Role of Picocyanobacteria in the Marine Silicate Cycle"/>
    <s v="Collaborative Research: Understanding the Role of Picocyanobacteria in the Marine Silicate Cycle"/>
    <s v="INTELECTUAL MERIT: The investigators will follow-up on their discovery of significant accumulation of silicon by marine picocyanobacteria of the genus Synechococcus to assess the contribution of these organisms to the cycling of biogenic silica in the oce"/>
    <s v="INTELECTUAL MERIT: The investigators will follow-up on their discovery of significant accumulation of silicon by marine picocyanobacteria of the genus Synechococcus to assess the contribution of these organisms to the cycling of biogenic silica in the oce"/>
    <n v="232152"/>
    <s v="USD"/>
    <n v="232152"/>
    <s v="2012-01-01"/>
    <n v="2012"/>
    <s v="2015-12-31"/>
    <n v="2015"/>
    <s v="Benjamin Twining"/>
    <s v="Bigelow Laboratory For Ocean Sciences"/>
    <s v="Bigelow Laboratory For Ocean Sciences"/>
    <s v="grid.296275.d"/>
    <s v="United States"/>
    <x v="12"/>
    <s v="http://www.nsf.gov/awardsearch/showAward?AWD_ID=1131046&amp;HistoricalAwards=false"/>
    <s v="https://app.dimensions.ai/details/grant/grant.3001159"/>
    <s v="04 Earth Sciences; 0405 Oceanography"/>
  </r>
  <r>
    <n v="62"/>
    <s v="grant.6375587"/>
    <s v="R13AG055296"/>
    <s v="Research Transparency and Reproducibility Training (RT2)"/>
    <s v="Research Transparency and Reproducibility Training (RT2)"/>
    <s v="Abstract The scientific community has grown increasingly aware of problems with the reliability and reproducibility of research in the health and social sciences. In part, these problems arise from a lack of transparency?including selective presentation o"/>
    <s v="Abstract The scientific community has grown increasingly aware of problems with the reliability and reproducibility of research in the health and social sciences. In part, these problems arise from a lack of transparency?including selective presentation o"/>
    <n v="230000"/>
    <s v="USD"/>
    <n v="230000"/>
    <s v="2016-09-15"/>
    <n v="2016"/>
    <s v="2021-05-31"/>
    <n v="2021"/>
    <s v="EDWARD ANDREW MIGUEL"/>
    <s v="University of California, Berkeley"/>
    <s v="University of California, Berkeley"/>
    <s v="grid.47840.3f"/>
    <s v="United States"/>
    <x v="7"/>
    <s v="http://projectreporter.nih.gov/project_info_description.cfm?aid=9725886"/>
    <s v="https://app.dimensions.ai/details/grant/grant.6375587"/>
    <s v="16 Studies in Human Society; 1608 Sociology"/>
  </r>
  <r>
    <n v="38"/>
    <s v="grant.7553531"/>
    <s v="1823496"/>
    <s v="EAGER: Implementing Effective Sharing of Research Data"/>
    <s v="EAGER: Implementing Effective Sharing of Research Data"/>
    <s v="This project investigates current practices and attitudes relating to the sharing and re-use of electronic research data among faculty and research staff at Iowa State University. Federal policy encourages and indeed requires in many cases that researcher"/>
    <s v="This project investigates current practices and attitudes relating to the sharing and re-use of electronic research data among faculty and research staff at Iowa State University. Federal policy encourages and indeed requires in many cases that researcher"/>
    <n v="229318"/>
    <s v="USD"/>
    <n v="229318"/>
    <s v="2018-05-15"/>
    <n v="2018"/>
    <s v="2020-04-30"/>
    <n v="2020"/>
    <s v="Joshua Rosenbloom"/>
    <s v="Iowa State University"/>
    <s v="Iowa State University"/>
    <s v="grid.34421.30"/>
    <s v="United States"/>
    <x v="42"/>
    <s v="http://www.nsf.gov/awardsearch/showAward?AWD_ID=1823496&amp;HistoricalAwards=false"/>
    <s v="https://app.dimensions.ai/details/grant/grant.7553531"/>
    <s v="08 Information and Computing Sciences; 0806 Information Systems"/>
  </r>
  <r>
    <n v="62"/>
    <s v="grant.7879664"/>
    <s v="N/A"/>
    <s v="EU-CAN-SHARE:  Integrated human data repositories for infectious disease-related international cohorts to facilitate personalized medicine approaches to infectious disease research"/>
    <s v="EU-CAN-SHARE:  Integrated human data repositories for infectious disease-related international cohorts to facilitate personalized medicine approaches to infectious disease research"/>
    <s v="EU-CAN-SHARE builds on existing infrastructures and partnerships to develop a sustainable model for the storage, curation, and analyses of the complex data sets collected by infectious disease (ID)-related cohorts. While ID cohorts collect both clinical-e"/>
    <s v="EU-CAN-SHARE builds on existing infrastructures and partnerships to develop a sustainable model for the storage, curation, and analyses of the complex data sets collected by infectious disease (ID)-related cohorts. While ID cohorts collect both clinical-e"/>
    <n v="299100"/>
    <s v="CAD"/>
    <n v="227203"/>
    <s v="2018-10-01"/>
    <n v="2018"/>
    <s v="2022-09-30"/>
    <n v="2022"/>
    <s v="Claudia Isabel Emerson; Paul A. Gustafson; Guillaume Bourque"/>
    <s v="McMaster University"/>
    <s v="McMaster University"/>
    <s v="grid.25073.33"/>
    <s v="Canada"/>
    <x v="51"/>
    <m/>
    <s v="https://app.dimensions.ai/details/grant/grant.7879664"/>
    <s v="1608 Sociology; 16 Studies in Human Society"/>
  </r>
  <r>
    <n v="44"/>
    <s v="grant.6622106"/>
    <s v="747381"/>
    <s v="Nano-Hybrid Graphene-Based Ink for Printable Flexible Transparent Applications"/>
    <s v="Nano-Hybrid Graphene-Based Ink for Printable Flexible Transparent Applications"/>
    <s v="&quot;Aim: Development of conductive graphene ink for printed flexible transparent applications._x000a_State-of-the-art: Advancing of printed electronics via high quality graphene inks for highly flexible displays of higher energy class and better visibility, and ne"/>
    <s v="&quot;Aim: Development of conductive graphene ink for printed flexible transparent applications._x000a_State-of-the-art: Advancing of printed electronics via high quality graphene inks for highly flexible displays of higher energy class and better visibility, and ne"/>
    <n v="195455"/>
    <s v="EUR"/>
    <n v="225289"/>
    <s v="2017-04-01"/>
    <n v="2017"/>
    <s v="2019-03-31"/>
    <n v="2019"/>
    <s v="Konstantinos DIMOS"/>
    <s v="University of Cambridge"/>
    <s v="University of Cambridge"/>
    <s v="grid.5335.0"/>
    <s v="United Kingdom"/>
    <x v="1"/>
    <s v="http://cordis.europa.eu/project/rcn/208609_en.html"/>
    <s v="https://app.dimensions.ai/details/grant/grant.6622106"/>
    <s v="0306 Physical Chemistry (incl. Structural); 03 Chemical Sciences"/>
  </r>
  <r>
    <n v="44"/>
    <s v="grant.8691379"/>
    <s v="22337"/>
    <s v="Internet Gaming Disorder - IGD: risk factors, symptoms and their measurement"/>
    <s v="Internet Gaming Disorder - IGD: risk factors, symptoms and their measurement"/>
    <s v="Playing digital games is currently considered the most subjectively important and most frequent leisure-time activity, not only for children and adolescents but also for adults. In 2017, digital games were played by 2.2 billion people worldwide. A small p"/>
    <s v="Playing digital games is currently considered the most subjectively important and most frequent leisure-time activity, not only for children and adolescents but also for adults. In 2017, digital games were played by 2.2 billion people worldwide. A small p"/>
    <n v="200000"/>
    <s v="EUR"/>
    <n v="223345"/>
    <s v="2019-07-01"/>
    <n v="2019"/>
    <s v="2023-06-30"/>
    <n v="2023"/>
    <s v="Marcel Martončik; Peter Babinčák; Matúš Adamkovič; Ľubica Zibrínová; Igor Smelý; Ivan Ropovik"/>
    <s v="University of Prešov"/>
    <s v="University of Prešov"/>
    <s v="grid.445181.d"/>
    <s v="Slovakia"/>
    <x v="52"/>
    <s v="https://www.skcris.sk/portal/register-projects?p_p_id=projectSearchResult_WAR_cvtiappweb&amp;p_p_lifecycle=1&amp;p_p_state=normal&amp;p_p_mode=view&amp;p_p_col_id=column-3&amp;p_p_col_pos=2&amp;p_p_col_count=3&amp;_projectSearchResult_WAR_cvtiappweb_javax.portlet.action=projectgodet"/>
    <s v="https://app.dimensions.ai/details/grant/grant.8691379"/>
    <s v="1117 Public Health and Health Services; 11 Medical and Health Sciences"/>
  </r>
  <r>
    <n v="31"/>
    <s v="grant.3130093"/>
    <s v="1136941"/>
    <s v="Collaborative Research: 100G Connectivity for Data-Intensive Computing at JHU"/>
    <s v="Collaborative Research: 100G Connectivity for Data-Intensive Computing at JHU"/>
    <s v="The project establishes 100G connectivity to the Johns Hopkins University in support of data intensive science. Recently, the NSF has funded several regional centers to bring their connection speed to Internet2 and the NLR to 100G. In Oct 2011 DOE and Int"/>
    <s v="The project establishes 100G connectivity to the Johns Hopkins University in support of data intensive science. Recently, the NSF has funded several regional centers to bring their connection speed to Internet2 and the NLR to 100G. In Oct 2011 DOE and Int"/>
    <n v="220006"/>
    <s v="USD"/>
    <n v="220006"/>
    <s v="2012-01-01"/>
    <n v="2012"/>
    <s v="2015-12-31"/>
    <n v="2015"/>
    <s v="Abdella Battou; Thomas Lehman"/>
    <s v="University of Maryland, College Park"/>
    <s v="University of Maryland, College Park"/>
    <s v="grid.164295.d"/>
    <s v="United States"/>
    <x v="0"/>
    <s v="http://www.nsf.gov/awardsearch/showAward?AWD_ID=1136941&amp;HistoricalAwards=false"/>
    <s v="https://app.dimensions.ai/details/grant/grant.3130093"/>
    <s v="0801 Artificial Intelligence and Image Processing; 08 Information and Computing Sciences"/>
  </r>
  <r>
    <n v="62"/>
    <s v="grant.8522547"/>
    <s v="1936737"/>
    <s v="An Open Science Platform for the Neurobiology of Language Community"/>
    <s v="An Open Science Platform for the Neurobiology of Language Community"/>
    <s v="The advent of non-invasive brain imaging at high spatial and temporal resolution in awake, behaving human beings has had a profound impact on the study of language in the brain. It is now the ten-year anniversary of the first international conference on t"/>
    <s v="The advent of non-invasive brain imaging at high spatial and temporal resolution in awake, behaving human beings has had a profound impact on the study of language in the brain. It is now the ten-year anniversary of the first international conference on t"/>
    <n v="219078"/>
    <s v="USD"/>
    <n v="219078"/>
    <s v="2019-04-15"/>
    <n v="2019"/>
    <s v="2020-08-31"/>
    <n v="2020"/>
    <s v="Steven Small"/>
    <s v="The University of Texas at Dallas"/>
    <s v="The University of Texas at Dallas"/>
    <s v="grid.267323.1"/>
    <s v="United States"/>
    <x v="42"/>
    <s v="http://www.nsf.gov/awardsearch/showAward?AWD_ID=1936737&amp;HistoricalAwards=false"/>
    <s v="https://app.dimensions.ai/details/grant/grant.8522547"/>
    <s v="1701 Psychology; 2004 Linguistics; 1702 Cognitive Sciences; 17 Psychology and Cognitive Sciences; 20 Language, Communication and Culture; 17 Psychology and Cognitive Sciences"/>
  </r>
  <r>
    <n v="44"/>
    <s v="grant.3490793"/>
    <s v="1357212"/>
    <s v="DOE Support for the Climate Variability and Predictability (CLIVAR) Project Office Activities, 2009-2014"/>
    <s v="DOE Support for the Climate Variability and Predictability (CLIVAR) Project Office Activities, 2009-2014"/>
    <s v="The International and U.S. CLIVAR (CLImate VARiability and predictability) Project Offices (USCLIVAR PO) provide critical infrastructure support leading to the coordinated planning and implementation of U.S. and international research activities that addr"/>
    <s v="The International and U.S. CLIVAR (CLImate VARiability and predictability) Project Offices (USCLIVAR PO) provide critical infrastructure support leading to the coordinated planning and implementation of U.S. and international research activities that addr"/>
    <n v="215000"/>
    <s v="USD"/>
    <n v="215000"/>
    <s v="2013-09-01"/>
    <n v="2013"/>
    <s v="2016-01-31"/>
    <n v="2016"/>
    <s v="Karyn Sawyer"/>
    <s v="University Corporation for Atmospheric Research"/>
    <s v="University Corporation for Atmospheric Research"/>
    <s v="grid.413455.2"/>
    <s v="United States"/>
    <x v="12"/>
    <s v="http://www.nsf.gov/awardsearch/showAward?AWD_ID=1357212&amp;HistoricalAwards=false"/>
    <s v="https://app.dimensions.ai/details/grant/grant.3490793"/>
    <s v="0405 Oceanography; 04 Earth Sciences"/>
  </r>
  <r>
    <n v="44"/>
    <s v="grant.6814457"/>
    <s v="750559"/>
    <s v="Developing a Financial Econometrics Package for the Julia Programming Language"/>
    <s v="Developing a Financial Econometrics Package for the Julia Programming Language"/>
    <s v="Julia is a new programming language started at MIT, with a strong focus on numerical computing. Its key advantage compared to languages like R and Python is that Julia is (just in time) compiled, rather than interpreted. As a consequence, Julia effectivel"/>
    <s v="Julia is a new programming language started at MIT, with a strong focus on numerical computing. Its key advantage compared to languages like R and Python is that Julia is (just in time) compiled, rather than interpreted. As a consequence, Julia effectivel"/>
    <n v="187420"/>
    <s v="EUR"/>
    <n v="214496"/>
    <s v="2018-03-01"/>
    <n v="2018"/>
    <s v="2020-02-29"/>
    <n v="2020"/>
    <s v="Simon Broda"/>
    <s v="University of Zurich"/>
    <s v="University of Zurich"/>
    <s v="grid.7400.3"/>
    <s v="Switzerland"/>
    <x v="1"/>
    <s v="http://cordis.europa.eu/project/rcn/210085_en.html"/>
    <s v="https://app.dimensions.ai/details/grant/grant.6814457"/>
    <s v="2004 Linguistics; 0803 Computer Software; 20 Language, Communication and Culture; 08 Information and Computing Sciences"/>
  </r>
  <r>
    <n v="71"/>
    <s v="grant.8632986"/>
    <s v="R50CA243876"/>
    <s v="Platform and portal development for accessible, reproducible cancer genomics research"/>
    <s v="Platform and portal development for accessible, reproducible cancer genomics research"/>
    <s v="Abstract Ted Liefeld is an accomplished software architect and bioinformatics programmer at UCSD who contributes to many cancer research activities in the lab of Unit Director Jill Mesirov. Over the past 20 years, he has developed bioinformatics software "/>
    <s v="Abstract Ted Liefeld is an accomplished software architect and bioinformatics programmer at UCSD who contributes to many cancer research activities in the lab of Unit Director Jill Mesirov. Over the past 20 years, he has developed bioinformatics software "/>
    <n v="210436"/>
    <s v="USD"/>
    <n v="210436"/>
    <s v="2019-09-12"/>
    <n v="2019"/>
    <s v="2024-08-31"/>
    <n v="2024"/>
    <s v="JOHN THEODORE LIEFELD"/>
    <s v="University of California, San Diego"/>
    <s v="University of California, San Diego"/>
    <s v="grid.266100.3"/>
    <s v="United States"/>
    <x v="13"/>
    <s v="http://projectreporter.nih.gov/project_info_description.cfm?aid=9849918"/>
    <s v="https://app.dimensions.ai/details/grant/grant.8632986"/>
    <s v="06 Biological Sciences; 08 Information and Computing Sciences; 06 Biological Sciences; 0601 Biochemistry and Cell Biology; 0806 Information Systems; 0604 Genetics"/>
  </r>
  <r>
    <n v="31"/>
    <s v="grant.3499155"/>
    <s v="NE/L010259/1"/>
    <s v="Trialling a drought narrative resource as a multi-stakeholder decision-making tool in drought risk management"/>
    <s v="Trialling a drought narrative resource as a multi-stakeholder decision-making tool in drought risk management"/>
    <s v="This innovative interdisciplinary project aims to develop an easy-to-use, evidence-based resource which can be used in decision-making in drought risk management. To achieve this, we will bring together information from drought science and scenario-modell"/>
    <s v="This innovative interdisciplinary project aims to develop an easy-to-use, evidence-based resource which can be used in decision-making in drought risk management. To achieve this, we will bring together information from drought science and scenario-modell"/>
    <n v="126414"/>
    <s v="GBP"/>
    <n v="208133"/>
    <s v="2014-03-31"/>
    <n v="2014"/>
    <s v="2018-06-28"/>
    <n v="2018"/>
    <s v="Mathew Philip White; Philip Louis Staddon; Caitlin DeSilvey"/>
    <s v="University of Exeter"/>
    <s v="University of Exeter"/>
    <s v="grid.8391.3"/>
    <s v="United Kingdom"/>
    <x v="25"/>
    <s v="http://gtr.rcuk.ac.uk/project/EA9C0816-D436-4AE6-BEAC-AFD1C3210D06"/>
    <s v="https://app.dimensions.ai/details/grant/grant.3499155"/>
    <s v="05 Environmental Sciences; 08 Information and Computing Sciences; 11 Medical and Health Sciences; 16 Studies in Human Society; 0502 Environmental Science and Management; 0806 Information Systems; 1117 Public Health and Health Services; 1605 Policy and Adm"/>
  </r>
  <r>
    <n v="38"/>
    <s v="grant.6936410"/>
    <s v="1711984"/>
    <s v="NSF Postdoctoral Fellowship in Biology FY 2017: Improving RNA-Seq Analysis through Graph-based Analysis and Computational Indexing"/>
    <s v="NSF Postdoctoral Fellowship in Biology FY 2017: Improving RNA-Seq Analysis through Graph-based Analysis and Computational Indexing"/>
    <s v="This is an NSF Postdoctoral Research Fellowship in Biology, under the program Broadening Participation of Groups Under-represented in Biology. The fellow, Nuri Theresa Pierce, is conducting research and receiving training that is increasing the participat"/>
    <s v="This is an NSF Postdoctoral Research Fellowship in Biology, under the program Broadening Participation of Groups Under-represented in Biology. The fellow, Nuri Theresa Pierce, is conducting research and receiving training that is increasing the participat"/>
    <n v="207000"/>
    <s v="USD"/>
    <n v="207000"/>
    <s v="2017-09-01"/>
    <n v="2017"/>
    <s v="2020-08-31"/>
    <n v="2020"/>
    <s v="Nuri Pierce"/>
    <s v="Pierce                  Nuri           T"/>
    <m/>
    <m/>
    <m/>
    <x v="10"/>
    <s v="http://www.nsf.gov/awardsearch/showAward?AWD_ID=1711984&amp;HistoricalAwards=false"/>
    <s v="https://app.dimensions.ai/details/grant/grant.6936410"/>
    <s v="06 Biological Sciences; 0604 Genetics"/>
  </r>
  <r>
    <n v="44"/>
    <s v="grant.7754143"/>
    <s v="U01HG010273"/>
    <s v="African Neurobiobank for Precision Stroke Medicine - (ELSI) Project"/>
    <s v="African Neurobiobank for Precision Stroke Medicine - (ELSI) Project"/>
    <s v="African Neurobiobank for Precision Stroke Medicine: ELSI Project: Project Summary Africa had, hitherto, been under-represented in the biobanking revolution. However, with the Human, Heredity and Health in Africa (H3Africa) initiative, biorepository scienc"/>
    <s v="African Neurobiobank for Precision Stroke Medicine: ELSI Project: Project Summary Africa had, hitherto, been under-represented in the biobanking revolution. However, with the Human, Heredity and Health in Africa (H3Africa) initiative, biorepository scienc"/>
    <n v="206673"/>
    <s v="USD"/>
    <n v="206673"/>
    <s v="2018-09-21"/>
    <n v="2018"/>
    <s v="2022-06-30"/>
    <n v="2022"/>
    <s v="RUFUS  OLUSOLA AKINYEMI; OYEDUNNI SOLA ARULOGUN"/>
    <s v="University of Ibadan"/>
    <s v="University of Ibadan"/>
    <s v="grid.9582.6"/>
    <s v="Nigeria"/>
    <x v="17"/>
    <s v="http://projectreporter.nih.gov/project_info_description.cfm?aid=9789916"/>
    <s v="https://app.dimensions.ai/details/grant/grant.7754143"/>
    <s v="1117 Public Health and Health Services; 11 Medical and Health Sciences"/>
  </r>
  <r>
    <n v="31"/>
    <s v="grant.7734637"/>
    <s v="1827591"/>
    <s v="Collaborative research: An integrated model of phonetic analysis and lexical analysis based on individual acoustic cues to features"/>
    <s v="Collaborative research: An integrated model of phonetic analysis and lexical analysis based on individual acoustic cues to features"/>
    <s v="One of the greatest mysteries in the cognitive and neural sciences is how humans achieve robust speech perception given extreme variation in the precise acoustics produced for any given speech sound or word. For example, people can produce different acous"/>
    <s v="One of the greatest mysteries in the cognitive and neural sciences is how humans achieve robust speech perception given extreme variation in the precise acoustics produced for any given speech sound or word. For example, people can produce different acous"/>
    <n v="202981"/>
    <s v="USD"/>
    <n v="202981"/>
    <s v="2018-09-01"/>
    <n v="2018"/>
    <s v="2021-08-31"/>
    <n v="2021"/>
    <s v="Rachel Theodore; James Magnuson; Paul Allopenna"/>
    <s v="University of Connecticut"/>
    <s v="University of Connecticut"/>
    <s v="grid.63054.34"/>
    <s v="United States"/>
    <x v="42"/>
    <s v="http://www.nsf.gov/awardsearch/showAward?AWD_ID=1827591&amp;HistoricalAwards=false"/>
    <s v="https://app.dimensions.ai/details/grant/grant.7734637"/>
    <s v="2004 Linguistics; 0801 Artificial Intelligence and Image Processing; 1701 Psychology; 1702 Cognitive Sciences; 20 Language, Communication and Culture; 08 Information and Computing Sciences; 17 Psychology and Cognitive Sciences; 17 Psychology and Cognitive"/>
  </r>
  <r>
    <n v="31"/>
    <s v="grant.8634176"/>
    <s v="R01LM013329"/>
    <s v="SCH: INT: AURA - Connecting Audio and Radio Sensing Systems to lmprove Care at Home"/>
    <s v="SCH: INT: AURA - Connecting Audio and Radio Sensing Systems to lmprove Care at Home"/>
    <s v="Program rnlector/Principal Investigator (Last, First, Middle): Nirjon' Shahriar PROJECT SUMMARY jSee instructions): I An effective care transition from hospital to home is crucial to ensure optirrial care for high-risk patients and to reduce the cost of a"/>
    <s v="Program rnlector/Principal Investigator (Last, First, Middle): Nirjon' Shahriar PROJECT SUMMARY jSee instructions): I An effective care transition from hospital to home is crucial to ensure optirrial care for high-risk patients and to reduce the cost of a"/>
    <n v="200757"/>
    <s v="USD"/>
    <n v="200757"/>
    <s v="2019-09-10"/>
    <n v="2019"/>
    <s v="2023-07-31"/>
    <n v="2023"/>
    <s v="SHAHRIAR NIRJON"/>
    <s v="University of North Carolina at Chapel Hill"/>
    <s v="University of North Carolina at Chapel Hill"/>
    <s v="grid.10698.36"/>
    <s v="United States"/>
    <x v="53"/>
    <s v="http://projectreporter.nih.gov/project_info_description.cfm?aid=9928253"/>
    <s v="https://app.dimensions.ai/details/grant/grant.8634176"/>
    <s v="08 Information and Computing Sciences; 08 Information and Computing Sciences; 11 Medical and Health Sciences; 0806 Information Systems; 0801 Artificial Intelligence and Image Processing; 1117 Public Health and Health Services"/>
  </r>
  <r>
    <n v="44"/>
    <s v="grant.2998130"/>
    <s v="0922923"/>
    <s v="MRI: Acquisition of a Supercomputing Cluster for Data-Intensive Computational Research using the Open Science Grid (OSG) Cyberinfrastructure"/>
    <s v="MRI: Acquisition of a Supercomputing Cluster for Data-Intensive Computational Research using the Open Science Grid (OSG) Cyberinfrastructure"/>
    <s v="This award is funded under the American Recovery and Reinvestment Act of 2009 (Public Law 111-5). Bellarmine University will acquire a 64-node Supercomputing Cluster with approximately 22TB of RAID6 disk storage space to conduct grid-enabled computational"/>
    <s v="This award is funded under the American Recovery and Reinvestment Act of 2009 (Public Law 111-5). Bellarmine University will acquire a 64-node Supercomputing Cluster with approximately 22TB of RAID6 disk storage space to conduct grid-enabled computational"/>
    <n v="200273"/>
    <s v="USD"/>
    <n v="200273"/>
    <s v="2010-04-01"/>
    <n v="2010"/>
    <s v="2011-03-31"/>
    <n v="2011"/>
    <s v="Akhtar Mahmood; Patrick Skubic; Mohammad Alam; Horst Severini; Neeti Parashar"/>
    <s v="Bellarmine University"/>
    <s v="Bellarmine University"/>
    <s v="grid.252934.b"/>
    <s v="United States"/>
    <x v="0"/>
    <s v="http://www.nsf.gov/awardsearch/showAward?AWD_ID=0922923&amp;HistoricalAwards=false"/>
    <s v="https://app.dimensions.ai/details/grant/grant.2998130"/>
    <s v="0801 Artificial Intelligence and Image Processing; 08 Information and Computing Sciences"/>
  </r>
  <r>
    <n v="38"/>
    <s v="grant.3092538"/>
    <s v="0829957"/>
    <s v="U.S. National Committee for Diversitas"/>
    <s v="U.S. National Committee for Diversitas"/>
    <s v="The U.S. National Academy of Sciences holds the United States membership in DIVERSITAS, an international program of biodiversity science that links biologists, ecologists and social scientists from around the world in support of sustainable use of biodive"/>
    <s v="The U.S. National Academy of Sciences holds the United States membership in DIVERSITAS, an international program of biodiversity science that links biologists, ecologists and social scientists from around the world in support of sustainable use of biodive"/>
    <n v="200000"/>
    <s v="USD"/>
    <n v="200000"/>
    <s v="2008-09-01"/>
    <n v="2008"/>
    <s v="2011-08-31"/>
    <n v="2011"/>
    <s v="Margaret Collins; Katherine Bailey"/>
    <s v="National Academy of Sciences"/>
    <s v="National Academy of Sciences"/>
    <s v="grid.275752.0"/>
    <s v="United States"/>
    <x v="10"/>
    <s v="http://www.nsf.gov/awardsearch/showAward?AWD_ID=0829957&amp;HistoricalAwards=false"/>
    <s v="https://app.dimensions.ai/details/grant/grant.3092538"/>
    <s v="0602 Ecology; 0502 Environmental Science and Management; 06 Biological Sciences; 05 Environmental Sciences"/>
  </r>
  <r>
    <n v="38"/>
    <s v="grant.7733511"/>
    <s v="1839307"/>
    <s v="TRIPODS+X:VIS: Data Science Pathways for a Vibrant TRIPODS Commons at Scale"/>
    <s v="TRIPODS+X:VIS: Data Science Pathways for a Vibrant TRIPODS Commons at Scale"/>
    <s v="Scientists in diverse domains from astronomy and atmospheric sciences, to earth sciences and genomics are generating massive datasets at an unprecedented scale. Rapidly evolving computational and data management technologies for harnessing value from thes"/>
    <s v="Scientists in diverse domains from astronomy and atmospheric sciences, to earth sciences and genomics are generating massive datasets at an unprecedented scale. Rapidly evolving computational and data management technologies for harnessing value from thes"/>
    <n v="199859"/>
    <s v="USD"/>
    <n v="199859"/>
    <s v="2018-10-01"/>
    <n v="2018"/>
    <s v="2020-09-30"/>
    <n v="2020"/>
    <s v="Nirav Merchant; Stephen Kobourov; Monica Papes; Faryad Darabi Sahneh"/>
    <s v="University of Arizona"/>
    <s v="University of Arizona"/>
    <s v="grid.134563.6"/>
    <s v="United States"/>
    <x v="2"/>
    <s v="http://www.nsf.gov/awardsearch/showAward?AWD_ID=1839307&amp;HistoricalAwards=false"/>
    <s v="https://app.dimensions.ai/details/grant/grant.7733511"/>
    <s v="0806 Information Systems; 08 Information and Computing Sciences"/>
  </r>
  <r>
    <n v="38"/>
    <s v="grant.7733778"/>
    <s v="1841479"/>
    <s v="Collaborative Research: Data Infrastructure for Open Science in Support of LIGO and IceCube"/>
    <s v="Collaborative Research: Data Infrastructure for Open Science in Support of LIGO and IceCube"/>
    <s v="In 2015, the NSF-funded LIGO Observatory made the first-ever detection of gravitational waves, from the collision of two black holes, a discovery that was recognized by the 2017 Nobel Prize in Physics. In 2017, LIGO and its sister observatory Virgo in Ita"/>
    <s v="In 2015, the NSF-funded LIGO Observatory made the first-ever detection of gravitational waves, from the collision of two black holes, a discovery that was recognized by the 2017 Nobel Prize in Physics. In 2017, LIGO and its sister observatory Virgo in Ita"/>
    <n v="197221"/>
    <s v="USD"/>
    <n v="197221"/>
    <s v="2018-10-01"/>
    <n v="2018"/>
    <s v="2020-09-30"/>
    <n v="2020"/>
    <s v="David Schultz"/>
    <s v="University of Wisconsin–Madison"/>
    <s v="University of Wisconsin–Madison"/>
    <s v="grid.14003.36"/>
    <s v="United States"/>
    <x v="0"/>
    <s v="http://www.nsf.gov/awardsearch/showAward?AWD_ID=1841479&amp;HistoricalAwards=false"/>
    <s v="https://app.dimensions.ai/details/grant/grant.7733778"/>
    <s v="0299 Other Physical Sciences; 0201 Astronomical and Space Sciences; 02 Physical Sciences; 02 Physical Sciences"/>
  </r>
  <r>
    <n v="88"/>
    <s v="grant.8587546"/>
    <s v="841188"/>
    <s v="Appraising and accelerating theoretical progress in memory modification research with meta-science, Bayesian statistics, and an open-collaborative approach."/>
    <s v="Appraising and accelerating theoretical progress in memory modification research with meta-science, Bayesian statistics, and an open-collaborative approach."/>
    <s v="This fellowship will involve appraising and accelerating theoretical progress in memory modification research with Bayesian statistics, collaboration, and open science. I have proposed an ambitious and innovative research agenda that complements my existi"/>
    <s v="This fellowship will involve appraising and accelerating theoretical progress in memory modification research with Bayesian statistics, collaboration, and open science. I have proposed an ambitious and innovative research agenda that complements my existi"/>
    <n v="175572"/>
    <s v="EUR"/>
    <n v="195996"/>
    <s v="2020-04-20"/>
    <n v="2020"/>
    <s v="2022-04-19"/>
    <n v="2022"/>
    <m/>
    <s v="University of Amsterdam"/>
    <s v="University of Amsterdam"/>
    <s v="grid.7177.6"/>
    <s v="Netherlands"/>
    <x v="1"/>
    <s v="http://cordis.europa.eu/project/rcn/225067_en.html"/>
    <s v="https://app.dimensions.ai/details/grant/grant.8587546"/>
    <s v="0104 Statistics; 01 Mathematical Sciences"/>
  </r>
  <r>
    <n v="38"/>
    <s v="grant.4852004"/>
    <s v="1625950"/>
    <s v="Investigating The Origins Of Social Inequality"/>
    <s v="Investigating The Origins Of Social Inequality"/>
    <s v="With support from the National Science Foundation, co-PI's Dr. Brigitte Kovacevich and Dr. Michael Callaghan will carry out a two-year research project including archaeological field and laboratory work focused on the site of Holtun, Guatemala with an int"/>
    <s v="With support from the National Science Foundation, co-PI's Dr. Brigitte Kovacevich and Dr. Michael Callaghan will carry out a two-year research project including archaeological field and laboratory work focused on the site of Holtun, Guatemala with an int"/>
    <n v="195025"/>
    <s v="USD"/>
    <n v="195025"/>
    <s v="2016-01-04"/>
    <n v="2016"/>
    <s v="2018-08-31"/>
    <n v="2018"/>
    <s v="Brigitte Kovacevich"/>
    <s v="University of Central Florida"/>
    <s v="University of Central Florida"/>
    <s v="grid.170430.1"/>
    <s v="United States"/>
    <x v="42"/>
    <s v="http://www.nsf.gov/awardsearch/showAward?AWD_ID=1625950&amp;HistoricalAwards=false"/>
    <s v="https://app.dimensions.ai/details/grant/grant.4852004"/>
    <s v="1608 Sociology; 2101 Archaeology; 16 Studies in Human Society; 21 History and Archaeology"/>
  </r>
  <r>
    <n v="44"/>
    <s v="grant.8522125"/>
    <s v="1927710"/>
    <s v="Belmont Forum Collaborative Research: World Wide Web of Plankton Image Curation"/>
    <s v="Belmont Forum Collaborative Research: World Wide Web of Plankton Image Curation"/>
    <s v="The capability to bring computer science and technology as well as large and complex data sets to bear on interdisciplinary and transdisciplinary science is emerging. It is therefore critically important to establish and enable transnational frameworks so"/>
    <s v="The capability to bring computer science and technology as well as large and complex data sets to bear on interdisciplinary and transdisciplinary science is emerging. It is therefore critically important to establish and enable transnational frameworks so"/>
    <n v="193588"/>
    <s v="USD"/>
    <n v="193588"/>
    <s v="2019-07-01"/>
    <n v="2019"/>
    <s v="2022-06-30"/>
    <n v="2022"/>
    <s v="Robert Cowen"/>
    <s v="Oregon State University"/>
    <s v="Oregon State University"/>
    <s v="grid.4391.f"/>
    <s v="United States"/>
    <x v="12"/>
    <s v="http://www.nsf.gov/awardsearch/showAward?AWD_ID=1927710&amp;HistoricalAwards=false"/>
    <s v="https://app.dimensions.ai/details/grant/grant.8522125"/>
    <s v="0806 Information Systems; 0801 Artificial Intelligence and Image Processing; 08 Information and Computing Sciences; 08 Information and Computing Sciences"/>
  </r>
  <r>
    <n v="44"/>
    <s v="grant.8540598"/>
    <s v="1939279"/>
    <s v="Conference and National Summits to Develop a Guide to Accelerating Public Access to Research Data at Academic Institutions"/>
    <s v="Conference and National Summits to Develop a Guide to Accelerating Public Access to Research Data at Academic Institutions"/>
    <s v="The Association of American Universities (AAU) and the Association of Public and Land-grant Universities (APLU) propose to broaden and deepen awareness and understanding of public access issues across the academic research community. The conference will c"/>
    <s v="The Association of American Universities (AAU) and the Association of Public and Land-grant Universities (APLU) propose to broaden and deepen awareness and understanding of public access issues across the academic research community. The conference will c"/>
    <n v="191486"/>
    <s v="USD"/>
    <n v="191486"/>
    <s v="2019-10-01"/>
    <n v="2019"/>
    <s v="2021-03-31"/>
    <n v="2021"/>
    <s v="Tobin Smith; Robert Samors; Kacy Redd; Gregory Madden"/>
    <s v="Association of American Universities"/>
    <s v="Association of American Universities"/>
    <s v="grid.410535.6"/>
    <s v="United States"/>
    <x v="0"/>
    <s v="http://www.nsf.gov/awardsearch/showAward?AWD_ID=1939279&amp;HistoricalAwards=false"/>
    <s v="https://app.dimensions.ai/details/grant/grant.8540598"/>
    <s v="1608 Sociology; 16 Studies in Human Society"/>
  </r>
  <r>
    <n v="44"/>
    <s v="grant.6814671"/>
    <s v="747045"/>
    <s v="Electromyography-driven musculoskeletal modelling for biomimetic myoelectric control of prostheses with variable stiffness actuators"/>
    <s v="Electromyography-driven musculoskeletal modelling for biomimetic myoelectric control of prostheses with variable stiffness actuators"/>
    <s v="Upper limb loss affects 94.000 individuals in Europe. Advanced treatments rely on myoelectric prostheses controlled by amputees’ electromyograms or EMG. Despite expected benefits, today's schemes provide limited re-gain of functionality and lack of bio-mi"/>
    <s v="Upper limb loss affects 94.000 individuals in Europe. Advanced treatments rely on myoelectric prostheses controlled by amputees’ electromyograms or EMG. Despite expected benefits, today's schemes provide limited re-gain of functionality and lack of bio-mi"/>
    <n v="168277"/>
    <s v="EUR"/>
    <n v="189895"/>
    <s v="2018-09-01"/>
    <n v="2018"/>
    <s v="2020-08-31"/>
    <n v="2020"/>
    <m/>
    <s v="Italian Institute of Technology"/>
    <s v="Italian Institute of Technology"/>
    <s v="grid.25786.3e"/>
    <s v="Italy"/>
    <x v="1"/>
    <s v="http://cordis.europa.eu/project/rcn/210308_en.html"/>
    <s v="https://app.dimensions.ai/details/grant/grant.6814671"/>
    <s v="0903 Biomedical Engineering; 09 Engineering"/>
  </r>
  <r>
    <n v="25"/>
    <s v="grant.3005534"/>
    <s v="1335012"/>
    <s v="Collaborative Research: Understanding the Role of Picocyanobacteria in the Marine Silicate Cycle"/>
    <s v="Collaborative Research: Understanding the Role of Picocyanobacteria in the Marine Silicate Cycle"/>
    <s v="INTELECTUAL MERIT: The investigators will follow-up on their discovery of significant accumulation of silicon by marine picocyanobacteria of the genus Synechococcus to assess the contribution of these organisms to the cycling of biogenic silica in the oce"/>
    <s v="INTELECTUAL MERIT: The investigators will follow-up on their discovery of significant accumulation of silicon by marine picocyanobacteria of the genus Synechococcus to assess the contribution of these organisms to the cycling of biogenic silica in the oce"/>
    <n v="189308"/>
    <s v="USD"/>
    <n v="189308"/>
    <s v="2013-02-15"/>
    <n v="2013"/>
    <s v="2015-12-31"/>
    <n v="2015"/>
    <s v="Jeffrey Krause"/>
    <s v="Dauphin Island Sea Lab"/>
    <s v="Dauphin Island Sea Lab"/>
    <s v="grid.287582.2"/>
    <s v="United States"/>
    <x v="12"/>
    <s v="http://www.nsf.gov/awardsearch/showAward?AWD_ID=1335012&amp;HistoricalAwards=false"/>
    <s v="https://app.dimensions.ai/details/grant/grant.3005534"/>
    <s v="04 Earth Sciences; 0405 Oceanography"/>
  </r>
  <r>
    <n v="62"/>
    <s v="grant.8389433"/>
    <s v="838587"/>
    <s v="SOIR instrument Open science of the Venus upper atmosphere"/>
    <s v="SOIR instrument Open science of the Venus upper atmosphere"/>
    <s v="Venus, our closest neighbour after the Moon, is an important planet to study: although it is very similar in size and Sun-distance when compared to the Earth, both planets evolved in very different manners. For this reason, studying the structure, dynamic"/>
    <s v="Venus, our closest neighbour after the Moon, is an important planet to study: although it is very similar in size and Sun-distance when compared to the Earth, both planets evolved in very different manners. For this reason, studying the structure, dynamic"/>
    <n v="166320"/>
    <s v="EUR"/>
    <n v="185669"/>
    <s v="2020-03-28"/>
    <n v="2020"/>
    <s v="2022-03-27"/>
    <n v="2022"/>
    <m/>
    <s v="INSTITUT ROYAL D'AERONOMIE SPATIALEDE BELGIQUE"/>
    <m/>
    <m/>
    <m/>
    <x v="1"/>
    <s v="http://cordis.europa.eu/project/rcn/221783_en.html"/>
    <s v="https://app.dimensions.ai/details/grant/grant.8389433"/>
    <s v="0306 Physical Chemistry (incl. Structural); 03 Chemical Sciences"/>
  </r>
  <r>
    <n v="44"/>
    <s v="grant.6814672"/>
    <s v="747046"/>
    <s v="3D SMART MODELS FOR HERITAGE CONSERVATION  An Open Science project for documentation, management and representation of Cultural Heritage"/>
    <s v="3D SMART MODELS FOR HERITAGE CONSERVATION  An Open Science project for documentation, management and representation of Cultural Heritage"/>
    <s v="In today’s society, three-dimensional models of the tangible heritage present the greatest potential for heritage conservation efforts, due to advances in display devices, capabilities, and infrastructure costs, etc. However, in reality, these models do n"/>
    <s v="In today’s society, three-dimensional models of the tangible heritage present the greatest potential for heritage conservation efforts, due to advances in display devices, capabilities, and infrastructure costs, etc. However, in reality, these models do n"/>
    <n v="160636"/>
    <s v="EUR"/>
    <n v="185040"/>
    <s v="2017-06-05"/>
    <n v="2017"/>
    <s v="2019-06-04"/>
    <n v="2019"/>
    <s v="Jorge GARCIA FERNANDEZ"/>
    <s v="University of Lisbon"/>
    <s v="University of Lisbon"/>
    <s v="grid.9983.b"/>
    <s v="Portugal"/>
    <x v="1"/>
    <s v="http://cordis.europa.eu/project/rcn/210309_en.html"/>
    <s v="https://app.dimensions.ai/details/grant/grant.6814672"/>
    <s v="0806 Information Systems; 08 Information and Computing Sciences"/>
  </r>
  <r>
    <n v="50"/>
    <s v="grant.8602983"/>
    <s v="74419"/>
    <s v="Identifying effective, efficient methods for implementing data policies for scholarly journals that incorporate review and verification"/>
    <s v="Identifying effective, efficient methods for implementing data policies for scholarly journals that incorporate review and verification"/>
    <s v="This project seeks to identify the most effective and efficient methods for implementing data policies that incorporate review and verification in peer-review journals. The project will involve two components: (1) an examination of existing policies on ma"/>
    <s v="This project seeks to identify the most effective and efficient methods for implementing data policies that incorporate review and verification in peer-review journals. The project will involve two components: (1) an examination of existing policies on ma"/>
    <n v="184450"/>
    <s v="USD"/>
    <n v="184450"/>
    <s v="2017-03-15"/>
    <n v="2017"/>
    <s v="2018-12-14"/>
    <n v="2018"/>
    <s v="Todd J. Vision; Thu-Mai Christian"/>
    <s v="University of North Carolina at Chapel Hill"/>
    <s v="University of North Carolina at Chapel Hill"/>
    <s v="grid.10698.36"/>
    <s v="United States"/>
    <x v="47"/>
    <s v="https://www.rwjf.org/en/how-we-work/grants-explorer.html#k=74419"/>
    <s v="https://app.dimensions.ai/details/grant/grant.8602983"/>
    <s v="16 Studies in Human Society; 1605 Policy and Administration"/>
  </r>
  <r>
    <n v="62"/>
    <s v="grant.7571174"/>
    <s v="793669"/>
    <s v="Transparency instruments to quantify the method transparency, analytic robustness, and replicability of empirical research"/>
    <s v="Transparency instruments to quantify the method transparency, analytic robustness, and replicability of empirical research"/>
    <s v="A basic requirement in science is that published findings are sufficiently trustworthy. The current state-of-the-art strategy to assess the trustworthiness of findings involves meta-analyzing all known findings on a topic. Such strategy, however, is serio"/>
    <s v="A basic requirement in science is that published findings are sufficiently trustworthy. The current state-of-the-art strategy to assess the trustworthiness of findings involves meta-analyzing all known findings on a topic. Such strategy, however, is serio"/>
    <n v="160800"/>
    <s v="EUR"/>
    <n v="182324"/>
    <s v="2018-07-01"/>
    <n v="2018"/>
    <s v="2020-06-30"/>
    <n v="2020"/>
    <s v="Etienne LEBEL"/>
    <s v="KU Leuven"/>
    <s v="KU Leuven"/>
    <s v="grid.5596.f"/>
    <s v="Belgium"/>
    <x v="1"/>
    <s v="http://cordis.europa.eu/project/rcn/215183_en.html"/>
    <s v="https://app.dimensions.ai/details/grant/grant.7571174"/>
    <s v="1605 Policy and Administration; 16 Studies in Human Society"/>
  </r>
  <r>
    <n v="31"/>
    <s v="grant.8524136"/>
    <s v="1921425"/>
    <s v="COLLABORATIVE RESEARCH: URoL : Epigenetics 2: Predicting phenotypic and eco-evolutionary consequences of environmental-energetic-epigenetic linkages"/>
    <s v="COLLABORATIVE RESEARCH: URoL : Epigenetics 2: Predicting phenotypic and eco-evolutionary consequences of environmental-energetic-epigenetic linkages"/>
    <s v="Living organisms may acclimate to environmental changes through epigenetic modifications to DNA, which alter the way genetic instructions are interpreted without altering the DNA code itself. While these modifications to organismal phenotype or function c"/>
    <s v="Living organisms may acclimate to environmental changes through epigenetic modifications to DNA, which alter the way genetic instructions are interpreted without altering the DNA code itself. While these modifications to organismal phenotype or function c"/>
    <n v="176529"/>
    <s v="USD"/>
    <n v="176529"/>
    <s v="2019-09-01"/>
    <n v="2019"/>
    <s v="2024-08-31"/>
    <n v="2024"/>
    <s v="Ross Cunning"/>
    <s v="Shedd Aquarium"/>
    <s v="Shedd Aquarium"/>
    <s v="grid.448406.a"/>
    <s v="United States"/>
    <x v="10"/>
    <s v="http://www.nsf.gov/awardsearch/showAward?AWD_ID=1921425&amp;HistoricalAwards=false"/>
    <s v="https://app.dimensions.ai/details/grant/grant.8524136"/>
    <s v="06 Biological Sciences; 06 Biological Sciences; 0602 Ecology; 0604 Genetics"/>
  </r>
  <r>
    <n v="50"/>
    <s v="grant.7705973"/>
    <s v="1838807"/>
    <s v="EAGER: Managing our expectations: quantifying and characterizing misleading trajectories in ecological processes"/>
    <s v="EAGER: Managing our expectations: quantifying and characterizing misleading trajectories in ecological processes"/>
    <s v="A fundamental problem in ecology is understanding how to scale discoveries: from patterns observed in the lab or the plot to the field or the region, or bridging between short term observations to long term trends and trajectories. The PIs propose a metho"/>
    <s v="A fundamental problem in ecology is understanding how to scale discoveries: from patterns observed in the lab or the plot to the field or the region, or bridging between short term observations to long term trends and trajectories. The PIs propose a metho"/>
    <n v="175624"/>
    <s v="USD"/>
    <n v="175624"/>
    <s v="2018-10-01"/>
    <n v="2018"/>
    <s v="2020-09-30"/>
    <n v="2020"/>
    <s v="Christine Bahlai; Kaitlin Whitney"/>
    <s v="Kent State University"/>
    <s v="Kent State University"/>
    <s v="grid.258518.3"/>
    <s v="United States"/>
    <x v="0"/>
    <s v="http://www.nsf.gov/awardsearch/showAward?AWD_ID=1838807&amp;HistoricalAwards=false"/>
    <s v="https://app.dimensions.ai/details/grant/grant.7705973"/>
    <s v="05 Environmental Sciences; 0502 Environmental Science and Management"/>
  </r>
  <r>
    <n v="63"/>
    <s v="grant.8659433"/>
    <s v="89243019SSC000026"/>
    <s v="Interagency Transfer Request for Support of the Global Science Forum Membership Dues"/>
    <s v="Interagency Transfer Request for Support of the Global Science Forum Membership Dues"/>
    <s v="The requested funds will provide partial support for membership dues of the Organization for Economic Co-operation and Development’s Global Science Forum (GSF).  The funds being provided to the National Science Foundation (NSF) every other year by the Dep"/>
    <s v="The requested funds will provide partial support for membership dues of the Organization for Economic Co-operation and Development’s Global Science Forum (GSF).  The funds being provided to the National Science Foundation (NSF) every other year by the Dep"/>
    <n v="175000"/>
    <s v="USD"/>
    <n v="175000"/>
    <s v="2019-03-15"/>
    <n v="2019"/>
    <s v="2024-03-15"/>
    <n v="2024"/>
    <s v="Cassandra Dudka"/>
    <s v="National Science Foundation"/>
    <s v="National Science Foundation"/>
    <s v="grid.431093.c"/>
    <s v="United States"/>
    <x v="9"/>
    <s v="https://pamspublic.science.energy.gov/WebPAMSExternal/Interface/Common/ViewPublicAbstract.aspx?rv=56e58603-75cf-49e4-9750-62706ef03f9a&amp;rtc=24&amp;PRoleId=10"/>
    <s v="https://app.dimensions.ai/details/grant/grant.8659433"/>
    <s v="1402 Applied Economics; 14 Economics"/>
  </r>
  <r>
    <n v="31"/>
    <s v="grant.5541932"/>
    <s v="1615001"/>
    <s v="Collaborative Research: CDS&amp;E: Renaissance Simulations Laboratory to Model and Explore the First Galaxies in the Universe"/>
    <s v="Collaborative Research: CDS&amp;E: Renaissance Simulations Laboratory to Model and Explore the First Galaxies in the Universe"/>
    <s v="A great challenge in astrophysics is to understand in detail how the initial smooth distribution of matter in the early Universe formed the first galaxies. Complementing observations of real galaxies, researchers use computational simulations to model the"/>
    <s v="A great challenge in astrophysics is to understand in detail how the initial smooth distribution of matter in the early Universe formed the first galaxies. Complementing observations of real galaxies, researchers use computational simulations to model the"/>
    <n v="171469"/>
    <s v="USD"/>
    <n v="171469"/>
    <s v="2016-08-01"/>
    <n v="2016"/>
    <s v="2020-07-31"/>
    <n v="2020"/>
    <s v="Matthew Turk; Kacper Kowalik"/>
    <s v="University of Illinois at Urbana Champaign"/>
    <s v="University of Illinois at Urbana Champaign"/>
    <s v="grid.35403.31"/>
    <s v="United States"/>
    <x v="2"/>
    <s v="http://www.nsf.gov/awardsearch/showAward?AWD_ID=1615001&amp;HistoricalAwards=false"/>
    <s v="https://app.dimensions.ai/details/grant/grant.5541932"/>
    <s v="0801 Artificial Intelligence and Image Processing; 0201 Astronomical and Space Sciences; 08 Information and Computing Sciences; 02 Physical Sciences"/>
  </r>
  <r>
    <n v="50"/>
    <s v="grant.8602943"/>
    <s v="74421"/>
    <s v="Facilitating and encouraging use of open science to advance public health practice and policy by disseminating statistical source code"/>
    <s v="Facilitating and encouraging use of open science to advance public health practice and policy by disseminating statistical source code"/>
    <s v="This grant supports: (1) development of a toolkit for public health researchers on how to organize, annotate, and post statistical code to an existing repository for others to access and use; and (2) a pilot study to evaluate the toolkit and feasibility o"/>
    <s v="This grant supports: (1) development of a toolkit for public health researchers on how to organize, annotate, and post statistical code to an existing repository for others to access and use; and (2) a pilot study to evaluate the toolkit and feasibility o"/>
    <n v="171057"/>
    <s v="USD"/>
    <n v="171057"/>
    <s v="2017-03-15"/>
    <n v="2017"/>
    <s v="2019-02-28"/>
    <n v="2019"/>
    <s v="Jenine K. Harris"/>
    <s v="Washington University in St. Louis"/>
    <s v="Washington University in St. Louis"/>
    <s v="grid.4367.6"/>
    <s v="United States"/>
    <x v="47"/>
    <s v="https://www.rwjf.org/en/how-we-work/grants-explorer.html#k=74421"/>
    <s v="https://app.dimensions.ai/details/grant/grant.8602943"/>
    <s v="0104 Statistics; 1117 Public Health and Health Services; 01 Mathematical Sciences; 11 Medical and Health Sciences"/>
  </r>
  <r>
    <n v="132"/>
    <s v="grant.5493795"/>
    <s v="726258"/>
    <s v="NESCIO: NEtherlands Science Conference on Inclusive Open science"/>
    <s v="NESCIO: NEtherlands Science Conference on Inclusive Open science"/>
    <s v="The Project is a two-day Open Science Presidency Conference, which is to be held on 4-5 April 2016 and organised in the Netherlands. Its core theme is ‘Open Science: from Vision to Action’. _x000a__x000a_On day one, the focus will be on:_x000a_1._x0009_Creating Awareness for the"/>
    <s v="The Project is a two-day Open Science Presidency Conference, which is to be held on 4-5 April 2016 and organised in the Netherlands. Its core theme is ‘Open Science: from Vision to Action’. _x000a__x000a_On day one, the focus will be on:_x000a_1._x0009_Creating Awareness for the"/>
    <n v="150000"/>
    <s v="EUR"/>
    <n v="165952"/>
    <s v="2016-04-01"/>
    <n v="2016"/>
    <s v="2016-09-30"/>
    <n v="2016"/>
    <m/>
    <s v="Netherlands Organisation for Scientific Research"/>
    <s v="Netherlands Organisation for Scientific Research"/>
    <s v="grid.420488.2"/>
    <s v="Netherlands"/>
    <x v="1"/>
    <s v="http://cordis.europa.eu/project/rcn/201799_en.html"/>
    <s v="https://app.dimensions.ai/details/grant/grant.5493795"/>
    <s v="1605 Policy and Administration; 16 Studies in Human Society"/>
  </r>
  <r>
    <n v="203"/>
    <s v="grant.8429483"/>
    <s v="19H04423"/>
    <s v="Transformation of scholarly communication in the era of open science"/>
    <s v="Transformation of scholarly communication in the era of open science"/>
    <m/>
    <m/>
    <n v="16900000"/>
    <s v="JPY"/>
    <n v="155604"/>
    <s v="2019-04-01"/>
    <n v="2019"/>
    <s v="2022-03-31"/>
    <n v="2022"/>
    <s v="Keiko KURATA; Shuichi UEDA; Yosuke MIYATA; Shinji MINE; Mamiko MATSUBAYASHI; Kazutsuna YAMAJI"/>
    <s v="Keio University"/>
    <s v="Keio University"/>
    <s v="grid.26091.3c"/>
    <s v="Japan"/>
    <x v="50"/>
    <s v="https://kaken.nii.ac.jp/grant/KAKENHI-PROJECT-19H04423"/>
    <s v="https://app.dimensions.ai/details/grant/grant.8429483"/>
    <m/>
  </r>
  <r>
    <n v="38"/>
    <s v="grant.7071825"/>
    <s v="R03CA222428"/>
    <s v="A comprehensive gene and metabolite pathway database for improving interpretation of metabolomics data"/>
    <s v="A comprehensive gene and metabolite pathway database for improving interpretation of metabolomics data"/>
    <s v="PROJECT SUMMARY While metabolomics is playing an increasing role in clinical and translational research, the field suffers from 1) lack of computational tools for identifying metabolites in large-scale experiments; 2) difficulty in defining biological fac"/>
    <s v="PROJECT SUMMARY While metabolomics is playing an increasing role in clinical and translational research, the field suffers from 1) lack of computational tools for identifying metabolites in large-scale experiments; 2) difficulty in defining biological fac"/>
    <n v="155167"/>
    <s v="USD"/>
    <n v="155167"/>
    <s v="2017-09-19"/>
    <n v="2017"/>
    <s v="2019-08-31"/>
    <n v="2019"/>
    <s v="EWY A MATHE"/>
    <s v="The Ohio State University"/>
    <s v="The Ohio State University"/>
    <s v="grid.261331.4"/>
    <s v="United States"/>
    <x v="13"/>
    <s v="http://projectreporter.nih.gov/project_info_description.cfm?aid=9433047"/>
    <s v="https://app.dimensions.ai/details/grant/grant.7071825"/>
    <s v="06 Biological Sciences; 0604 Genetics"/>
  </r>
  <r>
    <n v="44"/>
    <s v="grant.8568052"/>
    <s v="1912270"/>
    <s v="Collaborative Proposal: CRCNS US-German Data Sharing Proposal: DataLad - a decentralized system for integrated discovery, management, and publication of digital objects of science"/>
    <s v="Collaborative Proposal: CRCNS US-German Data Sharing Proposal: DataLad - a decentralized system for integrated discovery, management, and publication of digital objects of science"/>
    <s v="Scientists collect terabytes of critical data every year. Recently a strong open science movement has generated traction for the beneficial practice of sharing data across laboratories, universities and research institutions. Yet, sharing data is not enou"/>
    <s v="Scientists collect terabytes of critical data every year. Recently a strong open science movement has generated traction for the beneficial practice of sharing data across laboratories, universities and research institutions. Yet, sharing data is not enou"/>
    <n v="152802"/>
    <s v="USD"/>
    <n v="152802"/>
    <s v="2019-12-01"/>
    <n v="2019"/>
    <s v="2022-11-30"/>
    <n v="2022"/>
    <s v="Franco Pestilli"/>
    <s v="Indiana University Bloomington"/>
    <s v="Indiana University Bloomington"/>
    <s v="grid.411377.7"/>
    <s v="United States"/>
    <x v="0"/>
    <s v="http://www.nsf.gov/awardsearch/showAward?AWD_ID=1912270&amp;HistoricalAwards=false"/>
    <s v="https://app.dimensions.ai/details/grant/grant.8568052"/>
    <s v="08 Information and Computing Sciences; 0806 Information Systems"/>
  </r>
  <r>
    <n v="50"/>
    <s v="grant.7195647"/>
    <s v="41276124"/>
    <s v="印度洋浮游植物功能群初级生产调控因子与碳输出效率研究"/>
    <s v="Primary Production Regulators and Carbon Output Efficiency of Phytoplankton Functional Group in the Indian Ocean"/>
    <s v="本项目拟依托国家基金委印度洋科学考察共享航次，结合印度洋特有的特征海洋学过程进行相关的海洋浮游植物基础生产与碳循环研究。拟解决1.印度洋浮游植物初级生产的关键控制因素及其时空差异？2.各功能群浮游植物初级生产的效率及向深层海洋输出的效率？这两个关键科学问题。研究内容涉及印度洋浮游植物优势种、群落和各功能群的初级生产效率与碳循环相关重要生态过程及其关键上行效应和下行效应控制因子，各浮游植物功能群的碳沉降输出效率的差异，最后探索全球气候变暖和海洋表层酸化趋势下印度洋浮游植物各功能群的初级生产和碳沉降变化趋势。"/>
    <s v="The major objective of this proposed project is to understand control and fate of phytoplankton production under the unique characteristics of oceanographic processes in the Indian Ocean. We intend to rely on sampling and field works supports from the NSF"/>
    <n v="960000"/>
    <s v="CNY"/>
    <n v="152450"/>
    <s v="2013-01-01"/>
    <n v="2013"/>
    <s v="2016-12-31"/>
    <n v="2016"/>
    <s v="Jun Sun"/>
    <s v="Tianjin University of Science and Technology"/>
    <s v="Tianjin University of Science and Technology"/>
    <s v="grid.413109.e"/>
    <s v="China"/>
    <x v="54"/>
    <s v="http://output.nsfc.gov.cn/conclusionProject/41276124"/>
    <s v="https://app.dimensions.ai/details/grant/grant.7195647"/>
    <s v="04 Earth Sciences; 0405 Oceanography"/>
  </r>
  <r>
    <n v="22"/>
    <s v="grant.6540442"/>
    <s v="52671"/>
    <s v="Special Issue and Sections in ‘The New Atlantis’ Dedicated to Big Questions"/>
    <s v="Special Issue and Sections in ‘The New Atlantis’ Dedicated to Big Questions"/>
    <s v="Slowing down the discourse on the meanings of today’s fast-paced technological and scientific change.Illustration and photograph by Derik HobbsAre we alone in the cosmos, and if so, how should we think of ourselves? What do the insights of evolutionary th"/>
    <s v="Slowing down the discourse on the meanings of today’s fast-paced technological and scientific change.Illustration and photograph by Derik HobbsAre we alone in the cosmos, and if so, how should we think of ourselves? What do the insights of evolutionary th"/>
    <n v="151100"/>
    <s v="USD"/>
    <n v="151100"/>
    <s v="2015-04-01"/>
    <n v="2015"/>
    <s v="2017-07-01"/>
    <n v="2017"/>
    <s v="Adam Keiper"/>
    <s v="Center for the Study of Technology and Society"/>
    <s v="Center for the Study of Technology and Society"/>
    <s v="grid.479141.e"/>
    <s v="United States"/>
    <x v="27"/>
    <s v="https://www.templeton.org/grant/special-issue-and-sections-in-the-new-atlantis-dedicated-to-big-questions"/>
    <s v="https://app.dimensions.ai/details/grant/grant.6540442"/>
    <s v="22 Philosophy and Religious Studies; 2203 Philosophy"/>
  </r>
  <r>
    <n v="88"/>
    <s v="grant.3071649"/>
    <s v="0632021"/>
    <s v="ESSP Open Science Conference on Global Environmental Change: Regional Challenges"/>
    <s v="ESSP Open Science Conference on Global Environmental Change: Regional Challenges"/>
    <s v="With this award, NSF provided support to the Director of the World Climate Research Programme on behalf of the Earth System Science Partnership (ESSP) for the ESSP Open Sciences Conference entitled &quot;Global Environmental Change Regional Challenges&quot; that wi"/>
    <s v="With this award, NSF provided support to the Director of the World Climate Research Programme on behalf of the Earth System Science Partnership (ESSP) for the ESSP Open Sciences Conference entitled &quot;Global Environmental Change Regional Challenges&quot; that wi"/>
    <n v="150000"/>
    <s v="USD"/>
    <n v="150000"/>
    <s v="2006-10-01"/>
    <n v="2006"/>
    <s v="2007-09-30"/>
    <n v="2007"/>
    <s v="Ann Henderson-Sellers; Martin Rice"/>
    <s v="World Meteorological Organization"/>
    <m/>
    <m/>
    <m/>
    <x v="12"/>
    <s v="http://www.nsf.gov/awardsearch/showAward?AWD_ID=0632021&amp;HistoricalAwards=false"/>
    <s v="https://app.dimensions.ai/details/grant/grant.3071649"/>
    <s v="05 Environmental Sciences; 0502 Environmental Science and Management"/>
  </r>
  <r>
    <n v="38"/>
    <s v="grant.4883059"/>
    <s v="DE-SC0015077"/>
    <s v="Scalable Real-Time Anomaly Detection for Rapid, Voluminous Data Streams in Large Scale Distributed Heterogeneous Computing Environments"/>
    <s v="Scalable Real-Time Anomaly Detection for Rapid, Voluminous Data Streams in Large Scale Distributed Heterogeneous Computing Environments"/>
    <s v="Scalable Real-Time Anomaly Detection for Rapid, Voluminous Data Streams in Large Scale Distributed Heterogonous Computing Environments-Kalos Technologies, Inc., 10814 Waterbury Ridge Ln., Dayton, OH 45458-6057 _x000a_James Stephens, Principal Investigator, jame"/>
    <s v="Scalable Real-Time Anomaly Detection for Rapid, Voluminous Data Streams in Large Scale Distributed Heterogonous Computing Environments-Kalos Technologies, Inc., 10814 Waterbury Ridge Ln., Dayton, OH 45458-6057 _x000a_James Stephens, Principal Investigator, jame"/>
    <n v="149993"/>
    <s v="USD"/>
    <n v="149993"/>
    <s v="2016-02-22"/>
    <n v="2016"/>
    <s v="2016-11-21"/>
    <n v="2016"/>
    <s v="James Stephens"/>
    <s v="Kalos Technologies (United States)"/>
    <s v="Kalos Technologies (United States)"/>
    <s v="grid.455659.e"/>
    <s v="United States"/>
    <x v="9"/>
    <s v="https://pamspublic.science.energy.gov/WebPAMSExternal/Interface/Common/ViewPublicAbstract.aspx?rv=05c034c5-171f-4c09-b831-00eed6cf348d&amp;rtc=24&amp;PRoleId=10"/>
    <s v="https://app.dimensions.ai/details/grant/grant.4883059"/>
    <s v="0801 Artificial Intelligence and Image Processing; 0806 Information Systems; 0803 Computer Software; 0802 Computation Theory and Mathematics; 08 Information and Computing Sciences; 08 Information and Computing Sciences; 08 Information and Computing Scienc"/>
  </r>
  <r>
    <n v="38"/>
    <s v="grant.4446412"/>
    <s v="DE-FG02-11ER90212"/>
    <s v="Genetic Algorithm Driven Molecular Structure Determination and Visualization for Real-Time Decision Support"/>
    <s v="Genetic Algorithm Driven Molecular Structure Determination and Visualization for Real-Time Decision Support"/>
    <s v="In support of the primary mission of user facilities operated by BES under the Department of Energy for producing data for users in support of open science and basic research, a system enabling live data streaming, processing, visualization, and storage o"/>
    <s v="In support of the primary mission of user facilities operated by BES under the Department of Energy for producing data for users in support of open science and basic research, a system enabling live data streaming, processing, visualization, and storage o"/>
    <n v="149984"/>
    <s v="USD"/>
    <n v="149984"/>
    <s v="2011-06-17"/>
    <n v="2011"/>
    <s v="2012-05-16"/>
    <n v="2012"/>
    <s v="Mark Green"/>
    <s v="Tech-X Corporation (United States)"/>
    <s v="Tech-X Corporation (United States)"/>
    <s v="grid.448325.c"/>
    <s v="United States"/>
    <x v="55"/>
    <s v="https://www.sbir.gov/sbirsearch/detail/373052"/>
    <s v="https://app.dimensions.ai/details/grant/grant.4446412"/>
    <s v="03 Chemical Sciences; 08 Information and Computing Sciences; 08 Information and Computing Sciences; 0306 Physical Chemistry (incl. Structural); 0806 Information Systems; 0801 Artificial Intelligence and Image Processing"/>
  </r>
  <r>
    <n v="38"/>
    <s v="grant.7733210"/>
    <s v="1841475"/>
    <s v="Collaborative Research: Data Infrastructure for Open Science in Support of LIGO and IceCube"/>
    <s v="Collaborative Research: Data Infrastructure for Open Science in Support of LIGO and IceCube"/>
    <s v="In 2015, the NSF-funded LIGO Observatory made the first-ever detection of gravitational waves, from the collision of two black holes, a discovery that was recognized by the 2017 Nobel Prize in Physics. In 2017, LIGO and its sister observatory Virgo in Ita"/>
    <s v="In 2015, the NSF-funded LIGO Observatory made the first-ever detection of gravitational waves, from the collision of two black holes, a discovery that was recognized by the 2017 Nobel Prize in Physics. In 2017, LIGO and its sister observatory Virgo in Ita"/>
    <n v="146937"/>
    <s v="USD"/>
    <n v="146937"/>
    <s v="2018-10-01"/>
    <n v="2018"/>
    <s v="2020-09-30"/>
    <n v="2020"/>
    <s v="Laura Cadonati"/>
    <s v="Georgia Institute of Technology"/>
    <s v="Georgia Institute of Technology"/>
    <s v="grid.213917.f"/>
    <s v="United States"/>
    <x v="0"/>
    <s v="http://www.nsf.gov/awardsearch/showAward?AWD_ID=1841475&amp;HistoricalAwards=false"/>
    <s v="https://app.dimensions.ai/details/grant/grant.7733210"/>
    <s v="0299 Other Physical Sciences; 0201 Astronomical and Space Sciences; 02 Physical Sciences; 02 Physical Sciences"/>
  </r>
  <r>
    <n v="38"/>
    <s v="grant.3471169"/>
    <s v="9904344"/>
    <s v="Coordination of PEP I Research Activities"/>
    <s v="Coordination of PEP I Research Activities"/>
    <s v="Abstract ATM-9904344 Seltzer, Geoffrey 0. Syracuse University Title: Coordination of PEP I Research Activities This proposal seeks funds for coordination of research activities along the Pole-Equator-Pole I (PEP I) transect of the Past Global Changes (PAG"/>
    <s v="Abstract ATM-9904344 Seltzer, Geoffrey 0. Syracuse University Title: Coordination of PEP I Research Activities This proposal seeks funds for coordination of research activities along the Pole-Equator-Pole I (PEP I) transect of the Past Global Changes (PAG"/>
    <n v="146170"/>
    <s v="USD"/>
    <n v="146170"/>
    <s v="1999-07-01"/>
    <n v="1999"/>
    <s v="2005-06-30"/>
    <n v="2005"/>
    <s v="Geoffrey Seltzer; Scott Samson"/>
    <s v="Syracuse University"/>
    <s v="Syracuse University"/>
    <s v="grid.264484.8"/>
    <s v="United States"/>
    <x v="12"/>
    <s v="http://www.nsf.gov/awardsearch/showAward?AWD_ID=9904344&amp;HistoricalAwards=false"/>
    <s v="https://app.dimensions.ai/details/grant/grant.3471169"/>
    <s v="16 Studies in Human Society; 1608 Sociology"/>
  </r>
  <r>
    <n v="251"/>
    <s v="grant.7939517"/>
    <s v="01FP1723"/>
    <s v="Verbundvorhaben: 'Gendering MINT digital - Open Science aktiv gestalten', Teilvorhaben III: Partizipative Mediografien für Open-Science-Module"/>
    <s v="Joint project: 'Gendering MINT digital - actively shaping open science', subproject III: participatory mediographies for open science modules"/>
    <m/>
    <m/>
    <n v="126749"/>
    <s v="EUR"/>
    <n v="144340"/>
    <s v="2017-12-01"/>
    <n v="2017"/>
    <s v="2020-11-30"/>
    <n v="2020"/>
    <m/>
    <s v="Offenburg University of Applied Sciences"/>
    <s v="Offenburg University of Applied Sciences"/>
    <s v="grid.440974.a"/>
    <s v="Germany"/>
    <x v="20"/>
    <s v="https://foerderportal.bund.de/foekat/jsp/SucheAction.do?actionMode=view&amp;fkz=01FP1723"/>
    <s v="https://app.dimensions.ai/details/grant/grant.7939517"/>
    <m/>
  </r>
  <r>
    <n v="25"/>
    <s v="grant.3861361"/>
    <s v="BB/L024071/1"/>
    <s v="COpenPlantOmics (COPO): a Collaborative Bioinformatics Plant Science Platform"/>
    <s v="COpenPlantOmics (COPO): a Collaborative Bioinformatics Plant Science Platform"/>
    <s v="We live in a digital age where we increasingly rely on interconnected resources in our daily lives. Biological science, due to the very nature of the complexity of worldwide research avenues, is typically fragmented. Even though scientific information is "/>
    <s v="We live in a digital age where we increasingly rely on interconnected resources in our daily lives. Biological science, due to the very nature of the complexity of worldwide research avenues, is typically fragmented. Even though scientific information is "/>
    <n v="85976"/>
    <s v="GBP"/>
    <n v="141549"/>
    <s v="2014-10-31"/>
    <n v="2014"/>
    <s v="2018-10-30"/>
    <n v="2018"/>
    <s v="Paul Julian Kersey; Paul Flicek"/>
    <s v="European Bioinformatics Institute"/>
    <s v="European Bioinformatics Institute"/>
    <s v="grid.225360.0"/>
    <s v="United Kingdom"/>
    <x v="38"/>
    <s v="http://gtr.rcuk.ac.uk/project/31BAF2A8-06B6-4C56-866A-C5C21744DA27"/>
    <s v="https://app.dimensions.ai/details/grant/grant.3861361"/>
    <s v="08 Information and Computing Sciences; 08 Information and Computing Sciences; 0803 Computer Software; 0806 Information Systems"/>
  </r>
  <r>
    <n v="63"/>
    <s v="grant.6129232"/>
    <s v="26280121"/>
    <s v="Knowledge construction and scholarly communication in an era of digital and open science"/>
    <s v="Knowledge construction and scholarly communication in an era of digital and open science"/>
    <s v="Recently academic research has been based on digital environments. This research project was designed to find out how the “openness” and “sharing” in academic research have progressed. The ratio of open access of research articles in the entire fields has"/>
    <s v="Recently academic research has been based on digital environments. This research project was designed to find out how the “openness” and “sharing” in academic research have progressed. The ratio of open access of research articles in the entire fields has"/>
    <n v="15730000"/>
    <s v="JPY"/>
    <n v="140370"/>
    <s v="2014-04-01"/>
    <n v="2014"/>
    <s v="2017-03-31"/>
    <n v="2017"/>
    <s v="Keiko KURATA; Shinya KATO; Chikako MAEDA; Keiko YOKOI; Shuichi UEDA; Kazuhiro HAYASHI; Emi ISHITA; Chihiro KUNIMOTO; Tomoko MORIOKA; Mamiko MATSUBAYASHI; Shinji MINE; Yosuke MIYATA; Yukiko SAKAI"/>
    <s v="Keio University"/>
    <s v="Keio University"/>
    <s v="grid.26091.3c"/>
    <s v="Japan"/>
    <x v="50"/>
    <s v="https://kaken.nii.ac.jp/grant/KAKENHI-PROJECT-26280121"/>
    <s v="https://app.dimensions.ai/details/grant/grant.6129232"/>
    <s v="0804 Data Format; 08 Information and Computing Sciences"/>
  </r>
  <r>
    <n v="53"/>
    <s v="grant.8105224"/>
    <s v="9a26d02d-f58d-491e-bc2f-bc677ed1c807"/>
    <s v="Национальный агрегатор открытых репозиториев российских университетов"/>
    <s v="National aggregator of open repositories of Russian universities"/>
    <s v="Открытые репозитории существуют во всем мире и являются обязательными компонентами Открытой науки. Такие репозитории позволяют авторам размещать в них свои статьи по модели «зеленого открытого доступа». Одним из шагов перехода к Открытой науке является об"/>
    <s v="Open repositories exist all over the world and are indispensable components of Open Science. Such repositories allow authors to post their articles in them according to the &quot;green open access&quot; model. One of the steps to transition to Open Science is the u"/>
    <n v="8652055"/>
    <s v="RUB"/>
    <n v="138674"/>
    <s v="2017-12-01"/>
    <n v="2017"/>
    <s v="2018-11-30"/>
    <n v="2018"/>
    <m/>
    <s v="Некоммерческое партнерство &quot;Национальный Электронно-Информационный Консорциум&quot;"/>
    <m/>
    <m/>
    <m/>
    <x v="56"/>
    <s v="https://президентскиегранты.рф/public/application/item?id=9a26d02d-f58d-491e-bc2f-bc677ed1c807"/>
    <s v="https://app.dimensions.ai/details/grant/grant.8105224"/>
    <s v="0806 Information Systems; 08 Information and Computing Sciences"/>
  </r>
  <r>
    <n v="31"/>
    <s v="grant.7058909"/>
    <s v="1714446"/>
    <s v="Advancing System Justification Theory"/>
    <s v="Advancing System Justification Theory"/>
    <s v="This award was provided as part of NSF's Social, Behavioral and Economic Sciences Postdoctoral Research Fellowships program. The goal of the SPRF program is to prepare promising, early career doctoral-level scientists for scientific careers in academia, i"/>
    <s v="This award was provided as part of NSF's Social, Behavioral and Economic Sciences Postdoctoral Research Fellowships program. The goal of the SPRF program is to prepare promising, early career doctoral-level scientists for scientific careers in academia, i"/>
    <n v="138000"/>
    <s v="USD"/>
    <n v="138000"/>
    <s v="2017-09-01"/>
    <n v="2017"/>
    <s v="2019-08-31"/>
    <n v="2019"/>
    <s v="Mark Hoffarth"/>
    <s v="Hoffarth                Mark           R"/>
    <m/>
    <m/>
    <m/>
    <x v="42"/>
    <s v="http://www.nsf.gov/awardsearch/showAward?AWD_ID=1714446&amp;HistoricalAwards=false"/>
    <s v="https://app.dimensions.ai/details/grant/grant.7058909"/>
    <s v="11 Medical and Health Sciences; 17 Psychology and Cognitive Sciences; 1117 Public Health and Health Services; 1701 Psychology"/>
  </r>
  <r>
    <n v="31"/>
    <s v="grant.6936910"/>
    <s v="1714726"/>
    <s v="Interactions between word learning and visual category development in infancy"/>
    <s v="Interactions between word learning and visual category development in infancy"/>
    <s v="This award was provided as part of NSF's Social, Behavioral and Economic Sciences Postdoctoral Research Fellowships (SPRF) program. The goal of the SPRF program is to prepare promising, early career doctoral-level scientists for scientific careers in acad"/>
    <s v="This award was provided as part of NSF's Social, Behavioral and Economic Sciences Postdoctoral Research Fellowships (SPRF) program. The goal of the SPRF program is to prepare promising, early career doctoral-level scientists for scientific careers in acad"/>
    <n v="138000"/>
    <s v="USD"/>
    <n v="138000"/>
    <s v="2017-09-01"/>
    <n v="2017"/>
    <s v="2019-08-31"/>
    <n v="2019"/>
    <s v="Bria Long; Michael Frank"/>
    <s v="Long                    Bria"/>
    <m/>
    <m/>
    <m/>
    <x v="42"/>
    <s v="http://www.nsf.gov/awardsearch/showAward?AWD_ID=1714726&amp;HistoricalAwards=false"/>
    <s v="https://app.dimensions.ai/details/grant/grant.6936910"/>
    <s v="17 Psychology and Cognitive Sciences; 17 Psychology and Cognitive Sciences; 1702 Cognitive Sciences; 1701 Psychology"/>
  </r>
  <r>
    <n v="101"/>
    <s v="grant.7869666"/>
    <s v="34944"/>
    <s v="Open Science SSH Cyberinfrastructure"/>
    <s v="Open Science SSH Cyberinfrastructure"/>
    <s v="The Open SSH infrastructure will examine the history of Canadian SSH publications in English and French and bring a significant number of them into a new web portal with interactive data exploration, discovery, and analysis tools to support novel historic"/>
    <s v="The Open SSH infrastructure will examine the history of Canadian SSH publications in English and French and bring a significant number of them into a new web portal with interactive data exploration, discovery, and analysis tools to support novel historic"/>
    <n v="180447"/>
    <s v="CAD"/>
    <n v="137997"/>
    <s v="2016-05-05"/>
    <n v="2016"/>
    <s v="2021-05-04"/>
    <n v="2021"/>
    <s v="Christopher Collins"/>
    <s v="University of Ontario Institute of Technology"/>
    <s v="University of Ontario Institute of Technology"/>
    <s v="grid.266904.f"/>
    <s v="Canada"/>
    <x v="57"/>
    <m/>
    <s v="https://app.dimensions.ai/details/grant/grant.7869666"/>
    <s v="08 Information and Computing Sciences; 0806 Information Systems"/>
  </r>
  <r>
    <n v="31"/>
    <s v="grant.2768520"/>
    <s v="EP/I030824/1"/>
    <s v="Synthetic Biology: Generativity and the Limits of Intellectual Property"/>
    <s v="Synthetic Biology: Generativity and the Limits of Intellectual Property"/>
    <s v="Synthetic Biology: Generativity and the Limits of Intellectual PropertyGood science can make for good business, but only through the tortured road of property arrangements. Synthetic biologyis an emerging area of technology that brings engineering and bio"/>
    <s v="Synthetic Biology: Generativity and the Limits of Intellectual PropertyGood science can make for good business, but only through the tortured road of property arrangements. Synthetic biologyis an emerging area of technology that brings engineering and bio"/>
    <n v="86013"/>
    <s v="GBP"/>
    <n v="137916"/>
    <s v="2011-08-31"/>
    <n v="2011"/>
    <s v="2013-02-15"/>
    <n v="2013"/>
    <s v="Sivaramjani Thambisetty"/>
    <s v="London School of Economics and Political Science"/>
    <s v="London School of Economics and Political Science; University of Copenhagen; University of Edinburgh"/>
    <s v="grid.13063.37; grid.5254.6; grid.4305.2"/>
    <s v="United Kingdom; Denmark; United Kingdom"/>
    <x v="30"/>
    <s v="http://gtr.rcuk.ac.uk/project/8C4A025E-46C2-487D-A86D-CB7152F011B2"/>
    <s v="https://app.dimensions.ai/details/grant/grant.2768520"/>
    <s v="18 Law and Legal Studies; 1801 Law"/>
  </r>
  <r>
    <n v="71"/>
    <s v="grant.8600750"/>
    <s v="1D41F625-DA38-48C5-8373-9654430C098C"/>
    <s v="Открытая наука России"/>
    <s v="Open science of Russia"/>
    <s v="Целевая аудитория проекта — российские потребители и создатели научной информации, испытывающие проблемы с доступом к научной литературе и продвижением своих работ в мировое научное пространство. Проект решает проблемы целевой аудитории за счет развития и"/>
    <s v="The target audience of the project is Russian consumers and creators of scientific information who are experiencing problems with access to scientific literature and promoting their work in the world scientific space. The project solves the problems of th"/>
    <n v="8495076"/>
    <s v="RUB"/>
    <n v="134896"/>
    <s v="2019-07-01"/>
    <n v="2019"/>
    <s v="2020-09-30"/>
    <n v="2020"/>
    <m/>
    <s v="Некоммерческое партнерство &quot;Национальный Электронно-Информационный Консорциум&quot;"/>
    <m/>
    <m/>
    <m/>
    <x v="56"/>
    <s v="https://президентскиегранты.рф/public/application/item?id=1D41F625-DA38-48C5-8373-9654430C098C"/>
    <s v="https://app.dimensions.ai/details/grant/grant.8600750"/>
    <s v="0806 Information Systems; 08 Information and Computing Sciences"/>
  </r>
  <r>
    <n v="31"/>
    <s v="grant.4312202"/>
    <s v="1458689"/>
    <s v="Collaborative Research: ABI Sustaining: The National Center for Genome Analysis Support"/>
    <s v="Collaborative Research: ABI Sustaining: The National Center for Genome Analysis Support"/>
    <s v="The study of genomes is a critical and rapidly growing component in understanding the variability of life, biological functions, population dynamics, and how organisms respond to external influences. Genomics has qualitatively improved our ability to inve"/>
    <s v="The study of genomes is a critical and rapidly growing component in understanding the variability of life, biological functions, population dynamics, and how organisms respond to external influences. Genomics has qualitatively improved our ability to inve"/>
    <n v="132867"/>
    <s v="USD"/>
    <n v="132867"/>
    <s v="2015-09-01"/>
    <n v="2015"/>
    <s v="2018-08-31"/>
    <n v="2018"/>
    <s v="Philip Blood"/>
    <s v="Carnegie Mellon University"/>
    <s v="Carnegie Mellon University"/>
    <s v="grid.147455.6"/>
    <s v="United States"/>
    <x v="10"/>
    <s v="http://www.nsf.gov/awardsearch/showAward?AWD_ID=1458689&amp;HistoricalAwards=false"/>
    <s v="https://app.dimensions.ai/details/grant/grant.4312202"/>
    <s v="0801 Artificial Intelligence and Image Processing; 0604 Genetics; 0803 Computer Software; 0806 Information Systems; 08 Information and Computing Sciences; 06 Biological Sciences; 08 Information and Computing Sciences; 08 Information and Computing Sciences"/>
  </r>
  <r>
    <n v="44"/>
    <s v="grant.6960274"/>
    <s v="618822"/>
    <s v="Powering clinical trials research through a secure and integrated data management platform"/>
    <s v="Powering clinical trials research through a secure and integrated data management platform"/>
    <s v="As the quantity of data generated in all sectors of Canadian life continues to grow exponentially, new tools are needed to amalgamate and analyze them in a secure and reliable way. This is perhaps most evident in the fields of biomedicine and health care,"/>
    <s v="As the quantity of data generated in all sectors of Canadian life continues to grow exponentially, new tools are needed to amalgamate and analyze them in a secure and reliable way. This is perhaps most evident in the fields of biomedicine and health care,"/>
    <n v="166666"/>
    <s v="CAD"/>
    <n v="127333"/>
    <s v="2016-04-01"/>
    <n v="2016"/>
    <s v="2018-03-31"/>
    <n v="2018"/>
    <s v="David Maslove; Parvin Mousavi"/>
    <s v="Queen's University"/>
    <s v="Queen's University; IBM (Canada)"/>
    <s v="grid.410356.5; grid.292504.8"/>
    <s v="Canada; Canada"/>
    <x v="58"/>
    <s v="http://www.nserc-crsng.gc.ca/ase-oro/Details-Detailles_eng.asp?id=618822"/>
    <s v="https://app.dimensions.ai/details/grant/grant.6960274"/>
    <s v="08 Information and Computing Sciences; 0806 Information Systems"/>
  </r>
  <r>
    <n v="31"/>
    <s v="grant.2785429"/>
    <s v="AH/K006320/1"/>
    <s v="Heritage and Science: Working Together in the CARE of Rock Art"/>
    <s v="Heritage and Science: Working Together in the CARE of Rock Art"/>
    <s v="Open-air rock art panels are an iconic component of the UK's prehistoric heritage. Over 3500 rock art panels still exist across the UK from the Neolithic and Early Bronze Age periods, between 6000 and 3800 years ago. However, this art is non-renewable and"/>
    <s v="Open-air rock art panels are an iconic component of the UK's prehistoric heritage. Over 3500 rock art panels still exist across the UK from the Neolithic and Early Bronze Age periods, between 6000 and 3800 years ago. However, this art is non-renewable and"/>
    <n v="80403"/>
    <s v="GBP"/>
    <n v="125693"/>
    <s v="2013-02-01"/>
    <n v="2013"/>
    <s v="2014-08-30"/>
    <n v="2014"/>
    <s v="Aron David Mazel; Patricia Warke; David William Graham"/>
    <s v="Newcastle University"/>
    <s v="Newcastle University; University of the West of Scotland; Northumberland County Council; English Heritage"/>
    <s v="grid.1006.7; grid.15756.30; grid.465240.1; grid.59877.34"/>
    <s v="United Kingdom; United Kingdom; United Kingdom; United Kingdom"/>
    <x v="59"/>
    <s v="http://gtr.rcuk.ac.uk/project/F47390ED-CD74-4C5D-B875-A4672BB8989E"/>
    <s v="https://app.dimensions.ai/details/grant/grant.2785429"/>
    <s v="21 History and Archaeology; 2101 Archaeology"/>
  </r>
  <r>
    <n v="38"/>
    <s v="grant.8456790"/>
    <s v="N/A"/>
    <s v="Can-SHARE Connect (2019-2020): Supporting the Regulatory and Ethics Work Stream of the Global Alliance for Genomics and Health"/>
    <s v="Can-SHARE Connect (2019-2020): Supporting the Regulatory and Ethics Work Stream of the Global Alliance for Genomics and Health"/>
    <s v="The Global Alliance for Genomics and Health (GA4GH) is an international consortium that frames policy and establishes standards for the international exchange of genomic and health related data. Data sharing between institutions, sectors and countries is "/>
    <s v="The Global Alliance for Genomics and Health (GA4GH) is an international consortium that frames policy and establishes standards for the international exchange of genomic and health related data. Data sharing between institutions, sectors and countries is "/>
    <n v="166667"/>
    <s v="CAD"/>
    <n v="125612"/>
    <s v="2019-01-01"/>
    <n v="2019"/>
    <s v="2020-12-31"/>
    <n v="2020"/>
    <s v="Bartha Maria Knoppers"/>
    <s v="McGill University"/>
    <s v="McGill University"/>
    <s v="grid.14709.3b"/>
    <s v="Canada"/>
    <x v="51"/>
    <m/>
    <s v="https://app.dimensions.ai/details/grant/grant.8456790"/>
    <s v="1605 Policy and Administration; 1801 Law; 16 Studies in Human Society; 18 Law and Legal Studies"/>
  </r>
  <r>
    <n v="44"/>
    <s v="grant.3785795"/>
    <s v="287448"/>
    <s v="The Researchers’ Night 2011 in Norway"/>
    <s v="The Researchers’ Night 2011 in Norway"/>
    <s v="&quot;The Researchers' Night coincides from the very start with the Norwegian Science Week, “Forskningsdagene” (23th Sept– 2rd Oct 2011) of which it constitutes a particular momentum. The Research Council of Norway has successfully organised the Norwegian RN-p"/>
    <s v="&quot;The Researchers' Night coincides from the very start with the Norwegian Science Week, “Forskningsdagene” (23th Sept– 2rd Oct 2011) of which it constitutes a particular momentum. The Research Council of Norway has successfully organised the Norwegian RN-p"/>
    <n v="90000"/>
    <s v="EUR"/>
    <n v="125196"/>
    <s v="2011-05-01"/>
    <n v="2011"/>
    <s v="2011-11-30"/>
    <n v="2011"/>
    <m/>
    <s v="The Research Council of Norway"/>
    <s v="The Research Council of Norway"/>
    <s v="grid.13985.36"/>
    <s v="Norway"/>
    <x v="1"/>
    <s v="http://cordis.europa.eu/project/rcn/99959_en.html"/>
    <s v="https://app.dimensions.ai/details/grant/grant.3785795"/>
    <s v="1605 Policy and Administration; 16 Studies in Human Society"/>
  </r>
  <r>
    <n v="38"/>
    <s v="grant.5509438"/>
    <s v="DE-SC0016332"/>
    <s v="US Climate Variability and Predictability Project Office"/>
    <s v="US Climate Variability and Predictability Project Office"/>
    <s v="The US CLIVAR Project Office administers the US CLIVAR Program with its mission to _x000a_advance understanding and prediction of climate variability and change across timescales _x000a_with an emphasis on the role of the ocean and its interaction with other elements"/>
    <s v="The US CLIVAR Project Office administers the US CLIVAR Program with its mission to _x000a_advance understanding and prediction of climate variability and change across timescales _x000a_with an emphasis on the role of the ocean and its interaction with other elements"/>
    <n v="125000"/>
    <s v="USD"/>
    <n v="125000"/>
    <s v="2016-08-15"/>
    <n v="2016"/>
    <s v="2017-08-14"/>
    <n v="2017"/>
    <s v="Hanne Mauriello"/>
    <s v="University Corporation for Atmospheric Research"/>
    <s v="University Corporation for Atmospheric Research"/>
    <s v="grid.413455.2"/>
    <s v="United States"/>
    <x v="60"/>
    <s v="https://pamspublic.science.energy.gov/WebPAMSExternal/Interface/Common/ViewPublicAbstract.aspx?rv=bf6ca22d-2c40-426e-b812-5f084a94b818&amp;rtc=24&amp;PRoleId=10"/>
    <s v="https://app.dimensions.ai/details/grant/grant.5509438"/>
    <s v="0405 Oceanography; 0401 Atmospheric Sciences; 04 Earth Sciences; 04 Earth Sciences"/>
  </r>
  <r>
    <n v="50"/>
    <s v="grant.3080200"/>
    <s v="0720810"/>
    <s v="CSR-AES: Adaptive Real-Time Scheduling for Grid Computing"/>
    <s v="CSR-AES: Adaptive Real-Time Scheduling for Grid Computing"/>
    <s v="Adaptive Real-Time Scheduling for Grid Computing Automated performance control and resource management is crucial for the successful continued evolution of grid computing. An important first step is new scheduling algorithms and analysis techniques that p"/>
    <s v="Adaptive Real-Time Scheduling for Grid Computing Automated performance control and resource management is crucial for the successful continued evolution of grid computing. An important first step is new scheduling algorithms and analysis techniques that p"/>
    <n v="125000"/>
    <s v="USD"/>
    <n v="125000"/>
    <s v="2007-09-01"/>
    <n v="2007"/>
    <s v="2010-08-31"/>
    <n v="2010"/>
    <s v="Ying Lu; Jitender Deogun; Stephen Goddard"/>
    <s v="University of Nebraska–Lincoln"/>
    <s v="University of Nebraska–Lincoln"/>
    <s v="grid.24434.35"/>
    <s v="United States"/>
    <x v="0"/>
    <s v="http://www.nsf.gov/awardsearch/showAward?AWD_ID=0720810&amp;HistoricalAwards=false"/>
    <s v="https://app.dimensions.ai/details/grant/grant.3080200"/>
    <s v="0103 Numerical and Computational Mathematics; 0806 Information Systems; 0102 Applied Mathematics; 0802 Computation Theory and Mathematics; 0803 Computer Software; 0801 Artificial Intelligence and Image Processing; 01 Mathematical Sciences; 08 Information "/>
  </r>
  <r>
    <n v="203"/>
    <s v="grant.7546492"/>
    <s v="8002"/>
    <s v="To support a workshop and associated roadmapping activities on open science hardware"/>
    <s v="To support a workshop and associated roadmapping activities on open science hardware"/>
    <m/>
    <m/>
    <n v="124849"/>
    <s v="USD"/>
    <n v="124849"/>
    <s v="2017-10-01"/>
    <n v="2017"/>
    <s v="2018-10-01"/>
    <n v="2018"/>
    <s v="Shannon Dosemagen"/>
    <s v="Public Laboratory for Open Technology and Science"/>
    <s v="Public Laboratory for Open Technology and Science"/>
    <s v="grid.487740.8"/>
    <s v="United States"/>
    <x v="39"/>
    <s v="https://sloan.org/grant-detail/8002"/>
    <s v="https://app.dimensions.ai/details/grant/grant.7546492"/>
    <m/>
  </r>
  <r>
    <n v="44"/>
    <s v="grant.8691979"/>
    <s v="DE-SC0012144"/>
    <s v="DOE Contribution to the 2014 US CLIVAR Project Office Budget"/>
    <s v="DOE Contribution to the 2014 US CLIVAR Project Office Budget"/>
    <s v="The International and U.S. CLIVAR (CLImate VARiability and _x000a_predictability) Project Offices (USCLIVAR PO) provide critical _x000a_infrastructure support leading to the coordinated planning and _x000a_implementation of U.S. and international research activities that _x000a_"/>
    <s v="The International and U.S. CLIVAR (CLImate VARiability and _x000a_predictability) Project Offices (USCLIVAR PO) provide critical _x000a_infrastructure support leading to the coordinated planning and _x000a_implementation of U.S. and international research activities that _x000a_"/>
    <n v="122732"/>
    <s v="USD"/>
    <n v="122732"/>
    <s v="2014-07-15"/>
    <n v="2014"/>
    <s v="2015-07-14"/>
    <n v="2015"/>
    <s v="Eric Deweaver"/>
    <s v="National Science Foundation"/>
    <s v="National Science Foundation"/>
    <s v="grid.431093.c"/>
    <s v="United States"/>
    <x v="60"/>
    <s v="https://pamspublic.science.energy.gov/WebPAMSExternal/Interface/Common/ViewPublicAbstract.aspx?rv=88fda9d8-2803-44f2-8e2c-c3c7bc9dd1de&amp;rtc=24&amp;PRoleId=10"/>
    <s v="https://app.dimensions.ai/details/grant/grant.8691979"/>
    <s v="0405 Oceanography; 04 Earth Sciences"/>
  </r>
  <r>
    <n v="25"/>
    <s v="grant.8659747"/>
    <s v="DE-SC0019702"/>
    <s v="Building Commercialization-ready Low-cost Deployable Room-temperature Quantum Memories"/>
    <s v="Building Commercialization-ready Low-cost Deployable Room-temperature Quantum Memories"/>
    <s v="Building Commercialization-ready Low-cost Deployable Room-temperature Quantum Memories-Qunnect, LLC, 1500 Stony Brook Rd, Rm221 CEWIT, Stony Brook, NY 11794 _x000a_Mael Flament, Principal Investigator, mflament@hawaii.edu _x000a_Eden Figueroa, Business Official, eden"/>
    <s v="Building Commercialization-ready Low-cost Deployable Room-temperature Quantum Memories-Qunnect, LLC, 1500 Stony Brook Rd, Rm221 CEWIT, Stony Brook, NY 11794 _x000a_Mael Flament, Principal Investigator, mflament@hawaii.edu _x000a_Eden Figueroa, Business Official, eden"/>
    <n v="120323"/>
    <s v="USD"/>
    <n v="120323"/>
    <s v="2019-02-19"/>
    <n v="2019"/>
    <s v="2019-12-18"/>
    <n v="2019"/>
    <s v="Mael Flament"/>
    <s v="Qunnect LLC"/>
    <m/>
    <m/>
    <m/>
    <x v="9"/>
    <s v="https://pamspublic.science.energy.gov/WebPAMSExternal/Interface/Common/ViewPublicAbstract.aspx?rv=0676378c-58d0-4193-9921-ae4daef94977&amp;rtc=24&amp;PRoleId=10"/>
    <s v="https://app.dimensions.ai/details/grant/grant.8659747"/>
    <s v="02 Physical Sciences; 02 Physical Sciences; 10 Technology; 02 Physical Sciences; 0202 Atomic, Molecular, Nuclear, Particle and Plasma Physics; 0206 Quantum Physics; 1005 Communications Technologies; 0299 Other Physical Sciences"/>
  </r>
  <r>
    <n v="31"/>
    <s v="grant.3496831"/>
    <s v="NE/L010283/1"/>
    <s v="Developing a drought narrative resource in a multi-stakeholder decision-making tool for drought risk management"/>
    <s v="Developing a drought narrative resource in a multi-stakeholder decision-making tool for drought risk management"/>
    <s v="This innovative interdisciplinary project aims to develop an easy-to-use, evidence-based resource which can be used in decision-making in drought risk management. To achieve this, we will bring together information from drought science and scenario-modell"/>
    <s v="This innovative interdisciplinary project aims to develop an easy-to-use, evidence-based resource which can be used in decision-making in drought risk management. To achieve this, we will bring together information from drought science and scenario-modell"/>
    <n v="73009"/>
    <s v="GBP"/>
    <n v="120188"/>
    <s v="2014-03-31"/>
    <n v="2014"/>
    <s v="2019-12-31"/>
    <n v="2019"/>
    <s v="Andrew Roger Black"/>
    <s v="University of Dundee"/>
    <s v="University of Dundee"/>
    <s v="grid.8241.f"/>
    <s v="United Kingdom"/>
    <x v="25"/>
    <s v="http://gtr.rcuk.ac.uk/project/744F2FD5-10E4-4C72-B9FB-6D70DF7F1E8D"/>
    <s v="https://app.dimensions.ai/details/grant/grant.3496831"/>
    <s v="08 Information and Computing Sciences; 05 Environmental Sciences; 11 Medical and Health Sciences; 16 Studies in Human Society; 0806 Information Systems; 0502 Environmental Science and Management; 1117 Public Health and Health Services; 1605 Policy and Adm"/>
  </r>
  <r>
    <n v="25"/>
    <s v="grant.3862108"/>
    <s v="BB/L021390/1"/>
    <s v="COpenPlantOmics (COPO): a Collaborative Bioinformatics Plant Science Platform"/>
    <s v="COpenPlantOmics (COPO): a Collaborative Bioinformatics Plant Science Platform"/>
    <s v="We live in a digital age where we increasingly rely on interconnected resources in our daily lives. Biological science, due to the very nature of the complexity of worldwide research avenues, is typically fragmented. Even though scientific information is "/>
    <s v="We live in a digital age where we increasingly rely on interconnected resources in our daily lives. Biological science, due to the very nature of the complexity of worldwide research avenues, is typically fragmented. Even though scientific information is "/>
    <n v="72110"/>
    <s v="GBP"/>
    <n v="118733"/>
    <s v="2014-10-31"/>
    <n v="2014"/>
    <s v="2016-06-11"/>
    <n v="2016"/>
    <s v="Katherine Janet Denby; James Lyn Beynon"/>
    <s v="University of Warwick"/>
    <s v="University of Warwick"/>
    <s v="grid.7372.1"/>
    <s v="United Kingdom"/>
    <x v="38"/>
    <s v="http://gtr.rcuk.ac.uk/project/2AB18676-46EC-41E6-A197-21E6F153FF50"/>
    <s v="https://app.dimensions.ai/details/grant/grant.3862108"/>
    <s v="08 Information and Computing Sciences; 08 Information and Computing Sciences; 0803 Computer Software; 0806 Information Systems"/>
  </r>
  <r>
    <n v="44"/>
    <s v="grant.7819361"/>
    <s v="785813"/>
    <s v="RESEARCH INFRASTRUCTURES FLAGSHIP CONFERENCE  Enhancing Long Term Sustainability and Opening Up RIs to Society and Industry"/>
    <s v="RESEARCH INFRASTRUCTURES FLAGSHIP CONFERENCE  Enhancing Long Term Sustainability and Opening Up RIs to Society and Industry"/>
    <s v="Research infrastructures (RIs) are one of the key elements for the development and improvement of knowledge and technology. Long term sustainability has been repeatedly highlighted as the main challenge for European RIs and it will depend on a common unde"/>
    <s v="Research infrastructures (RIs) are one of the key elements for the development and improvement of knowledge and technology. Long term sustainability has been repeatedly highlighted as the main challenge for European RIs and it will depend on a common unde"/>
    <n v="100000"/>
    <s v="EUR"/>
    <n v="116939"/>
    <s v="2017-11-01"/>
    <n v="2017"/>
    <s v="2018-08-31"/>
    <n v="2018"/>
    <m/>
    <s v="Ministry of Education and Science"/>
    <s v="Ministry of Education and Science"/>
    <s v="grid.425811.b"/>
    <s v="Bulgaria"/>
    <x v="1"/>
    <s v="http://cordis.europa.eu/project/rcn/217694_en.html"/>
    <s v="https://app.dimensions.ai/details/grant/grant.7819361"/>
    <s v="1402 Applied Economics; 14 Economics"/>
  </r>
  <r>
    <n v="35"/>
    <s v="grant.4311710"/>
    <s v="1450437"/>
    <s v="Collaborative Research: SS2-SSI: The Agave Platform: An Open Science-As-A-Service Cloud Platform For Reproducible Science"/>
    <s v="Collaborative Research: SS2-SSI: The Agave Platform: An Open Science-As-A-Service Cloud Platform For Reproducible Science"/>
    <s v="In today's data-driven research environment, the ability to easily and reliably access compute, storage, and derived data sources is as much a necessity as the algorithms used to make the actual discoveries. The earth is not shrinking, it is digitizing, a"/>
    <s v="In today's data-driven research environment, the ability to easily and reliably access compute, storage, and derived data sources is as much a necessity as the algorithms used to make the actual discoveries. The earth is not shrinking, it is digitizing, a"/>
    <n v="116152"/>
    <s v="USD"/>
    <n v="116152"/>
    <s v="2015-08-01"/>
    <n v="2015"/>
    <s v="2020-07-31"/>
    <n v="2020"/>
    <s v="James Lupo; Steven Brandt; Kathryn Traxler"/>
    <s v="Louisiana State University"/>
    <s v="Louisiana State University"/>
    <s v="grid.64337.35"/>
    <s v="United States"/>
    <x v="0"/>
    <s v="http://www.nsf.gov/awardsearch/showAward?AWD_ID=1450437&amp;HistoricalAwards=false"/>
    <s v="https://app.dimensions.ai/details/grant/grant.4311710"/>
    <s v="0801 Artificial Intelligence and Image Processing; 0803 Computer Software; 0806 Information Systems; 08 Information and Computing Sciences; 08 Information and Computing Sciences; 08 Information and Computing Sciences"/>
  </r>
  <r>
    <n v="50"/>
    <s v="grant.6439213"/>
    <s v="1656866"/>
    <s v="Workshop Proposal on Replication, Reproducibility, and the Use of Data Assets in Advancing the Frontiers of Science in Education Research--the Critical Role of Journals"/>
    <s v="Workshop Proposal on Replication, Reproducibility, and the Use of Data Assets in Advancing the Frontiers of Science in Education Research--the Critical Role of Journals"/>
    <s v="Replication and reproducibility are critically important tenets of the scientific process. Yet, many fields including education research struggle to regularly support and publish results from replication studies. Although important strides have been made "/>
    <s v="Replication and reproducibility are critically important tenets of the scientific process. Yet, many fields including education research struggle to regularly support and publish results from replication studies. Although important strides have been made "/>
    <n v="114965"/>
    <s v="USD"/>
    <n v="114965"/>
    <s v="2016-09-15"/>
    <n v="2016"/>
    <s v="2017-11-30"/>
    <n v="2017"/>
    <s v="Felice Levine"/>
    <s v="American Educational Research Association"/>
    <s v="American Educational Research Association"/>
    <s v="grid.422437.4"/>
    <s v="United States"/>
    <x v="22"/>
    <s v="http://www.nsf.gov/awardsearch/showAward?AWD_ID=1656866&amp;HistoricalAwards=false"/>
    <s v="https://app.dimensions.ai/details/grant/grant.6439213"/>
    <s v="2103 Historical Studies; 21 History and Archaeology"/>
  </r>
  <r>
    <n v="62"/>
    <s v="grant.7733884"/>
    <s v="1821994"/>
    <s v="An Open Science Platform for the Neurobiology of Language Community"/>
    <s v="An Open Science Platform for the Neurobiology of Language Community"/>
    <s v="The advent of non-invasive brain imaging at high spatial and temporal resolution in awake, behaving human beings has had a profound impact on the study of language in the brain. It is now the ten-year anniversary of the first international conference on t"/>
    <s v="The advent of non-invasive brain imaging at high spatial and temporal resolution in awake, behaving human beings has had a profound impact on the study of language in the brain. It is now the ten-year anniversary of the first international conference on t"/>
    <n v="114647"/>
    <s v="USD"/>
    <n v="114647"/>
    <s v="2018-09-15"/>
    <n v="2018"/>
    <s v="2019-08-31"/>
    <n v="2019"/>
    <s v="Steven Small; Jonathan Peelle; Alec Marantz; Karen Emmorey; Liina Pylkkanen"/>
    <s v="University of California, Irvine"/>
    <s v="University of California, Irvine"/>
    <s v="grid.266093.8"/>
    <s v="United States"/>
    <x v="42"/>
    <s v="http://www.nsf.gov/awardsearch/showAward?AWD_ID=1821994&amp;HistoricalAwards=false"/>
    <s v="https://app.dimensions.ai/details/grant/grant.7733884"/>
    <s v="1701 Psychology; 2004 Linguistics; 1702 Cognitive Sciences; 17 Psychology and Cognitive Sciences; 20 Language, Communication and Culture; 17 Psychology and Cognitive Sciences"/>
  </r>
  <r>
    <n v="254"/>
    <s v="grant.3303394"/>
    <s v="8004775"/>
    <s v="Cause: a Modified and Improved Open Science Program"/>
    <s v="Cause: a Modified and Improved Open Science Program"/>
    <m/>
    <m/>
    <n v="112762"/>
    <s v="USD"/>
    <n v="112762"/>
    <s v="1980-05-01"/>
    <n v="1980"/>
    <s v="1984-10-31"/>
    <n v="1984"/>
    <s v="Arthur Applegate"/>
    <s v="St. Andrews University"/>
    <s v="St. Andrews University"/>
    <s v="grid.422527.4"/>
    <s v="United States"/>
    <x v="0"/>
    <s v="http://www.nsf.gov/awardsearch/showAward?AWD_ID=8004775&amp;HistoricalAwards=false"/>
    <s v="https://app.dimensions.ai/details/grant/grant.3303394"/>
    <m/>
  </r>
  <r>
    <n v="101"/>
    <s v="grant.3881529"/>
    <s v="83931"/>
    <s v="A critical assessment of faculty response to privatization in universities and the commercialization of academic research"/>
    <s v="A critical assessment of faculty response to privatization in universities and the commercialization of academic research"/>
    <s v="privatization; commercialization of academic research; academic institutions; faculty; academic culture; knowledge workers; convergence; critical political economy; cultural studies; open access; open science; case studies"/>
    <s v="privatization; commercialization of academic research; academic institutions; faculty; academic culture; knowledge workers; convergence; critical political economy; cultural studies; open access; open science; case studies"/>
    <n v="105000"/>
    <s v="CAD"/>
    <n v="104351"/>
    <s v="2010-04-01"/>
    <n v="2010"/>
    <s v="2013-03-31"/>
    <n v="2013"/>
    <s v="Davina M. DesRoches"/>
    <s v="Queen's University"/>
    <s v="Queen's University"/>
    <s v="grid.410356.5"/>
    <s v="Canada"/>
    <x v="61"/>
    <s v="http://www.outil.ost.uqam.ca/CRSH/Detail.aspx?Cle=111079&amp;Langue=2"/>
    <s v="https://app.dimensions.ai/details/grant/grant.3881529"/>
    <s v="20 Language, Communication and Culture; 2002 Cultural Studies"/>
  </r>
  <r>
    <n v="71"/>
    <s v="grant.3069515"/>
    <s v="0619523"/>
    <s v="Workshop: Group Travel Grant - 2nd SCAR Open Science Conference - &quot;Antarctica in the Earth System&quot;"/>
    <s v="Workshop: Group Travel Grant - 2nd SCAR Open Science Conference - &quot;Antarctica in the Earth System&quot;"/>
    <s v="This award supports US-participation in The 2nd SCAR Open Science Conference to be held in Hobart, Australia in July 2006. The SCAR (Scientific Committee on Antarctic Research) Conference is an international meeting covering all aspects of current Antarct"/>
    <s v="This award supports US-participation in The 2nd SCAR Open Science Conference to be held in Hobart, Australia in July 2006. The SCAR (Scientific Committee on Antarctic Research) Conference is an international meeting covering all aspects of current Antarct"/>
    <n v="100000"/>
    <s v="USD"/>
    <n v="100000"/>
    <s v="2006-03-01"/>
    <n v="2006"/>
    <s v="2008-08-31"/>
    <n v="2008"/>
    <s v="Mahlon Kennicutt"/>
    <s v="Texas A&amp;M University System"/>
    <s v="Texas A&amp;M University System"/>
    <s v="grid.264763.2"/>
    <s v="United States"/>
    <x v="12"/>
    <s v="http://www.nsf.gov/awardsearch/showAward?AWD_ID=0619523&amp;HistoricalAwards=false"/>
    <s v="https://app.dimensions.ai/details/grant/grant.3069515"/>
    <s v="04 Earth Sciences; 0403 Geology"/>
  </r>
  <r>
    <n v="31"/>
    <s v="grant.3130852"/>
    <s v="1140533"/>
    <s v="Council of Managers of National Antarctic Programs AGM 2012"/>
    <s v="Council of Managers of National Antarctic Programs AGM 2012"/>
    <s v="Intellectual Merit Supporting the largest national Antarctic science program in the world, the United States plays a special role in setting national and international research and stewardship priorities in Antarctica and the Southern Ocean. As the focus "/>
    <s v="Intellectual Merit Supporting the largest national Antarctic science program in the world, the United States plays a special role in setting national and international research and stewardship priorities in Antarctica and the Southern Ocean. As the focus "/>
    <n v="99990"/>
    <s v="USD"/>
    <n v="99990"/>
    <s v="2011-09-15"/>
    <n v="2011"/>
    <s v="2016-06-30"/>
    <n v="2016"/>
    <s v="Christina Hulbe; Andrew Fountain"/>
    <s v="Portland State University"/>
    <s v="Portland State University"/>
    <s v="grid.262075.4"/>
    <s v="United States"/>
    <x v="12"/>
    <s v="http://www.nsf.gov/awardsearch/showAward?AWD_ID=1140533&amp;HistoricalAwards=false"/>
    <s v="https://app.dimensions.ai/details/grant/grant.3130852"/>
    <s v="04 Earth Sciences; 0405 Oceanography"/>
  </r>
  <r>
    <n v="44"/>
    <s v="grant.3119462"/>
    <s v="1042078"/>
    <s v="WORKSHOP: The Future of Scientific Knowledge Discovery in the Open Networked Environment"/>
    <s v="WORKSHOP: The Future of Scientific Knowledge Discovery in the Open Networked Environment"/>
    <s v="The ways in which scientific knowledge is discovered and communicated openly online have changed dramatically over the last three decades, and especially in the last ten years. Multiple factors have contributed to massive growth in this area. The producti"/>
    <s v="The ways in which scientific knowledge is discovered and communicated openly online have changed dramatically over the last three decades, and especially in the last ten years. Multiple factors have contributed to massive growth in this area. The producti"/>
    <n v="99950"/>
    <s v="USD"/>
    <n v="99950"/>
    <s v="2010-09-01"/>
    <n v="2010"/>
    <s v="2012-08-31"/>
    <n v="2012"/>
    <s v="Paul Uhlir"/>
    <s v="National Academy of Sciences"/>
    <s v="National Academy of Sciences"/>
    <s v="grid.275752.0"/>
    <s v="United States"/>
    <x v="0"/>
    <s v="http://www.nsf.gov/awardsearch/showAward?AWD_ID=1042078&amp;HistoricalAwards=false"/>
    <s v="https://app.dimensions.ai/details/grant/grant.3119462"/>
    <s v="0806 Information Systems; 0801 Artificial Intelligence and Image Processing; 08 Information and Computing Sciences; 08 Information and Computing Sciences"/>
  </r>
  <r>
    <n v="38"/>
    <s v="grant.3851305"/>
    <s v="1448360"/>
    <s v="Workshop on Supporting Scientific Discovery through Norms and Practices for Software and Data Citation and Attribution"/>
    <s v="Workshop on Supporting Scientific Discovery through Norms and Practices for Software and Data Citation and Attribution"/>
    <s v="Scientific researchers, and particularly academic researchers, are embedded in a reputation economy. Tenure, promotion, and acclaim are achieved through influential research. There are few incentives for scientists to share data and software, and tenure a"/>
    <s v="Scientific researchers, and particularly academic researchers, are embedded in a reputation economy. Tenure, promotion, and acclaim are achieved through influential research. There are few incentives for scientists to share data and software, and tenure a"/>
    <n v="99935"/>
    <s v="USD"/>
    <n v="99935"/>
    <s v="2014-09-01"/>
    <n v="2014"/>
    <s v="2015-08-31"/>
    <n v="2015"/>
    <s v="Stanley Ahalt; Thomas Carsey"/>
    <s v="University of North Carolina at Chapel Hill"/>
    <s v="University of North Carolina at Chapel Hill"/>
    <s v="grid.10698.36"/>
    <s v="United States"/>
    <x v="0"/>
    <s v="http://www.nsf.gov/awardsearch/showAward?AWD_ID=1448360&amp;HistoricalAwards=false"/>
    <s v="https://app.dimensions.ai/details/grant/grant.3851305"/>
    <s v="0806 Information Systems; 0803 Computer Software; 08 Information and Computing Sciences; 08 Information and Computing Sciences"/>
  </r>
  <r>
    <n v="76"/>
    <s v="grant.3143921"/>
    <s v="1237393"/>
    <s v="XSEDE and OSG 2012 Engagement Program for Students and Campus Champions"/>
    <s v="XSEDE and OSG 2012 Engagement Program for Students and Campus Champions"/>
    <s v="This project will engage and inspire the next generation of computational scientists through a series of training and engagement activities, including: a four-day Open Science Grid User School for undergraduate and graduate students; participation by stud"/>
    <s v="This project will engage and inspire the next generation of computational scientists through a series of training and engagement activities, including: a four-day Open Science Grid User School for undergraduate and graduate students; participation by stud"/>
    <n v="99000"/>
    <s v="USD"/>
    <n v="99000"/>
    <s v="2012-05-15"/>
    <n v="2012"/>
    <s v="2013-04-30"/>
    <n v="2013"/>
    <s v="Jenett Tillotson; Philip Blood; Timothy Cartwright"/>
    <s v="Indiana University Bloomington"/>
    <s v="Indiana University Bloomington"/>
    <s v="grid.411377.7"/>
    <s v="United States"/>
    <x v="0"/>
    <s v="http://www.nsf.gov/awardsearch/showAward?AWD_ID=1237393&amp;HistoricalAwards=false"/>
    <s v="https://app.dimensions.ai/details/grant/grant.3143921"/>
    <s v="13 Education; 13 Education; 1302 Curriculum and Pedagogy; 1303 Specialist Studies In Education"/>
  </r>
  <r>
    <n v="44"/>
    <s v="grant.3938699"/>
    <s v="633406"/>
    <s v="Researchers Night in Montenegro 2014/2015"/>
    <s v="Researchers Night in Montenegro 2014/2015"/>
    <s v="The project Researchers’ Night in Montenegro 2014-15 will be a successful continuance of its precedents Researchers’ Nights 2009-2013, organized by the same consortium, Natural History Museum, Montenegrin Science Promotion Foundation – PRONA and Ministry "/>
    <s v="The project Researchers’ Night in Montenegro 2014-15 will be a successful continuance of its precedents Researchers’ Nights 2009-2013, organized by the same consortium, Natural History Museum, Montenegrin Science Promotion Foundation – PRONA and Ministry "/>
    <n v="80285"/>
    <s v="EUR"/>
    <n v="96094"/>
    <s v="2014-05-01"/>
    <n v="2014"/>
    <s v="2015-12-31"/>
    <n v="2015"/>
    <m/>
    <s v="Natural History Museum of Montenegro"/>
    <s v="Natural History Museum of Montenegro; Ministry of Science; Prona"/>
    <s v="grid.425514.3; grid.425723.5; grid.424397.f"/>
    <s v="Montenegro; Montenegro; Montenegro"/>
    <x v="1"/>
    <s v="http://cordis.europa.eu/project/rcn/193231_en.html"/>
    <s v="https://app.dimensions.ai/details/grant/grant.3938699"/>
    <s v="1302 Curriculum and Pedagogy; 13 Education"/>
  </r>
  <r>
    <n v="38"/>
    <s v="grant.8555512"/>
    <s v="R13FD006706"/>
    <s v="2019 OHDSI Symposium"/>
    <s v="2019 OHDSI Symposium"/>
    <s v="Project Summary The Observational Health Data Sciences and Informatics (or OHDSI, pronounced &quot;Odyssey&quot;) program is a multi- stakeholder, interdisciplinary collaborative formed to bring out the value of health data through large-scale analytics. All our so"/>
    <s v="Project Summary The Observational Health Data Sciences and Informatics (or OHDSI, pronounced &quot;Odyssey&quot;) program is a multi- stakeholder, interdisciplinary collaborative formed to bring out the value of health data through large-scale analytics. All our so"/>
    <n v="95000"/>
    <s v="USD"/>
    <n v="95000"/>
    <s v="2019-07-01"/>
    <n v="2019"/>
    <s v="2020-06-30"/>
    <n v="2020"/>
    <s v="GEORGE M HRIPCSAK"/>
    <s v="NewYork–Presbyterian Hospital"/>
    <s v="NewYork–Presbyterian Hospital"/>
    <s v="grid.413734.6"/>
    <s v="United States"/>
    <x v="3"/>
    <s v="http://projectreporter.nih.gov/project_info_description.cfm?aid=9914714"/>
    <s v="https://app.dimensions.ai/details/grant/grant.8555512"/>
    <s v="11 Medical and Health Sciences; 1117 Public Health and Health Services"/>
  </r>
  <r>
    <n v="44"/>
    <s v="grant.2994699"/>
    <s v="0618883"/>
    <s v="Statistical Computing Research Environment"/>
    <s v="Statistical Computing Research Environment"/>
    <s v="The Department of Statistics and Actuarial Science at the University of Iowa will purchase computer equipment (an Atipa 64-bit Dual-Core Opteron Beowulf cluster for intensive computation), which will be used for the following research projects: Extensions"/>
    <s v="The Department of Statistics and Actuarial Science at the University of Iowa will purchase computer equipment (an Atipa 64-bit Dual-Core Opteron Beowulf cluster for intensive computation), which will be used for the following research projects: Extensions"/>
    <n v="95000"/>
    <s v="USD"/>
    <n v="95000"/>
    <s v="2006-07-15"/>
    <n v="2006"/>
    <s v="2007-06-30"/>
    <n v="2007"/>
    <s v="Mary Kathryn Cowles; John Geweke; Jun Yan; Luke-jon Tierney; Jian Huang"/>
    <s v="University of Iowa"/>
    <s v="University of Iowa"/>
    <s v="grid.214572.7"/>
    <s v="United States"/>
    <x v="2"/>
    <s v="http://www.nsf.gov/awardsearch/showAward?AWD_ID=0618883&amp;HistoricalAwards=false"/>
    <s v="https://app.dimensions.ai/details/grant/grant.2994699"/>
    <s v="0801 Artificial Intelligence and Image Processing; 0104 Statistics; 08 Information and Computing Sciences; 01 Mathematical Sciences"/>
  </r>
  <r>
    <n v="31"/>
    <s v="grant.8540589"/>
    <s v="1939257"/>
    <s v="Workshop Proposal: Mapping a Future for Management of Low-Temperature Geochemical Data: Atlanta, GA or Charlotte, NC - February 2020"/>
    <s v="Workshop Proposal: Mapping a Future for Management of Low-Temperature Geochemical Data: Atlanta, GA or Charlotte, NC - February 2020"/>
    <s v="Science moves forward at least partly because of data. In turn, publicly accessible datasets are an imperative for a country to benefit from its science. In the past, scientists have relied mostly on printed data, often published in many journals from aro"/>
    <s v="Science moves forward at least partly because of data. In turn, publicly accessible datasets are an imperative for a country to benefit from its science. In the past, scientists have relied mostly on printed data, often published in many journals from aro"/>
    <n v="94225"/>
    <s v="USD"/>
    <n v="94225"/>
    <s v="2019-10-01"/>
    <n v="2019"/>
    <s v="2020-09-30"/>
    <n v="2020"/>
    <s v="Susan Brantley"/>
    <s v="Pennsylvania State University"/>
    <s v="Pennsylvania State University"/>
    <s v="grid.29857.31"/>
    <s v="United States"/>
    <x v="12"/>
    <s v="http://www.nsf.gov/awardsearch/showAward?AWD_ID=1939257&amp;HistoricalAwards=false"/>
    <s v="https://app.dimensions.ai/details/grant/grant.8540589"/>
    <s v="04 Earth Sciences; 0402 Geochemistry"/>
  </r>
  <r>
    <n v="38"/>
    <s v="grant.5018802"/>
    <s v="1560592"/>
    <s v="Social Circle Panel for Studying the Accuracy of Social Judgements"/>
    <s v="Social Circle Panel for Studying the Accuracy of Social Judgements"/>
    <s v="This research project will examine the feasibility, challenges, and potential solutions to collecting valid and reliable data about how people's judgments of their social environments correspond to objective indicators about those environments. The litera"/>
    <s v="This research project will examine the feasibility, challenges, and potential solutions to collecting valid and reliable data about how people's judgments of their social environments correspond to objective indicators about those environments. The litera"/>
    <n v="89752"/>
    <s v="USD"/>
    <n v="89752"/>
    <s v="2016-04-01"/>
    <n v="2016"/>
    <s v="2017-12-31"/>
    <n v="2017"/>
    <s v="Mirta Galesic; Henrik Olsson"/>
    <s v="Santa Fe Institute"/>
    <s v="Santa Fe Institute"/>
    <s v="grid.209665.e"/>
    <s v="United States"/>
    <x v="42"/>
    <s v="http://www.nsf.gov/awardsearch/showAward?AWD_ID=1560592&amp;HistoricalAwards=false"/>
    <s v="https://app.dimensions.ai/details/grant/grant.5018802"/>
    <s v="1608 Sociology; 1701 Psychology; 16 Studies in Human Society; 17 Psychology and Cognitive Sciences"/>
  </r>
  <r>
    <n v="101"/>
    <s v="grant.7922316"/>
    <s v="2019-00092"/>
    <s v="Workshops in Publication Engagement and Open Science for increased participation in Horizon 2020"/>
    <s v="Workshops in Publication Engagement and Open Science for increased participation in Horizon 2020"/>
    <s v="Purpose and goal: _x000a_Horizon 2020 emphasizes the importance of including and involving different actors in the R&amp;D process. This includes applying Open Science and RRI, as well as engaging with the public, e.g. public engagement and collaborating in citizen"/>
    <s v="Purpose and goal: _x000a_Horizon 2020 emphasizes the importance of including and involving different actors in the R&amp;D process. This includes applying Open Science and RRI, as well as engaging with the public, e.g. public engagement and collaborating in citizen"/>
    <n v="842400"/>
    <s v="SEK"/>
    <n v="89307"/>
    <s v="2019-01-14"/>
    <n v="2019"/>
    <s v="2020-12-31"/>
    <n v="2020"/>
    <s v="Maria Hagardt"/>
    <s v="VETENSKAP &amp;amp; ALLMÄNHET, VA"/>
    <m/>
    <m/>
    <m/>
    <x v="62"/>
    <s v="https://www.swecris.se/betasearch/details/project/201900092Vinnova"/>
    <s v="https://app.dimensions.ai/details/grant/grant.7922316"/>
    <s v="08 Information and Computing Sciences; 0806 Information Systems"/>
  </r>
  <r>
    <n v="71"/>
    <s v="grant.3091714"/>
    <s v="0824796"/>
    <s v="Workshop:Group Travel Award: SCAR/IASC 2008 IPY Open Science Conference"/>
    <s v="Workshop:Group Travel Award: SCAR/IASC 2008 IPY Open Science Conference"/>
    <s v="Abstract This award supports US-participation in the &quot;The 3rd SCAR Open Science Conference&quot; to be held in St. Petersburg, Russia in July 2008. The SCAR (Scientific Committee on Antarctic Research) Conference is an international meeting covering all aspect"/>
    <s v="Abstract This award supports US-participation in the &quot;The 3rd SCAR Open Science Conference&quot; to be held in St. Petersburg, Russia in July 2008. The SCAR (Scientific Committee on Antarctic Research) Conference is an international meeting covering all aspect"/>
    <n v="85137"/>
    <s v="USD"/>
    <n v="85137"/>
    <s v="2008-03-15"/>
    <n v="2008"/>
    <s v="2011-02-28"/>
    <n v="2011"/>
    <s v="Mahlon Kennicutt"/>
    <s v="Texas A&amp;M University System"/>
    <s v="Texas A&amp;M University System"/>
    <s v="grid.264763.2"/>
    <s v="United States"/>
    <x v="12"/>
    <s v="http://www.nsf.gov/awardsearch/showAward?AWD_ID=0824796&amp;HistoricalAwards=false"/>
    <s v="https://app.dimensions.ai/details/grant/grant.3091714"/>
    <s v="04 Earth Sciences; 0405 Oceanography"/>
  </r>
  <r>
    <n v="44"/>
    <s v="grant.7754055"/>
    <s v="R13FD006470"/>
    <s v="2018 OHDSI Symposium"/>
    <s v="2018 OHDSI Symposium"/>
    <s v="Project Summary The Observational Health Data Sciences and Informatics (or OHDSI, pronounced Odyssey) program is a multi-stakeholder, interdisciplinary collaborative formed to bring out the value of health data through large- scale analytics. All our solu"/>
    <s v="Project Summary The Observational Health Data Sciences and Informatics (or OHDSI, pronounced Odyssey) program is a multi-stakeholder, interdisciplinary collaborative formed to bring out the value of health data through large- scale analytics. All our solu"/>
    <n v="85000"/>
    <s v="USD"/>
    <n v="85000"/>
    <s v="2018-09-01"/>
    <n v="2018"/>
    <s v="2019-08-31"/>
    <n v="2019"/>
    <s v="GEORGE M HRIPCSAK"/>
    <s v="NewYork–Presbyterian Hospital"/>
    <s v="NewYork–Presbyterian Hospital"/>
    <s v="grid.413734.6"/>
    <s v="United States"/>
    <x v="3"/>
    <s v="http://projectreporter.nih.gov/project_info_description.cfm?aid=9685447"/>
    <s v="https://app.dimensions.ai/details/grant/grant.7754055"/>
    <s v="08 Information and Computing Sciences; 0806 Information Systems"/>
  </r>
  <r>
    <n v="85"/>
    <s v="grant.5126728"/>
    <s v="1639838"/>
    <s v="Group Travel to the XXXIV SCAR Open Science Conference, Kuala Lumpur, Malaysia"/>
    <s v="Group Travel to the XXXIV SCAR Open Science Conference, Kuala Lumpur, Malaysia"/>
    <s v="Wilson/1639838 This award supports attendance for up to 45 U.S. scientists at the 34th SCAR Open Science Conference (OSC) to enable them to present their scientific findings, develop new collaborations with international scientists and become involved in "/>
    <s v="Wilson/1639838 This award supports attendance for up to 45 U.S. scientists at the 34th SCAR Open Science Conference (OSC) to enable them to present their scientific findings, develop new collaborations with international scientists and become involved in "/>
    <n v="84987"/>
    <s v="USD"/>
    <n v="84987"/>
    <s v="2016-06-01"/>
    <n v="2016"/>
    <s v="2017-05-31"/>
    <n v="2017"/>
    <s v="Terry Wilson; Cristina Millan"/>
    <s v="The Ohio State University"/>
    <s v="The Ohio State University"/>
    <s v="grid.261331.4"/>
    <s v="United States"/>
    <x v="12"/>
    <s v="http://www.nsf.gov/awardsearch/showAward?AWD_ID=1639838&amp;HistoricalAwards=false"/>
    <s v="https://app.dimensions.ai/details/grant/grant.5126728"/>
    <s v="04 Earth Sciences; 0405 Oceanography"/>
  </r>
  <r>
    <n v="31"/>
    <s v="grant.7823055"/>
    <s v="183166"/>
    <s v="The combination of new data sources with statistical learning to tackle the robustness problem in traumatic stress studies. From interpretation to prediction and back?"/>
    <s v="The combination of new data sources with statistical learning to tackle the robustness problem in traumatic stress studies. From interpretation to prediction and back?"/>
    <s v="In light of the recent replicability crisis in psychological science, also clinical research needs to rethink its scientific practices. Considering digital and technical developments, new opportunities have emerged during the last years with the potential"/>
    <s v="In light of the recent replicability crisis in psychological science, also clinical research needs to rethink its scientific practices. Considering digital and technical developments, new opportunities have emerged during the last years with the potential"/>
    <n v="82688"/>
    <s v="CHF"/>
    <n v="83413"/>
    <s v="2018-11-01"/>
    <n v="2018"/>
    <s v="2019-11-30"/>
    <n v="2019"/>
    <s v="Mareike Augsburger; Livia Sacchi; Mariia Merzhvynska"/>
    <s v="University of Zurich"/>
    <s v="University of Zurich"/>
    <s v="grid.7400.3"/>
    <s v="Switzerland"/>
    <x v="35"/>
    <s v="http://p3.snf.ch/project-183166"/>
    <s v="https://app.dimensions.ai/details/grant/grant.7823055"/>
    <s v="0801 Artificial Intelligence and Image Processing; 0104 Statistics; 08 Information and Computing Sciences; 01 Mathematical Sciences"/>
  </r>
  <r>
    <n v="152"/>
    <s v="grant.7062069"/>
    <s v="155369"/>
    <s v="Understanding innovation:  cancer pharmacology in open and proprietary models"/>
    <s v="Understanding innovation:  cancer pharmacology in open and proprietary models"/>
    <s v="innovation; political economy of science and biotechnology; translational science; science and technology studies; open science; research commodification"/>
    <s v="innovation; political economy of science and biotechnology; translational science; science and technology studies; open science; research commodification"/>
    <n v="105000"/>
    <s v="CAD"/>
    <n v="80357"/>
    <s v="2016-04-01"/>
    <n v="2016"/>
    <s v="2019-03-31"/>
    <n v="2019"/>
    <s v="Margaret E. Chiappetta"/>
    <s v="York University"/>
    <s v="York University"/>
    <s v="grid.21100.32"/>
    <s v="Canada"/>
    <x v="61"/>
    <s v="http://www.outil.ost.uqam.ca/CRSH/Detail.aspx?Cle=175602&amp;Langue=2"/>
    <s v="https://app.dimensions.ai/details/grant/grant.7062069"/>
    <m/>
  </r>
  <r>
    <n v="254"/>
    <s v="grant.8694447"/>
    <s v="DE-SC0006763"/>
    <s v="WCRP Open Science Conference, October 23-29, 2011"/>
    <s v="WCRP Open Science Conference, October 23-29, 2011"/>
    <m/>
    <m/>
    <n v="80000"/>
    <s v="USD"/>
    <n v="80000"/>
    <s v="2011-08-15"/>
    <n v="2011"/>
    <s v="2012-08-14"/>
    <n v="2012"/>
    <s v="Karyn Sawyer"/>
    <s v="University Corporation for Atmospheric Research"/>
    <s v="University Corporation for Atmospheric Research"/>
    <s v="grid.413455.2"/>
    <s v="United States"/>
    <x v="60"/>
    <m/>
    <s v="https://app.dimensions.ai/details/grant/grant.8694447"/>
    <m/>
  </r>
  <r>
    <n v="254"/>
    <s v="grant.6664954"/>
    <s v="205000/Z/16/Z"/>
    <s v="Open Science Prize"/>
    <s v="Open Science Prize"/>
    <s v="None Provided"/>
    <s v="None Provided"/>
    <n v="58340"/>
    <s v="GBP"/>
    <n v="78804"/>
    <s v="2016-07-04"/>
    <n v="2016"/>
    <s v="2016-11-30"/>
    <n v="2016"/>
    <s v="Roberto Toro"/>
    <s v="Pasteur Institute"/>
    <s v="Pasteur Institute"/>
    <s v="grid.428999.7"/>
    <s v="France"/>
    <x v="28"/>
    <m/>
    <s v="https://app.dimensions.ai/details/grant/grant.6664954"/>
    <m/>
  </r>
  <r>
    <n v="177"/>
    <s v="grant.7968742"/>
    <s v="01WJ1628"/>
    <s v="RADO - Ran an die Ostsee: Workshop-Serie zur Erschließung von Open Data / Open Science für Wissenschaftsjournalisten"/>
    <s v="RADO - Ran to the Baltic Sea: Workshop series on the development of open data / open science for science journalists"/>
    <m/>
    <m/>
    <n v="67790"/>
    <s v="EUR"/>
    <n v="76414"/>
    <s v="2017-01-01"/>
    <n v="2017"/>
    <s v="2017-12-31"/>
    <n v="2017"/>
    <m/>
    <s v="Leibniz Institute for Baltic Sea Research"/>
    <s v="Leibniz Institute for Baltic Sea Research"/>
    <s v="grid.423940.8"/>
    <s v="Germany"/>
    <x v="20"/>
    <s v="https://foerderportal.bund.de/foekat/jsp/SucheAction.do?actionMode=view&amp;fkz=01WJ1628"/>
    <s v="https://app.dimensions.ai/details/grant/grant.7968742"/>
    <m/>
  </r>
  <r>
    <n v="44"/>
    <s v="grant.8522208"/>
    <s v="1929460"/>
    <s v="Belmont Forum Collaborative Research: Abrupt Change in Climate and Ecosystems: Where are the Tipping Points?"/>
    <s v="Belmont Forum Collaborative Research: Abrupt Change in Climate and Ecosystems: Where are the Tipping Points?"/>
    <s v="The capability to bring computer science and technology as well as large and complex data sets to bear on interdisciplinary and transdisciplinary science is emerging. It is therefore critically important to establish and enable transnational frameworks so"/>
    <s v="The capability to bring computer science and technology as well as large and complex data sets to bear on interdisciplinary and transdisciplinary science is emerging. It is therefore critically important to establish and enable transnational frameworks so"/>
    <n v="76226"/>
    <s v="USD"/>
    <n v="76226"/>
    <s v="2019-07-01"/>
    <n v="2019"/>
    <s v="2022-06-30"/>
    <n v="2022"/>
    <s v="Nicholas McKay; Darrell Kaufman"/>
    <s v="Northern Arizona University"/>
    <s v="Northern Arizona University"/>
    <s v="grid.261120.6"/>
    <s v="United States"/>
    <x v="12"/>
    <s v="http://www.nsf.gov/awardsearch/showAward?AWD_ID=1929460&amp;HistoricalAwards=false"/>
    <s v="https://app.dimensions.ai/details/grant/grant.8522208"/>
    <s v="0806 Information Systems; 08 Information and Computing Sciences"/>
  </r>
  <r>
    <n v="25"/>
    <s v="grant.7161352"/>
    <s v="177034"/>
    <s v="Controller for geographically distributed hybrid testing &amp; simulation across scales"/>
    <s v="Controller for geographically distributed hybrid testing &amp; simulation across scales"/>
    <s v="In recent years, the concept of resilience is becoming essential for a high-quality built environment. Among other challenges, this necessitates the development of high-performance materials and innovative technologies for new structures and space. Althou"/>
    <s v="In recent years, the concept of resilience is becoming essential for a high-quality built environment. Among other challenges, this necessitates the development of high-performance materials and innovative technologies for new structures and space. Althou"/>
    <n v="75000"/>
    <s v="CHF"/>
    <n v="76095"/>
    <s v="2017-12-01"/>
    <n v="2017"/>
    <s v="2019-11-30"/>
    <n v="2019"/>
    <s v="Dimitrios Lignos"/>
    <s v="Swiss Federal Institute of Technology in Lausanne"/>
    <s v="Swiss Federal Institute of Technology in Lausanne"/>
    <s v="grid.5333.6"/>
    <s v="Switzerland"/>
    <x v="35"/>
    <s v="http://p3.snf.ch/project-177034"/>
    <s v="https://app.dimensions.ai/details/grant/grant.7161352"/>
    <s v="0905 Civil Engineering; 09 Engineering"/>
  </r>
  <r>
    <n v="254"/>
    <s v="grant.6664865"/>
    <s v="204300/Z/16/Z"/>
    <s v="Open Science Prize"/>
    <s v="Open Science Prize"/>
    <s v="None Provided"/>
    <s v="None Provided"/>
    <n v="55659"/>
    <s v="GBP"/>
    <n v="75182"/>
    <s v="2016-07-26"/>
    <n v="2016"/>
    <s v="2016-11-30"/>
    <n v="2016"/>
    <s v="Jessica Chong"/>
    <s v="University of Washington"/>
    <s v="University of Washington"/>
    <s v="grid.34477.33"/>
    <s v="United States"/>
    <x v="28"/>
    <m/>
    <s v="https://app.dimensions.ai/details/grant/grant.6664865"/>
    <m/>
  </r>
  <r>
    <n v="113"/>
    <s v="grant.8601695"/>
    <s v="75876"/>
    <s v="Supporting a National Academies roundtable on open science to identify where incentives are working well and where improvements are necessary"/>
    <s v="Supporting a National Academies roundtable on open science to identify where incentives are working well and where improvements are necessary"/>
    <s v="This Open-Access Research authorization was approved to support the Robert Wood Johnson Foundation's efforts to improve dissemination and the flow of information from funded research to action.Under this grant and to increase the contribution of open scie"/>
    <s v="This Open-Access Research authorization was approved to support the Robert Wood Johnson Foundation's efforts to improve dissemination and the flow of information from funded research to action.Under this grant and to increase the contribution of open scie"/>
    <n v="75000"/>
    <s v="USD"/>
    <n v="75000"/>
    <s v="2018-10-15"/>
    <n v="2018"/>
    <s v="2019-10-14"/>
    <n v="2019"/>
    <s v="Tom Arrison"/>
    <s v="National Academies of Sciences, Engineering, and Medicine"/>
    <s v="National Academies of Sciences, Engineering, and Medicine"/>
    <s v="grid.451487.b"/>
    <s v="United States"/>
    <x v="47"/>
    <s v="https://www.rwjf.org/en/how-we-work/grants-explorer.html#k=75876"/>
    <s v="https://app.dimensions.ai/details/grant/grant.8601695"/>
    <s v="08 Information and Computing Sciences; 0806 Information Systems"/>
  </r>
  <r>
    <n v="44"/>
    <s v="grant.8522209"/>
    <s v="1929476"/>
    <s v="Belmont Forum Collaborative Research: Abrupt Change in Climate and Ecosystems: Where are the Tipping Points?"/>
    <s v="Belmont Forum Collaborative Research: Abrupt Change in Climate and Ecosystems: Where are the Tipping Points?"/>
    <s v="The capability to bring computer science and technology as well as large and complex data sets to bear on interdisciplinary and transdisciplinary science is emerging. It is therefore critically important to establish and enable transnational frameworks so"/>
    <s v="The capability to bring computer science and technology as well as large and complex data sets to bear on interdisciplinary and transdisciplinary science is emerging. It is therefore critically important to establish and enable transnational frameworks so"/>
    <n v="75000"/>
    <s v="USD"/>
    <n v="75000"/>
    <s v="2019-07-01"/>
    <n v="2019"/>
    <s v="2022-06-30"/>
    <n v="2022"/>
    <s v="John Williams; Simon Goring"/>
    <s v="University of Wisconsin–Madison"/>
    <s v="University of Wisconsin–Madison"/>
    <s v="grid.14003.36"/>
    <s v="United States"/>
    <x v="12"/>
    <s v="http://www.nsf.gov/awardsearch/showAward?AWD_ID=1929476&amp;HistoricalAwards=false"/>
    <s v="https://app.dimensions.ai/details/grant/grant.8522209"/>
    <s v="0806 Information Systems; 08 Information and Computing Sciences"/>
  </r>
  <r>
    <n v="99"/>
    <s v="grant.8566977"/>
    <s v="1944873"/>
    <s v="Collaborative Research: Examining Impact and Fostering Academic Support for Open Science Products"/>
    <s v="Collaborative Research: Examining Impact and Fostering Academic Support for Open Science Products"/>
    <s v="Open Science has the potential to significantly advance STEM knowledge beyond individual academic research silos. This project will support a conference entitled, &quot;Examining Impact and Fostering Academic Support for Open Science Products.&quot; The meeting is "/>
    <s v="Open Science has the potential to significantly advance STEM knowledge beyond individual academic research silos. This project will support a conference entitled, &quot;Examining Impact and Fostering Academic Support for Open Science Products.&quot; The meeting is "/>
    <n v="74526"/>
    <s v="USD"/>
    <n v="74526"/>
    <s v="2019-10-01"/>
    <n v="2019"/>
    <s v="2020-12-31"/>
    <n v="2020"/>
    <s v="Felice Levine"/>
    <s v="American Educational Research Association"/>
    <s v="American Educational Research Association"/>
    <s v="grid.422437.4"/>
    <s v="United States"/>
    <x v="0"/>
    <s v="http://www.nsf.gov/awardsearch/showAward?AWD_ID=1944873&amp;HistoricalAwards=false"/>
    <s v="https://app.dimensions.ai/details/grant/grant.8566977"/>
    <s v="1303 Specialist Studies In Education; 13 Education"/>
  </r>
  <r>
    <n v="99"/>
    <s v="grant.7425390"/>
    <s v="1824677"/>
    <s v="Group Travel Award: XXXVth SCAR Open Science Conference"/>
    <s v="Group Travel Award: XXXVth SCAR Open Science Conference"/>
    <s v="This award supports attendance for up to 40 U.S. scientists at the 35th SCAR Open Science Conference (OSC) to enable them to present their scientific findings, develop new collaborations with international scientists and become involved in SCAR-related ac"/>
    <s v="This award supports attendance for up to 40 U.S. scientists at the 35th SCAR Open Science Conference (OSC) to enable them to present their scientific findings, develop new collaborations with international scientists and become involved in SCAR-related ac"/>
    <n v="71000"/>
    <s v="USD"/>
    <n v="71000"/>
    <s v="2018-02-15"/>
    <n v="2018"/>
    <s v="2019-01-31"/>
    <n v="2019"/>
    <s v="Deneb Karentz"/>
    <s v="University of San Francisco"/>
    <s v="University of San Francisco"/>
    <s v="grid.267103.1"/>
    <s v="United States"/>
    <x v="12"/>
    <s v="http://www.nsf.gov/awardsearch/showAward?AWD_ID=1824677&amp;HistoricalAwards=false"/>
    <s v="https://app.dimensions.ai/details/grant/grant.7425390"/>
    <s v="04 Earth Sciences; 0405 Oceanography"/>
  </r>
  <r>
    <n v="76"/>
    <s v="grant.6057580"/>
    <s v="23501041"/>
    <s v="Teaching materials development of experience science class for primary and secondary school students"/>
    <s v="Teaching materials development of experience science class for primary and secondary school students"/>
    <s v="I have accomplished this research with two purposes. (1) To develop teaching materials of active learning style by using superconductor, radiation, clicker and so on.  (2) To open science classes for students of a primary and a secondary school.  As the r"/>
    <s v="I have accomplished this research with two purposes. (1) To develop teaching materials of active learning style by using superconductor, radiation, clicker and so on.  (2) To open science classes for students of a primary and a secondary school.  As the r"/>
    <n v="5460000"/>
    <s v="JPY"/>
    <n v="64282"/>
    <s v="2011-01-01"/>
    <n v="2011"/>
    <s v="2013-12-31"/>
    <n v="2013"/>
    <s v="Kenichi YOSHIDA"/>
    <s v="Tokyo Metropolitan University"/>
    <s v="Tokyo Metropolitan University"/>
    <s v="grid.265074.2"/>
    <s v="Japan"/>
    <x v="50"/>
    <s v="https://kaken.nii.ac.jp/grant/KAKENHI-PROJECT-23501041"/>
    <s v="https://app.dimensions.ai/details/grant/grant.6057580"/>
    <s v="1303 Specialist Studies In Education; 1302 Curriculum and Pedagogy; 13 Education; 13 Education"/>
  </r>
  <r>
    <n v="31"/>
    <s v="grant.7925107"/>
    <s v="ES/S013733/1"/>
    <s v="Adolescent Sociality across Cultures: Establishing a Japan-UK Collaboration"/>
    <s v="Adolescent Sociality across Cultures: Establishing a Japan-UK Collaboration"/>
    <s v="Human sociality -the way we interact and cooperate with others around us- is thought to underpin &quot;human uniqueness.&quot; With our highly cooperative nature being an evolutionary puzzle, human sociality has been extensively studied. However, researchers have p"/>
    <s v="Human sociality -the way we interact and cooperate with others around us- is thought to underpin &quot;human uniqueness.&quot; With our highly cooperative nature being an evolutionary puzzle, human sociality has been extensively studied. However, researchers have p"/>
    <n v="50228"/>
    <s v="GBP"/>
    <n v="64092"/>
    <s v="2019-01-01"/>
    <n v="2019"/>
    <s v="2020-06-29"/>
    <n v="2020"/>
    <s v="Emily H. Emmott; Mari NOZAKI; Masahito Morita; Ruth Helen Mace; Rebecca Sear"/>
    <s v="University College London"/>
    <s v="University College London; University of Tokyo"/>
    <s v="grid.83440.3b; grid.26999.3d"/>
    <s v="United Kingdom; Japan"/>
    <x v="15"/>
    <s v="http://gtr.rcuk.ac.uk/project/8AFF1394-2791-48F8-9664-23CB83DF8D63"/>
    <s v="https://app.dimensions.ai/details/grant/grant.7925107"/>
    <s v="16 Studies in Human Society; 1608 Sociology"/>
  </r>
  <r>
    <n v="50"/>
    <s v="grant.8603595"/>
    <s v="73734"/>
    <s v="Creating a 'white label' version of the Platform for Engaging Everyone Responsibly for sharing health information on a person's own terms, Phase 2"/>
    <s v="Creating a 'white label' version of the Platform for Engaging Everyone Responsibly for sharing health information on a person's own terms, Phase 2"/>
    <s v="The Foundation's Reinventing Discovery initiative was designed to explore: (1) new collaborative models of patients, researchers, practitioners, and funders; and (2) the platforms and tools being created for shared data and open science, and to demonstrat"/>
    <s v="The Foundation's Reinventing Discovery initiative was designed to explore: (1) new collaborative models of patients, researchers, practitioners, and funders; and (2) the platforms and tools being created for shared data and open science, and to demonstrat"/>
    <n v="63817"/>
    <s v="USD"/>
    <n v="63817"/>
    <s v="2016-07-15"/>
    <n v="2016"/>
    <s v="2016-12-31"/>
    <n v="2016"/>
    <s v="Sharon Fontaine Terry; Tetyana Murza"/>
    <s v="Genetic Alliance"/>
    <s v="Genetic Alliance"/>
    <s v="grid.434656.6"/>
    <s v="United States"/>
    <x v="47"/>
    <s v="https://www.rwjf.org/en/how-we-work/grants-explorer.html#k=73734"/>
    <s v="https://app.dimensions.ai/details/grant/grant.8603595"/>
    <s v="08 Information and Computing Sciences; 0806 Information Systems"/>
  </r>
  <r>
    <n v="44"/>
    <s v="grant.8103765"/>
    <s v="214431/Z/18/Z"/>
    <s v="Enhancing reproducibility and validation of automated spike sorting workflows"/>
    <s v="Enhancing reproducibility and validation of automated spike sorting workflows"/>
    <s v="Spike sorting, the assignment of events detected in extracellular recordings to individual neurons, is a complex task with multiple sources of error and bias that can affect data interpretation. Previously, manual curation was used (to varying degrees of "/>
    <s v="Spike sorting, the assignment of events detected in extracellular recordings to individual neurons, is a complex task with multiple sources of error and bias that can affect data interpretation. Previously, manual curation was used (to varying degrees of "/>
    <n v="49991"/>
    <s v="GBP"/>
    <n v="63794"/>
    <s v="2019-01-01"/>
    <n v="2019"/>
    <s v="2020-01-01"/>
    <n v="2020"/>
    <s v="Matthias H Hennig"/>
    <s v="University of Edinburgh"/>
    <s v="University of Edinburgh"/>
    <s v="grid.4305.2"/>
    <s v="United Kingdom"/>
    <x v="28"/>
    <m/>
    <s v="https://app.dimensions.ai/details/grant/grant.8103765"/>
    <s v="08 Information and Computing Sciences; 0801 Artificial Intelligence and Image Processing"/>
  </r>
  <r>
    <n v="31"/>
    <s v="grant.3498637"/>
    <s v="NE/L010380/1"/>
    <s v="DEVELOPING A DROUGHT NARRATIVE RESOURCE IN A MULTI-STAKEHOLDER DECISION-MAKING UTILITY FOR DROUGHT RISK MANAGEMENT"/>
    <s v="DEVELOPING A DROUGHT NARRATIVE RESOURCE IN A MULTI-STAKEHOLDER DECISION-MAKING UTILITY FOR DROUGHT RISK MANAGEMENT"/>
    <s v="This innovative interdisciplinary project aims to develop an easy-to-use, evidence-based resource which can be used in decision-making in drought risk management. To achieve this, we will bring together information from drought science and scenario-modell"/>
    <s v="This innovative interdisciplinary project aims to develop an easy-to-use, evidence-based resource which can be used in decision-making in drought risk management. To achieve this, we will bring together information from drought science and scenario-modell"/>
    <n v="38517"/>
    <s v="GBP"/>
    <n v="63385"/>
    <s v="2014-03-31"/>
    <n v="2014"/>
    <s v="2019-12-31"/>
    <n v="2019"/>
    <s v="Joanne Clare Garde-Hansen"/>
    <s v="University of Warwick"/>
    <s v="University of Warwick; University of the West of England"/>
    <s v="grid.7372.1; grid.6518.a"/>
    <s v="United Kingdom; United Kingdom"/>
    <x v="25"/>
    <s v="http://gtr.rcuk.ac.uk/project/A101BC8F-8D73-4137-87A1-9E6F0980D626"/>
    <s v="https://app.dimensions.ai/details/grant/grant.3498637"/>
    <s v="05 Environmental Sciences; 11 Medical and Health Sciences; 08 Information and Computing Sciences; 16 Studies in Human Society; 0502 Environmental Science and Management; 1117 Public Health and Health Services; 0806 Information Systems; 1605 Policy and Adm"/>
  </r>
  <r>
    <n v="50"/>
    <s v="grant.8378363"/>
    <s v="M1552001"/>
    <s v="开放科学驱动下的开放获取政策研究与平台构建"/>
    <s v="Open Access Policy Research and Platform Construction Driven by Open Science"/>
    <s v="本课题以开放获取政策为研究主题，全面跟踪调研开放获取政策的相关研究和应用，系统研究国内外开放获取政策体系，提出开放获取政策框架建议，为公共资助机构与研究机构提供开放获取政策框架与政策参考。做为实践案例，本课题还将以国家自然科学基金委资助的科研项目成果数据为内容基础，以开源软件Dspace为平台基础，实现数据互操作与中文检索等关键技术应用，构建一个面向公众开放的、符合公共资助机构需求并可供公共资助机构免费使用的以项目和学者为中心进行内容组织的开放获取知识库平台。基于以上两个方面的研究和开发，通过开放获取政策"/>
    <s v="Based on environmental scan and comprehensive investigation on open access policies worldwide, this project aims to systematically research open access policies and propose open access policy framework and guidelines to public funders and research institu"/>
    <n v="400000"/>
    <s v="CNY"/>
    <n v="62506"/>
    <s v="2015-06-12"/>
    <n v="2015"/>
    <s v="2016-05-31"/>
    <n v="2016"/>
    <s v="Hua Nie"/>
    <s v="Peking University"/>
    <s v="Peking University"/>
    <s v="grid.11135.37"/>
    <s v="China"/>
    <x v="54"/>
    <s v="http://output.nsfc.gov.cn/conclusionProject/M1552001"/>
    <s v="https://app.dimensions.ai/details/grant/grant.8378363"/>
    <s v="16 Studies in Human Society; 1605 Policy and Administration"/>
  </r>
  <r>
    <n v="254"/>
    <s v="grant.4701069"/>
    <s v="612425"/>
    <s v="Facilitate Open Science Training for European Research"/>
    <s v="Facilitate Open Science Training for European Research"/>
    <m/>
    <m/>
    <n v="221958"/>
    <s v="PLN"/>
    <n v="62472"/>
    <s v="2014-02-01"/>
    <n v="2014"/>
    <s v="2016-07-31"/>
    <n v="2016"/>
    <s v="Wojciech Sylwestrzak"/>
    <s v="University of Warsaw"/>
    <s v="University of Warsaw"/>
    <s v="grid.12847.38"/>
    <s v="Poland"/>
    <x v="8"/>
    <m/>
    <s v="https://app.dimensions.ai/details/grant/grant.4701069"/>
    <m/>
  </r>
  <r>
    <n v="77"/>
    <s v="grant.8103703"/>
    <s v="214497/Z/18/Z"/>
    <s v="Blockchain-enabled application for cognitive assessment in dementia"/>
    <s v="Blockchain-enabled application for cognitive assessment in dementia"/>
    <s v="The proposal will develop an app for screening memory function in elderly people concerned about declining cognition. It uses a simple word-pairing test that has demonstrated sensitivity and specificity in detecting prodromal Alzheimer's disease._x000a_The app "/>
    <s v="The proposal will develop an app for screening memory function in elderly people concerned about declining cognition. It uses a simple word-pairing test that has demonstrated sensitivity and specificity in detecting prodromal Alzheimer's disease._x000a_The app "/>
    <n v="47043"/>
    <s v="GBP"/>
    <n v="60214"/>
    <s v="2018-12-07"/>
    <n v="2018"/>
    <s v="2019-12-07"/>
    <n v="2019"/>
    <s v="Jon Brock"/>
    <s v="Frankl Open Science Pty Ltd"/>
    <m/>
    <m/>
    <m/>
    <x v="28"/>
    <m/>
    <s v="https://app.dimensions.ai/details/grant/grant.8103703"/>
    <s v="11 Medical and Health Sciences; 1109 Neurosciences"/>
  </r>
  <r>
    <n v="62"/>
    <s v="grant.3116459"/>
    <s v="1022920"/>
    <s v="Group Travel Award: Scientific Committee on Antarctic Research 2010 International Polar Year Open Science Conference"/>
    <s v="Group Travel Award: Scientific Committee on Antarctic Research 2010 International Polar Year Open Science Conference"/>
    <s v="This award supports the U.S. participation in the Fourth Open Science Conference to be held in Buenos Aires, Argentina, in August 2010, during the XXXI Meeting of the Scientific Committee on Antarctic Research (SCAR; www.scar.org). The main conference's t"/>
    <s v="This award supports the U.S. participation in the Fourth Open Science Conference to be held in Buenos Aires, Argentina, in August 2010, during the XXXI Meeting of the Scientific Committee on Antarctic Research (SCAR; www.scar.org). The main conference's t"/>
    <n v="59950"/>
    <s v="USD"/>
    <n v="59950"/>
    <s v="2010-03-15"/>
    <n v="2010"/>
    <s v="2011-02-28"/>
    <n v="2011"/>
    <s v="Mahlon Kennicutt"/>
    <s v="Texas A&amp;M University System"/>
    <s v="Texas A&amp;M University System"/>
    <s v="grid.264763.2"/>
    <s v="United States"/>
    <x v="12"/>
    <s v="http://www.nsf.gov/awardsearch/showAward?AWD_ID=1022920&amp;HistoricalAwards=false"/>
    <s v="https://app.dimensions.ai/details/grant/grant.3116459"/>
    <s v="13 Education; 1302 Curriculum and Pedagogy"/>
  </r>
  <r>
    <n v="89"/>
    <s v="grant.3758304"/>
    <s v="EVK2-CT-2001-60004"/>
    <s v="Global change open science conference"/>
    <s v="Global change open science conference"/>
    <s v="The Global Change Open Science Conference is a major 4-day scientific meeting to be held in Amsterdam, 10-13 July 2001. It is expected to attract 1500 scientists, policy people and resource managers. The central objectives are:_x000a_-(i) To present the results"/>
    <s v="The Global Change Open Science Conference is a major 4-day scientific meeting to be held in Amsterdam, 10-13 July 2001. It is expected to attract 1500 scientists, policy people and resource managers. The central objectives are:_x000a_-(i) To present the results"/>
    <n v="65000"/>
    <s v="EUR"/>
    <n v="58694"/>
    <s v="2001-03-01"/>
    <n v="2001"/>
    <s v="2002-02-27"/>
    <n v="2002"/>
    <m/>
    <s v="Royal Netherlands Academy of Arts and Sciences"/>
    <s v="Royal Netherlands Academy of Arts and Sciences"/>
    <s v="grid.418101.d"/>
    <s v="Netherlands"/>
    <x v="1"/>
    <s v="http://cordis.europa.eu/project/rcn/58162_en.html"/>
    <s v="https://app.dimensions.ai/details/grant/grant.3758304"/>
    <s v="1402 Applied Economics; 14 Economics"/>
  </r>
  <r>
    <n v="203"/>
    <s v="grant.8534393"/>
    <s v="19K21609"/>
    <s v="知の創生と帰属をめぐる今日的考察：《オープンサイエンスの社会学》に向けて"/>
    <s v="Today's Consideration on the Creation and Attribution of Knowledge: Toward the Sociology of Open Science"/>
    <m/>
    <m/>
    <n v="6240000"/>
    <s v="JPY"/>
    <n v="57469"/>
    <s v="2019-06-28"/>
    <n v="2019"/>
    <s v="2022-03-31"/>
    <n v="2022"/>
    <s v="Yasunori FUKAGAI; 雅 葉山; Kei KURAKAWA; Syun TUTIYA; Kazuhiro HAYASHI"/>
    <s v="Yokohama National University"/>
    <s v="Yokohama National University"/>
    <s v="grid.268446.a"/>
    <s v="Japan"/>
    <x v="50"/>
    <s v="https://kaken.nii.ac.jp/grant/KAKENHI-PROJECT-19K21609"/>
    <s v="https://app.dimensions.ai/details/grant/grant.8534393"/>
    <m/>
  </r>
  <r>
    <n v="177"/>
    <s v="grant.7701547"/>
    <s v="18K18646"/>
    <s v="Development of open science and literacy education model to accelerate citizen's participation and support in science"/>
    <s v="Development of open science and literacy education model to accelerate citizen's participation and support in science"/>
    <m/>
    <m/>
    <n v="6110000"/>
    <s v="JPY"/>
    <n v="56039"/>
    <s v="2018-06-29"/>
    <n v="2018"/>
    <s v="2021-03-31"/>
    <n v="2021"/>
    <s v="Miki SAKAMOTO; Hideya MATSUKAWA; Masayuki ITOH; Etsuji YAMAGUCHI"/>
    <s v="Kobe University"/>
    <s v="Kobe University"/>
    <s v="grid.31432.37"/>
    <s v="Japan"/>
    <x v="50"/>
    <s v="https://kaken.nii.ac.jp/grant/KAKENHI-PROJECT-18K18646"/>
    <s v="https://app.dimensions.ai/details/grant/grant.7701547"/>
    <m/>
  </r>
  <r>
    <n v="63"/>
    <s v="grant.4364425"/>
    <s v="13675"/>
    <s v="Modeling of the information environment of digital science"/>
    <s v="Modeling of the information environment of digital science"/>
    <s v="The project is aimed at determination of information environment of digital science in the context of information science (scientists, data, documents). The problem of digital science has not been examined properly in our country and models supporting ful"/>
    <s v="The project is aimed at determination of information environment of digital science in the context of information science (scientists, data, documents). The problem of digital science has not been examined properly in our country and models supporting ful"/>
    <n v="49893"/>
    <s v="EUR"/>
    <n v="55595"/>
    <s v="2015-01-01"/>
    <n v="2015"/>
    <s v="2017-12-31"/>
    <n v="2017"/>
    <s v="Jela Steinerová; Ľudmila Hrdináková; Andrea Hrčková; Katarína Buzová; Jaroslav Šušol; Jakub Fázik; Marta Špániová; Pavel Rankov; Miriam Ondrišová; Lucia Lichnerová; Jana Ilavská"/>
    <s v="Comenius University"/>
    <s v="Comenius University"/>
    <s v="grid.7634.6"/>
    <s v="Slovakia"/>
    <x v="63"/>
    <s v="https://www.skcris.sk/portal/register-projects?p_p_id=projectSearchResult_WAR_cvtiappweb&amp;p_p_lifecycle=1&amp;p_p_state=normal&amp;p_p_mode=view&amp;p_p_col_id=column-3&amp;p_p_col_pos=2&amp;p_p_col_count=3&amp;_projectSearchResult_WAR_cvtiappweb_javax.portlet.action=projectgodet"/>
    <s v="https://app.dimensions.ai/details/grant/grant.4364425"/>
    <s v="08 Information and Computing Sciences; 0801 Artificial Intelligence and Image Processing"/>
  </r>
  <r>
    <n v="38"/>
    <s v="grant.7733789"/>
    <s v="1841546"/>
    <s v="Collaborative Research: Data Infrastructure for Open Science in Support of LIGO and IceCube"/>
    <s v="Collaborative Research: Data Infrastructure for Open Science in Support of LIGO and IceCube"/>
    <s v="In 2015, the NSF-funded LIGO Observatory made the first-ever detection of gravitational waves, from the collision of two black holes, a discovery that was recognized by the 2017 Nobel Prize in Physics. In 2017, LIGO and its sister observatory Virgo in Ita"/>
    <s v="In 2015, the NSF-funded LIGO Observatory made the first-ever detection of gravitational waves, from the collision of two black holes, a discovery that was recognized by the 2017 Nobel Prize in Physics. In 2017, LIGO and its sister observatory Virgo in Ita"/>
    <n v="55094"/>
    <s v="USD"/>
    <n v="55094"/>
    <s v="2018-10-01"/>
    <n v="2018"/>
    <s v="2020-09-30"/>
    <n v="2020"/>
    <s v="Peter Couvares"/>
    <s v="California Institute of Technology"/>
    <s v="California Institute of Technology"/>
    <s v="grid.20861.3d"/>
    <s v="United States"/>
    <x v="0"/>
    <s v="http://www.nsf.gov/awardsearch/showAward?AWD_ID=1841546&amp;HistoricalAwards=false"/>
    <s v="https://app.dimensions.ai/details/grant/grant.7733789"/>
    <s v="0299 Other Physical Sciences; 0201 Astronomical and Space Sciences; 02 Physical Sciences; 02 Physical Sciences"/>
  </r>
  <r>
    <n v="50"/>
    <s v="grant.8558618"/>
    <s v="209325/Z/17/B"/>
    <s v="Development of a Neonatal Brain Health Index (DELPHI)"/>
    <s v="Development of a Neonatal Brain Health Index (DELPHI)"/>
    <s v="At completion of this award we expect to have grown a sizeable and active community of researchers working in the area of automated brain monitoring for newborns. The catalyst to bring the community together will be a machine-learning challenge. This chal"/>
    <s v="At completion of this award we expect to have grown a sizeable and active community of researchers working in the area of automated brain monitoring for newborns. The catalyst to bring the community together will be a machine-learning challenge. This chal"/>
    <n v="41553"/>
    <s v="GBP"/>
    <n v="53045"/>
    <s v="2019-06-03"/>
    <n v="2019"/>
    <s v="2020-01-03"/>
    <n v="2020"/>
    <s v="Geraldine B Boylan"/>
    <s v="University College Cork"/>
    <s v="University College Cork"/>
    <s v="grid.7872.a"/>
    <s v="Ireland"/>
    <x v="28"/>
    <m/>
    <s v="https://app.dimensions.ai/details/grant/grant.8558618"/>
    <s v="0801 Artificial Intelligence and Image Processing; 08 Information and Computing Sciences"/>
  </r>
  <r>
    <n v="38"/>
    <s v="grant.5073135"/>
    <s v="MC_PC_15100"/>
    <s v="Zika: Open genomic surveillance of Zika virus in Brazil using a novel portable real-time sequencing device"/>
    <s v="Zika: Open genomic surveillance of Zika virus in Brazil using a novel portable real-time sequencing device"/>
    <s v="Abstracts are not currently available in GtR for all funded research. This is normally because the abstract was not required at the time of proposal submission, but may be because it included sensitive information such as personal details._x000a__x000a_Technical Summ"/>
    <s v="Abstracts are not currently available in GtR for all funded research. This is normally because the abstract was not required at the time of proposal submission, but may be because it included sensitive information such as personal details._x000a__x000a_Technical Summ"/>
    <n v="38502"/>
    <s v="GBP"/>
    <n v="52003"/>
    <s v="2016-03-30"/>
    <n v="2016"/>
    <s v="2017-09-30"/>
    <n v="2017"/>
    <s v="Nicholas James Loman; Edward Holmes; Paul Klenerman; Nuno Rodrigues Faria; Andrew Rambaut; Miles William Carroll; Matthew Loose; Jared Simpson; Oliver Pybus"/>
    <s v="University of Birmingham"/>
    <s v="University of Birmingham; World Health Organization"/>
    <s v="grid.6572.6; grid.3575.4"/>
    <s v="United Kingdom; Switzerland"/>
    <x v="11"/>
    <s v="http://gtr.rcuk.ac.uk/project/EAC32449-AB94-4D1A-825C-F91ECA632B0B"/>
    <s v="https://app.dimensions.ai/details/grant/grant.5073135"/>
    <s v="06 Biological Sciences; 0604 Genetics"/>
  </r>
  <r>
    <n v="71"/>
    <s v="grant.7835291"/>
    <s v="KOM16-1302:1"/>
    <s v="Remembering Selma Lagerlöf"/>
    <s v="Remembering Selma Lagerlöf"/>
    <s v="Remembering Selma Lagerlöf is an open science humanities project creating a digital exhibition of letters to and from Selma Lagerlöf s audience. There are thousands of letters to Selma Lagerlöf commenting on the reading of her works, but also on countless"/>
    <s v="Remembering Selma Lagerlöf is an open science humanities project creating a digital exhibition of letters to and from Selma Lagerlöf s audience. There are thousands of letters to Selma Lagerlöf commenting on the reading of her works, but also on countless"/>
    <n v="450000"/>
    <s v="SEK"/>
    <n v="51990"/>
    <s v="2017-08-31"/>
    <n v="2017"/>
    <s v="2018-12-30"/>
    <n v="2018"/>
    <s v="Jenny Bergenmar"/>
    <s v="University of Gothenburg"/>
    <s v="University of Gothenburg"/>
    <s v="grid.8761.8"/>
    <s v="Sweden"/>
    <x v="64"/>
    <s v="https://www.rj.se/en/anslag/2016/remembering-selma-lagerlof/"/>
    <s v="https://app.dimensions.ai/details/grant/grant.7835291"/>
    <s v="20 Language, Communication and Culture; 2002 Cultural Studies"/>
  </r>
  <r>
    <n v="101"/>
    <s v="grant.7063210"/>
    <s v="154843"/>
    <s v="Remaking the Boundaries of Open and Proprietary Science: A Longitudinal Study of Biomedical Research and Development Networks in Canada"/>
    <s v="Remaking the Boundaries of Open and Proprietary Science: A Longitudinal Study of Biomedical Research and Development Networks in Canada"/>
    <s v="(1) social networks; (2) science; (3) knowledge; (4) open science; (5) dynamic networks; (6) diffusion; (7) behaviour; (8) science and health policy"/>
    <s v="(1) social networks; (2) science; (3) knowledge; (4) open science; (5) dynamic networks; (6) diffusion; (7) behaviour; (8) science and health policy"/>
    <n v="67790"/>
    <s v="CAD"/>
    <n v="51819"/>
    <s v="2016-04-01"/>
    <n v="2016"/>
    <s v="2018-03-31"/>
    <n v="2018"/>
    <s v="John McLevey"/>
    <s v="University of Waterloo"/>
    <s v="University of Waterloo"/>
    <s v="grid.46078.3d"/>
    <s v="Canada"/>
    <x v="61"/>
    <s v="http://www.outil.ost.uqam.ca/CRSH/Detail.aspx?Cle=164508&amp;Langue=2"/>
    <s v="https://app.dimensions.ai/details/grant/grant.7063210"/>
    <m/>
  </r>
  <r>
    <n v="88"/>
    <s v="grant.7705981"/>
    <s v="1838990"/>
    <s v="Leveraging Scientific Societies for Open and FAIR Scientific Data"/>
    <s v="Leveraging Scientific Societies for Open and FAIR Scientific Data"/>
    <s v="Scientific societies are a critical stakeholder and leader in bringing about cultural change toward open data across the sciences. The American Geophysical Union (AGU) has played a key role in being a change agent in open science specifically by leading t"/>
    <s v="Scientific societies are a critical stakeholder and leader in bringing about cultural change toward open data across the sciences. The American Geophysical Union (AGU) has played a key role in being a change agent in open science specifically by leading t"/>
    <n v="50000"/>
    <s v="USD"/>
    <n v="50000"/>
    <s v="2018-11-01"/>
    <n v="2018"/>
    <s v="2019-10-31"/>
    <n v="2019"/>
    <s v="Shelley Stall"/>
    <s v="American Geophysical Union"/>
    <s v="American Geophysical Union"/>
    <s v="grid.298900.a"/>
    <s v="United States"/>
    <x v="0"/>
    <s v="http://www.nsf.gov/awardsearch/showAward?AWD_ID=1838990&amp;HistoricalAwards=false"/>
    <s v="https://app.dimensions.ai/details/grant/grant.7705981"/>
    <s v="02 Physical Sciences; 0201 Astronomical and Space Sciences"/>
  </r>
  <r>
    <n v="152"/>
    <s v="grant.7389729"/>
    <s v="OPP1183051"/>
    <s v="To host a conference to study the potential of Open Science to accelerate research by decreasing barriers for study in diseases that affect the world’s poorest populations"/>
    <s v="To host a conference to study the potential of Open Science to accelerate research by decreasing barriers for study in diseases that affect the world’s poorest populations"/>
    <m/>
    <m/>
    <n v="50000"/>
    <s v="USD"/>
    <n v="50000"/>
    <s v="2017-09-01"/>
    <n v="2017"/>
    <s v="2019-02-01"/>
    <n v="2019"/>
    <m/>
    <s v="McGill University"/>
    <s v="McGill University"/>
    <s v="grid.14709.3b"/>
    <s v="Canada"/>
    <x v="65"/>
    <s v="https://www.gatesfoundation.org/How-We-Work/Quick-Links/Grants-Database/Grants/2017/09/OPP1183051"/>
    <s v="https://app.dimensions.ai/details/grant/grant.7389729"/>
    <m/>
  </r>
  <r>
    <n v="107"/>
    <s v="grant.3839563"/>
    <s v="NNX10AK05G"/>
    <s v="WE REQUEST SUPPORT FROM NASA FOR THE OVERLAPPING OPEN SCIENCE MEETINGS/CONFERENCES OF THE GLOBAL LAND PROJECT (GLP) AND THE URBANIZATION AND GLOBAL ENVIRONMENT CHANGE (UGEC) PROJECT TO BE HELD OCTOBER 15-19, 20 I 0, ON THE CAMPUS OF ARIZONA STATE UNIVERSI"/>
    <s v="WE REQUEST SUPPORT FROM NASA FOR THE OVERLAPPING OPEN SCIENCE MEETINGS/CONFERENCES OF THE GLOBAL LAND PROJECT (GLP) AND THE URBANIZATION AND GLOBAL ENVIRONMENT CHANGE (UGEC) PROJECT TO BE HELD OCTOBER 15-19, 20 I 0, ON THE CAMPUS OF ARIZONA STATE UNIVERSI"/>
    <s v="We request support from NASA for the overlapping open science meetings/conferences of the Global Land Project (GLP) and the Urbanization and Global Environment Change (UGEC) project to be held October 15-19, 20 I 0, on the campus of Arizona State Universi"/>
    <s v="We request support from NASA for the overlapping open science meetings/conferences of the Global Land Project (GLP) and the Urbanization and Global Environment Change (UGEC) project to be held October 15-19, 20 I 0, on the campus of Arizona State Universi"/>
    <n v="50000"/>
    <s v="USD"/>
    <n v="50000"/>
    <s v="2010-03-04"/>
    <n v="2010"/>
    <s v="2011-09-03"/>
    <n v="2011"/>
    <s v="BILLIE TURNER"/>
    <s v="Arizona State University"/>
    <s v="Arizona State University"/>
    <s v="grid.215654.1"/>
    <s v="United States"/>
    <x v="66"/>
    <s v="https://federalreporter.nih.gov/Projects/Details/?projectId=131469"/>
    <s v="https://app.dimensions.ai/details/grant/grant.3839563"/>
    <s v="0502 Environmental Science and Management; 05 Environmental Sciences"/>
  </r>
  <r>
    <n v="44"/>
    <s v="grant.8522216"/>
    <s v="1929554"/>
    <s v="Belmont Forum Collaborative Research: Abrupt Change in Climate and Ecosystems: Where are the Tipping Points?"/>
    <s v="Belmont Forum Collaborative Research: Abrupt Change in Climate and Ecosystems: Where are the Tipping Points?"/>
    <s v="The capability to bring computer science and technology as well as large and complex data sets to bear on interdisciplinary and transdisciplinary science is emerging. It is therefore critically important to establish and enable transnational frameworks so"/>
    <s v="The capability to bring computer science and technology as well as large and complex data sets to bear on interdisciplinary and transdisciplinary science is emerging. It is therefore critically important to establish and enable transnational frameworks so"/>
    <n v="49991"/>
    <s v="USD"/>
    <n v="49991"/>
    <s v="2019-07-01"/>
    <n v="2019"/>
    <s v="2022-06-30"/>
    <n v="2022"/>
    <s v="Julien Emile-Geay"/>
    <s v="University of Southern California"/>
    <s v="University of Southern California"/>
    <s v="grid.42505.36"/>
    <s v="United States"/>
    <x v="12"/>
    <s v="http://www.nsf.gov/awardsearch/showAward?AWD_ID=1929554&amp;HistoricalAwards=false"/>
    <s v="https://app.dimensions.ai/details/grant/grant.8522216"/>
    <s v="0806 Information Systems; 08 Information and Computing Sciences"/>
  </r>
  <r>
    <n v="38"/>
    <s v="grant.5541442"/>
    <s v="1649759"/>
    <s v="Computational Infrastructure for Brain Research: Workshops on Methods and Infrastructure for Scalable Computing in Neuroscience"/>
    <s v="Computational Infrastructure for Brain Research: Workshops on Methods and Infrastructure for Scalable Computing in Neuroscience"/>
    <s v="Computational and data-intensive neuroscience has been growing rapidly. However, many neuroscientists are not familiar with scalable computational approaches and the diverse, widely available shared computational resources that can be used to accelerate n"/>
    <s v="Computational and data-intensive neuroscience has been growing rapidly. However, many neuroscientists are not familiar with scalable computational approaches and the diverse, widely available shared computational resources that can be used to accelerate n"/>
    <n v="49988"/>
    <s v="USD"/>
    <n v="49988"/>
    <s v="2016-10-01"/>
    <n v="2016"/>
    <s v="2019-09-30"/>
    <n v="2019"/>
    <s v="Lauren Michael; Robert Nowak; Rebecca Willett; Tim Rogers"/>
    <s v="University of Wisconsin–Madison"/>
    <s v="University of Wisconsin–Madison"/>
    <s v="grid.14003.36"/>
    <s v="United States"/>
    <x v="0"/>
    <s v="http://www.nsf.gov/awardsearch/showAward?AWD_ID=1649759&amp;HistoricalAwards=false"/>
    <s v="https://app.dimensions.ai/details/grant/grant.5541442"/>
    <s v="0806 Information Systems; 08 Information and Computing Sciences"/>
  </r>
  <r>
    <n v="53"/>
    <s v="grant.5542243"/>
    <s v="1645571"/>
    <s v="Promoting Action to Build Research Communities in the Age of Open Science"/>
    <s v="Promoting Action to Build Research Communities in the Age of Open Science"/>
    <s v="This project will conduct a one-day workshop to bring together key university leaders (e.g., presidents/provosts) to focus attention on issues related to establishing robust academic career paths in the &quot;open&quot; computational and data sciences. These scient"/>
    <s v="This project will conduct a one-day workshop to bring together key university leaders (e.g., presidents/provosts) to focus attention on issues related to establishing robust academic career paths in the &quot;open&quot; computational and data sciences. These scient"/>
    <n v="49961"/>
    <s v="USD"/>
    <n v="49961"/>
    <s v="2016-09-01"/>
    <n v="2016"/>
    <s v="2018-08-31"/>
    <n v="2018"/>
    <s v="Daniel Katz"/>
    <s v="University of Illinois at Urbana Champaign"/>
    <s v="University of Illinois at Urbana Champaign"/>
    <s v="grid.35403.31"/>
    <s v="United States"/>
    <x v="0"/>
    <s v="http://www.nsf.gov/awardsearch/showAward?AWD_ID=1645571&amp;HistoricalAwards=false"/>
    <s v="https://app.dimensions.ai/details/grant/grant.5542243"/>
    <s v="1701 Psychology; 17 Psychology and Cognitive Sciences"/>
  </r>
  <r>
    <n v="50"/>
    <s v="grant.7705993"/>
    <s v="1839030"/>
    <s v="Findable Accessible Interoperable and Reusable (FAIR) Hackathon Workshop for Mathematical and Physical Sciences (MPS) Research Communities"/>
    <s v="Findable Accessible Interoperable and Reusable (FAIR) Hackathon Workshop for Mathematical and Physical Sciences (MPS) Research Communities"/>
    <s v="The FAIR principles (findable, accessible, interoperable, and reusable) when applied to scientific research data have the potential to both ease the burden of readying data created from NSF funded research for sharing and enhance the use and reuse of the "/>
    <s v="The FAIR principles (findable, accessible, interoperable, and reusable) when applied to scientific research data have the potential to both ease the burden of readying data created from NSF funded research for sharing and enhance the use and reuse of the "/>
    <n v="49917"/>
    <s v="USD"/>
    <n v="49917"/>
    <s v="2018-09-01"/>
    <n v="2018"/>
    <s v="2019-08-31"/>
    <n v="2019"/>
    <s v="Michael Hildreth; Natalie Meyers"/>
    <s v="University of Notre Dame"/>
    <s v="University of Notre Dame"/>
    <s v="grid.131063.6"/>
    <s v="United States"/>
    <x v="0"/>
    <s v="http://www.nsf.gov/awardsearch/showAward?AWD_ID=1839030&amp;HistoricalAwards=false"/>
    <s v="https://app.dimensions.ai/details/grant/grant.7705993"/>
    <s v="0806 Information Systems; 08 Information and Computing Sciences"/>
  </r>
  <r>
    <n v="77"/>
    <s v="grant.8566998"/>
    <s v="1945938"/>
    <s v="Implementing Effective Data Practices"/>
    <s v="Implementing Effective Data Practices"/>
    <s v="The open science movement is gaining momentum across the academic landscape. Since the National Academies of Science, Engineering, and Medicine (NAS) published the Open Science by Design: Realizing a Vision for 21st Century Research report in 2018, many i"/>
    <s v="The open science movement is gaining momentum across the academic landscape. Since the National Academies of Science, Engineering, and Medicine (NAS) published the Open Science by Design: Realizing a Vision for 21st Century Research report in 2018, many i"/>
    <n v="49531"/>
    <s v="USD"/>
    <n v="49531"/>
    <s v="2019-09-01"/>
    <n v="2019"/>
    <s v="2020-08-31"/>
    <n v="2020"/>
    <s v="Guenter Waibel"/>
    <s v="University of California System"/>
    <s v="University of California System"/>
    <s v="grid.30389.31"/>
    <s v="United States"/>
    <x v="0"/>
    <s v="http://www.nsf.gov/awardsearch/showAward?AWD_ID=1945938&amp;HistoricalAwards=false"/>
    <s v="https://app.dimensions.ai/details/grant/grant.8566998"/>
    <s v="18 Law and Legal Studies; 1801 Law"/>
  </r>
  <r>
    <n v="31"/>
    <s v="grant.8566305"/>
    <s v="1946465"/>
    <s v="Science and Innovation Leadership for the 21st Century: Challenges and Strategic Implications for the United States"/>
    <s v="Science and Innovation Leadership for the 21st Century: Challenges and Strategic Implications for the United States"/>
    <s v="The United States faces significant and growing strategic and competitiveness concerns stemming from the scientific and engineering progress around the world coupled with more open and connected markets that affect nearly every aspect of modern life. Resp"/>
    <s v="The United States faces significant and growing strategic and competitiveness concerns stemming from the scientific and engineering progress around the world coupled with more open and connected markets that affect nearly every aspect of modern life. Resp"/>
    <n v="49000"/>
    <s v="USD"/>
    <n v="49000"/>
    <s v="2019-09-15"/>
    <n v="2019"/>
    <s v="2021-08-31"/>
    <n v="2021"/>
    <s v="Gail Cohen; Anne-Marie Mazza"/>
    <s v="National Academy of Sciences"/>
    <s v="National Academy of Sciences"/>
    <s v="grid.275752.0"/>
    <s v="United States"/>
    <x v="42"/>
    <s v="http://www.nsf.gov/awardsearch/showAward?AWD_ID=1946465&amp;HistoricalAwards=false"/>
    <s v="https://app.dimensions.ai/details/grant/grant.8566305"/>
    <s v="1801 Law; 1605 Policy and Administration; 1402 Applied Economics; 18 Law and Legal Studies; 16 Studies in Human Society; 14 Economics"/>
  </r>
  <r>
    <n v="44"/>
    <s v="grant.8522217"/>
    <s v="1929563"/>
    <s v="Belmont Forum Collaborative Research: Abrupt Change in Climate and Ecosystems: Where are the Tipping Points?"/>
    <s v="Belmont Forum Collaborative Research: Abrupt Change in Climate and Ecosystems: Where are the Tipping Points?"/>
    <s v="The capability to bring computer science and technology as well as large and complex data sets to bear on interdisciplinary and transdisciplinary science is emerging. It is therefore critically important to establish and enable transnational frameworks so"/>
    <s v="The capability to bring computer science and technology as well as large and complex data sets to bear on interdisciplinary and transdisciplinary science is emerging. It is therefore critically important to establish and enable transnational frameworks so"/>
    <n v="48770"/>
    <s v="USD"/>
    <n v="48770"/>
    <s v="2019-07-01"/>
    <n v="2019"/>
    <s v="2022-06-30"/>
    <n v="2022"/>
    <s v="Sarah Ivory"/>
    <s v="Pennsylvania State University"/>
    <s v="Pennsylvania State University"/>
    <s v="grid.29857.31"/>
    <s v="United States"/>
    <x v="12"/>
    <s v="http://www.nsf.gov/awardsearch/showAward?AWD_ID=1929563&amp;HistoricalAwards=false"/>
    <s v="https://app.dimensions.ai/details/grant/grant.8522217"/>
    <s v="0806 Information Systems; 08 Information and Computing Sciences"/>
  </r>
  <r>
    <n v="44"/>
    <s v="grant.3782877"/>
    <s v="287485"/>
    <s v="Researchers' Night in Montenegro 2011"/>
    <s v="Researchers' Night in Montenegro 2011"/>
    <s v="&quot;The Researchers Night in Montenegro 2011 project will continue the success story of the Nights 2009 and 2010, organized by the same consortium, Montenegrin Science Promotion Foundation – PRONA, Ministry of Science and Natural History Museum, in bridging "/>
    <s v="&quot;The Researchers Night in Montenegro 2011 project will continue the success story of the Nights 2009 and 2010, organized by the same consortium, Montenegrin Science Promotion Foundation – PRONA, Ministry of Science and Natural History Museum, in bridging "/>
    <n v="35000"/>
    <s v="EUR"/>
    <n v="48684"/>
    <s v="2011-05-01"/>
    <n v="2011"/>
    <s v="2011-11-30"/>
    <n v="2011"/>
    <m/>
    <s v="Prona"/>
    <s v="Prona; Natural History Museum of Montenegro; Ministry of Science"/>
    <s v="grid.424397.f; grid.425514.3; grid.425723.5"/>
    <s v="Montenegro; Montenegro; Montenegro"/>
    <x v="1"/>
    <s v="http://cordis.europa.eu/project/rcn/99630_en.html"/>
    <s v="https://app.dimensions.ai/details/grant/grant.3782877"/>
    <s v="1608 Sociology; 16 Studies in Human Society"/>
  </r>
  <r>
    <n v="63"/>
    <s v="grant.3109717"/>
    <s v="0956315"/>
    <s v="Workshop: Gathering Interoperability Requirements for Cyber/e-Infrastructure"/>
    <s v="Workshop: Gathering Interoperability Requirements for Cyber/e-Infrastructure"/>
    <s v="Abstract: Two competing Extreme Digital computing XD proposals for the design of the next generation of Teragrid cyberinfrastructure are being developed for consideration as the preferred approach. This work is being influenced by international factors su"/>
    <s v="Abstract: Two competing Extreme Digital computing XD proposals for the design of the next generation of Teragrid cyberinfrastructure are being developed for consideration as the preferred approach. This work is being influenced by international factors su"/>
    <n v="47700"/>
    <s v="USD"/>
    <n v="47700"/>
    <s v="2009-10-01"/>
    <n v="2009"/>
    <s v="2012-03-31"/>
    <n v="2012"/>
    <s v="Andrew Grimshaw"/>
    <s v="University of Virginia"/>
    <s v="University of Virginia"/>
    <s v="grid.27755.32"/>
    <s v="United States"/>
    <x v="0"/>
    <s v="http://www.nsf.gov/awardsearch/showAward?AWD_ID=0956315&amp;HistoricalAwards=false"/>
    <s v="https://app.dimensions.ai/details/grant/grant.3109717"/>
    <s v="0803 Computer Software; 0806 Information Systems; 08 Information and Computing Sciences; 08 Information and Computing Sciences"/>
  </r>
  <r>
    <n v="44"/>
    <s v="grant.3796257"/>
    <s v="610307"/>
    <s v="MONTENIGT2012"/>
    <s v="MONTENIGT2012"/>
    <s v="The project Researchers’ Night in Montenegro 2013 will be a successful continuance of its precedents Researchers’ Nights 2009-2012, organized by the same consortium, Montenegrin Science Promotion Foundation – PRONA, Natural History Museum and Ministry of "/>
    <s v="The project Researchers’ Night in Montenegro 2013 will be a successful continuance of its precedents Researchers’ Nights 2009-2012, organized by the same consortium, Montenegrin Science Promotion Foundation – PRONA, Natural History Museum and Ministry of "/>
    <n v="35000"/>
    <s v="EUR"/>
    <n v="46463"/>
    <s v="2013-05-01"/>
    <n v="2013"/>
    <s v="2013-11-30"/>
    <n v="2013"/>
    <m/>
    <s v="Prona"/>
    <s v="Prona; Natural History Museum of Montenegro; Ministry of Science"/>
    <s v="grid.424397.f; grid.425514.3; grid.425723.5"/>
    <s v="Montenegro; Montenegro; Montenegro"/>
    <x v="1"/>
    <s v="http://cordis.europa.eu/project/rcn/109672_en.html"/>
    <s v="https://app.dimensions.ai/details/grant/grant.3796257"/>
    <s v="1608 Sociology; 16 Studies in Human Society"/>
  </r>
  <r>
    <n v="113"/>
    <s v="grant.7763350"/>
    <s v="2017-00039/NOS-HS"/>
    <s v="Open writing: The missing link on the open science agenda"/>
    <s v="Open writing: The missing link on the open science agenda"/>
    <s v="The mounting pressures to open up the results of research efforts financed through public funds have led to the emergence of a broad Open Science movement, formed around the thesis that that research should be available for everyone in order to contribute"/>
    <s v="The mounting pressures to open up the results of research efforts financed through public funds have led to the emergence of a broad Open Science movement, formed around the thesis that that research should be available for everyone in order to contribute"/>
    <n v="409000"/>
    <s v="SEK"/>
    <n v="45148"/>
    <s v="2018-01-01"/>
    <n v="2018"/>
    <s v="2019-12-31"/>
    <n v="2019"/>
    <s v="Charlotte Wegener; Jenny Helin; Ninna Meier; Janikke Solstad Vedeler"/>
    <m/>
    <m/>
    <m/>
    <m/>
    <x v="44"/>
    <s v="https://www.swecris.se/betasearch/details/project/201700039NOSHSVR"/>
    <s v="https://app.dimensions.ai/details/grant/grant.7763350"/>
    <s v="16 Studies in Human Society; 1608 Sociology"/>
  </r>
  <r>
    <n v="25"/>
    <s v="grant.6502460"/>
    <s v="BB/L021390/2"/>
    <s v="COpenPlantOmics (COPO): a Collaborative Bioinformatics Plant Science Platform"/>
    <s v="COpenPlantOmics (COPO): a Collaborative Bioinformatics Plant Science Platform"/>
    <s v="We live in a digital age where we increasingly rely on interconnected resources in our daily lives. Biological science, due to the very nature of the complexity of worldwide research avenues, is typically fragmented. Even though scientific information is "/>
    <s v="We live in a digital age where we increasingly rely on interconnected resources in our daily lives. Biological science, due to the very nature of the complexity of worldwide research avenues, is typically fragmented. Even though scientific information is "/>
    <n v="33414"/>
    <s v="GBP"/>
    <n v="45128"/>
    <s v="2016-06-12"/>
    <n v="2016"/>
    <s v="2017-11-12"/>
    <n v="2017"/>
    <s v="Katherine Janet Denby"/>
    <s v="University of York"/>
    <s v="University of York"/>
    <s v="grid.5685.e"/>
    <s v="United Kingdom"/>
    <x v="38"/>
    <s v="http://gtr.rcuk.ac.uk/project/55F9DE77-3450-4B11-948A-A19D05A56976"/>
    <s v="https://app.dimensions.ai/details/grant/grant.6502460"/>
    <s v="08 Information and Computing Sciences; 08 Information and Computing Sciences; 0803 Computer Software; 0806 Information Systems"/>
  </r>
  <r>
    <n v="44"/>
    <s v="grant.3791162"/>
    <s v="316593"/>
    <s v="Researchers’ Night in Montenegro 2012"/>
    <s v="Researchers’ Night in Montenegro 2012"/>
    <s v="&quot;The Researchers Night in Montenegro 2012 project will continue the_x000a_success story of the Nights 2009, 2010 and 2011, organized by the_x000a_consortium, Ministry_x000a_of Science, Natural History Museum of Montenegro, and the Montenegrin Science Promotion Foundation –"/>
    <s v="&quot;The Researchers Night in Montenegro 2012 project will continue the_x000a_success story of the Nights 2009, 2010 and 2011, organized by the_x000a_consortium, Ministry_x000a_of Science, Natural History Museum of Montenegro, and the Montenegrin Science Promotion Foundation –"/>
    <n v="35000"/>
    <s v="EUR"/>
    <n v="44975"/>
    <s v="2012-05-01"/>
    <n v="2012"/>
    <s v="2012-11-30"/>
    <n v="2012"/>
    <m/>
    <s v="Ministry of Science"/>
    <s v="Ministry of Science; Natural History Museum of Montenegro; Prona"/>
    <s v="grid.425723.5; grid.425514.3; grid.424397.f"/>
    <s v="Montenegro; Montenegro; Montenegro"/>
    <x v="1"/>
    <s v="http://cordis.europa.eu/project/rcn/104636_en.html"/>
    <s v="https://app.dimensions.ai/details/grant/grant.3791162"/>
    <s v="1608 Sociology; 16 Studies in Human Society"/>
  </r>
  <r>
    <n v="107"/>
    <s v="grant.3420233"/>
    <s v="9352177"/>
    <s v="Open Science Computer Laboratory"/>
    <s v="Open Science Computer Laboratory"/>
    <s v="This project establishes an Open Science Computer Laboratory to serve the core chemistry and physics courses at Mississippi Gulf Coast Community College. The Laboratory, equipped with networked IBM PS/2 computers, offers a four-level instructional program"/>
    <s v="This project establishes an Open Science Computer Laboratory to serve the core chemistry and physics courses at Mississippi Gulf Coast Community College. The Laboratory, equipped with networked IBM PS/2 computers, offers a four-level instructional program"/>
    <n v="41703"/>
    <s v="USD"/>
    <n v="41703"/>
    <s v="1993-06-15"/>
    <n v="1993"/>
    <s v="1995-11-30"/>
    <n v="1995"/>
    <s v="Ronald Marcy; David Waldorf; William Chatham"/>
    <s v="Mississippi Gulf Coast Community College"/>
    <s v="Mississippi Gulf Coast Community College"/>
    <s v="grid.421460.5"/>
    <s v="United States"/>
    <x v="22"/>
    <s v="http://www.nsf.gov/awardsearch/showAward?AWD_ID=9352177&amp;HistoricalAwards=false"/>
    <s v="https://app.dimensions.ai/details/grant/grant.3420233"/>
    <s v="13 Education; 1302 Curriculum and Pedagogy"/>
  </r>
  <r>
    <n v="62"/>
    <s v="grant.4680305"/>
    <s v="232063"/>
    <s v="IMBER OPEN SCIENCE CONFERENCE 2014:  FUTURE OCEANS- Research for marine sustainability"/>
    <s v="IMBER OPEN SCIENCE CONFERENCE 2014:  FUTURE OCEANS- Research for marine sustainability"/>
    <s v="This five and a half-day open science conference (OSC) expects to gather about 400 scientists and graduate students from the marine biogeochemistry and ecosystem research community, as well as those researching the human dimension of global change and the"/>
    <s v="This five and a half-day open science conference (OSC) expects to gather about 400 scientists and graduate students from the marine biogeochemistry and ecosystem research community, as well as those researching the human dimension of global change and the"/>
    <n v="249999"/>
    <s v="NOK"/>
    <n v="41092"/>
    <s v="2013-01-01"/>
    <n v="2013"/>
    <s v="2014-12-31"/>
    <n v="2014"/>
    <s v="Kenneth Drinkwater"/>
    <s v="Norwegian Institute of Marine Research"/>
    <s v="Norwegian Institute of Marine Research"/>
    <s v="grid.10917.3e"/>
    <s v="Norway"/>
    <x v="16"/>
    <s v="https://www.forskningsradet.no/prosjektbanken/#/project/NFR/232063/Sprak=en"/>
    <s v="https://app.dimensions.ai/details/grant/grant.4680305"/>
    <s v="0405 Oceanography; 04 Earth Sciences"/>
  </r>
  <r>
    <n v="50"/>
    <s v="grant.7202583"/>
    <s v="41306119"/>
    <s v="海洋酸化对东印度洋微型浮游动物群落及摄食影响研究"/>
    <s v="Effects of Ocean Acidification on Microtrophs Communities and Food Intake in the Eastern Indian Ocean"/>
    <s v="海洋的酸化是当今人类面临的重大课题之一。加剧的酸化不仅影响海洋的物种和生态系统结构和功能的改变，而且影响长期以来海洋为人类提供的经济和社会的服务功能。它同时与气候变暖协同作用于海洋，加剧全球的变化。本项目依托国家基金委印度洋科学考察共享航次，选取在受人类活动干扰较少、海水性质相对稳定的大洋水域，通过一套船载连续培养系统(Ecostat)，模拟酸化条件进行自然微型浮游生物的培养实验，研究酸化条件下微型浮游动物和浮游植物群落的变化；同时在培养过程中通过稀释培养实验研究微型浮游动物对浮游植物的摄食，分析酸化对微"/>
    <s v="Nowadays, ocean acidification is one of the major issues human is facing. Ongoing acidification will not only influence on the change of marine species and ecosystem structure and function, but also influence on the service for economic and society that o"/>
    <n v="260000"/>
    <s v="CNY"/>
    <n v="41057"/>
    <s v="2014-01-01"/>
    <n v="2014"/>
    <s v="2016-12-31"/>
    <n v="2016"/>
    <s v="Cuixia Zhang"/>
    <s v="Tianjin University of Science and Technology"/>
    <s v="Tianjin University of Science and Technology"/>
    <s v="grid.413109.e"/>
    <s v="China"/>
    <x v="54"/>
    <s v="http://output.nsfc.gov.cn/conclusionProject/41306119"/>
    <s v="https://app.dimensions.ai/details/grant/grant.7202583"/>
    <s v="05 Environmental Sciences; 05 Environmental Sciences; 06 Biological Sciences; 04 Earth Sciences; 0501 Ecological Applications; 0502 Environmental Science and Management; 0602 Ecology; 0405 Oceanography"/>
  </r>
  <r>
    <n v="63"/>
    <s v="grant.3116977"/>
    <s v="1025699"/>
    <s v="Global Land Project Open Science Meeting 2010 and the International Conference on Urbanization and Global Environmental Change"/>
    <s v="Global Land Project Open Science Meeting 2010 and the International Conference on Urbanization and Global Environmental Change"/>
    <s v="As sustainability science research enters its adolescence, several facets of it have emerged as instrumental for global environmental change, climate change, and sustainable development. Among these, land change and urbanization are so pivotal that they a"/>
    <s v="As sustainability science research enters its adolescence, several facets of it have emerged as instrumental for global environmental change, climate change, and sustainable development. Among these, land change and urbanization are so pivotal that they a"/>
    <n v="40000"/>
    <s v="USD"/>
    <n v="40000"/>
    <s v="2010-10-01"/>
    <n v="2010"/>
    <s v="2011-09-30"/>
    <n v="2011"/>
    <s v="B. Turner; Michail Fragkias"/>
    <s v="Arizona State University"/>
    <s v="Arizona State University"/>
    <s v="grid.215654.1"/>
    <s v="United States"/>
    <x v="42"/>
    <s v="http://www.nsf.gov/awardsearch/showAward?AWD_ID=1025699&amp;HistoricalAwards=false"/>
    <s v="https://app.dimensions.ai/details/grant/grant.3116977"/>
    <s v="05 Environmental Sciences; 0502 Environmental Science and Management"/>
  </r>
  <r>
    <n v="55"/>
    <s v="grant.3063582"/>
    <s v="0544852"/>
    <s v="First DIVERSITAS Open Science Conference: Integrating Biodiversity Science for Human Well Being (Oaxaca, Mexico - 11/9/05 -11/12/05)"/>
    <s v="First DIVERSITAS Open Science Conference: Integrating Biodiversity Science for Human Well Being (Oaxaca, Mexico - 11/9/05 -11/12/05)"/>
    <s v="This award provides travel support for 35 scientists to present their research at an international conference on biodiversity science entitled, &quot;First DIVERSITAS Open Science Conference: Integrating Biodiversity Science for Human Well Being.&quot; DIVERSITAS i"/>
    <s v="This award provides travel support for 35 scientists to present their research at an international conference on biodiversity science entitled, &quot;First DIVERSITAS Open Science Conference: Integrating Biodiversity Science for Human Well Being.&quot; DIVERSITAS i"/>
    <n v="39833"/>
    <s v="USD"/>
    <n v="39833"/>
    <s v="2005-12-15"/>
    <n v="2005"/>
    <s v="2006-08-31"/>
    <n v="2006"/>
    <s v="Laura Sheahan"/>
    <s v="National Academy of Sciences"/>
    <s v="National Academy of Sciences"/>
    <s v="grid.275752.0"/>
    <s v="United States"/>
    <x v="10"/>
    <s v="http://www.nsf.gov/awardsearch/showAward?AWD_ID=0544852&amp;HistoricalAwards=false"/>
    <s v="https://app.dimensions.ai/details/grant/grant.3063582"/>
    <s v="0602 Ecology; 0502 Environmental Science and Management; 06 Biological Sciences; 05 Environmental Sciences"/>
  </r>
  <r>
    <n v="177"/>
    <s v="grant.8416069"/>
    <s v="19K12707"/>
    <s v="A study on influence of preprint from the point of open science - Clarification of new academic information distribution -"/>
    <s v="A study on influence of preprint from the point of open science - Clarification of new academic information distribution -"/>
    <m/>
    <m/>
    <n v="4290000"/>
    <s v="JPY"/>
    <n v="39492"/>
    <s v="2019-04-01"/>
    <n v="2019"/>
    <s v="2022-03-31"/>
    <n v="2022"/>
    <s v="Hiroyuki Tsunoda; Kou Amano; Masaki NISHIZAWA; Yuan SUN"/>
    <s v="Tsurumi University"/>
    <s v="Tsurumi University"/>
    <s v="grid.412816.8"/>
    <s v="Japan"/>
    <x v="50"/>
    <s v="https://kaken.nii.ac.jp/grant/KAKENHI-PROJECT-19K12707"/>
    <s v="https://app.dimensions.ai/details/grant/grant.8416069"/>
    <m/>
  </r>
  <r>
    <n v="71"/>
    <s v="grant.6457232"/>
    <s v="RITA4/002"/>
    <s v="Open science in Estonia and Europe: legal and economic approach"/>
    <s v="Open science in Estonia and Europe: legal and economic approach"/>
    <s v="The study focuses on political, legal and economic issues concerning open access to publications and data. The research on open data is not limited to scientific data but covers also re-use of public sector information. Open science (open data and access)"/>
    <s v="The study focuses on political, legal and economic issues concerning open access to publications and data. The research on open data is not limited to scientific data but covers also re-use of public sector information. Open science (open data and access)"/>
    <n v="35000"/>
    <s v="EUR"/>
    <n v="39082"/>
    <s v="2016-01-09"/>
    <n v="2016"/>
    <s v="2017-12-31"/>
    <n v="2017"/>
    <s v="Aleksei Kelli; Janno Lahe; Kadri Vider; Heiki Pisuke; Tõnis Mets; Carri Ginter; Irene Kull"/>
    <s v="University of Tartu"/>
    <s v="University of Tartu"/>
    <s v="grid.10939.32"/>
    <s v="Estonia"/>
    <x v="67"/>
    <s v="https://www.etis.ee/Portal/Projects/Display/9727db74-0456-4e9e-8c1c-479a64baa985"/>
    <s v="https://app.dimensions.ai/details/grant/grant.6457232"/>
    <s v="1402 Applied Economics; 1801 Law; 14 Economics; 18 Law and Legal Studies"/>
  </r>
  <r>
    <n v="71"/>
    <s v="grant.3399877"/>
    <s v="9152838"/>
    <s v="Development of an Open Science/Mathematics Computer Laboratory"/>
    <s v="Development of an Open Science/Mathematics Computer Laboratory"/>
    <s v="This project is improving the chemistry, physics, physical science, and mathematics curriculum at Central Alabama Community College through the development of an Open Science/Mathematics Computer Laboratory. The Open Laboratory expands the use of computer"/>
    <s v="This project is improving the chemistry, physics, physical science, and mathematics curriculum at Central Alabama Community College through the development of an Open Science/Mathematics Computer Laboratory. The Open Laboratory expands the use of computer"/>
    <n v="36544"/>
    <s v="USD"/>
    <n v="36544"/>
    <s v="1991-06-15"/>
    <n v="1991"/>
    <s v="1993-11-30"/>
    <n v="1993"/>
    <s v="Joseph Branch; King Nicholson"/>
    <s v="Central Alabama Community College"/>
    <s v="Central Alabama Community College"/>
    <s v="grid.462164.3"/>
    <s v="United States"/>
    <x v="22"/>
    <s v="http://www.nsf.gov/awardsearch/showAward?AWD_ID=9152838&amp;HistoricalAwards=false"/>
    <s v="https://app.dimensions.ai/details/grant/grant.3399877"/>
    <s v="1302 Curriculum and Pedagogy; 0801 Artificial Intelligence and Image Processing; 13 Education; 08 Information and Computing Sciences"/>
  </r>
  <r>
    <n v="71"/>
    <s v="grant.7916786"/>
    <s v="W911NF1810171"/>
    <s v="ECS Data Sciences Hack Week--Seattle 2018"/>
    <s v="ECS Data Sciences Hack Week--Seattle 2018"/>
    <s v="Data science methods, tools, and shared datasets have the potential to accelerate progress in all fields of science and engineering, but a critical element for success is creating a vibrant collaborative community. The ECS Data Science Hack Week program w"/>
    <s v="Data science methods, tools, and shared datasets have the potential to accelerate progress in all fields of science and engineering, but a critical element for success is creating a vibrant collaborative community. The ECS Data Science Hack Week program w"/>
    <n v="35000"/>
    <s v="USD"/>
    <n v="35000"/>
    <s v="2018-05-10"/>
    <n v="2018"/>
    <s v="2019-05-09"/>
    <n v="2019"/>
    <s v="Daniel Schwartz"/>
    <s v="Electrochemical Society"/>
    <s v="Electrochemical Society"/>
    <s v="grid.420915.b"/>
    <s v="United States"/>
    <x v="48"/>
    <m/>
    <s v="https://app.dimensions.ai/details/grant/grant.7916786"/>
    <s v="0806 Information Systems; 08 Information and Computing Sciences"/>
  </r>
  <r>
    <n v="50"/>
    <s v="grant.3106480"/>
    <s v="0936102"/>
    <s v="Funding US Students to Attend the International Summer School on Grid Computing"/>
    <s v="Funding US Students to Attend the International Summer School on Grid Computing"/>
    <s v="Award 0936102 Funding US Students to Attend the International Summer School on Grid Computing PI: Jha, Shantenu This project will enable ten students from the US to attend the International Summer School on Grid Computing (ISSGC09) in Nice, France in July"/>
    <s v="Award 0936102 Funding US Students to Attend the International Summer School on Grid Computing PI: Jha, Shantenu This project will enable ten students from the US to attend the International Summer School on Grid Computing (ISSGC09) in Nice, France in July"/>
    <n v="35000"/>
    <s v="USD"/>
    <n v="35000"/>
    <s v="2009-07-15"/>
    <n v="2009"/>
    <s v="2010-12-31"/>
    <n v="2010"/>
    <s v="Shantenu Jha"/>
    <s v="Louisiana State University"/>
    <s v="Louisiana State University"/>
    <s v="grid.64337.35"/>
    <s v="United States"/>
    <x v="0"/>
    <s v="http://www.nsf.gov/awardsearch/showAward?AWD_ID=0936102&amp;HistoricalAwards=false"/>
    <s v="https://app.dimensions.ai/details/grant/grant.3106480"/>
    <s v="1302 Curriculum and Pedagogy; 13 Education"/>
  </r>
  <r>
    <n v="76"/>
    <s v="grant.3043541"/>
    <s v="0341788"/>
    <s v="Global Water System Project - Open Science Conference"/>
    <s v="Global Water System Project - Open Science Conference"/>
    <s v="Vorosmarty 0341788 The Global Water System Project (GWSP) is part a new Earth System Science Partnership (ESSP) consolidated under the Global Environmental Change Programs (GECPs). The overall mission of the Project is to articulate the role of humans in "/>
    <s v="Vorosmarty 0341788 The Global Water System Project (GWSP) is part a new Earth System Science Partnership (ESSP) consolidated under the Global Environmental Change Programs (GECPs). The overall mission of the Project is to articulate the role of humans in "/>
    <n v="35000"/>
    <s v="USD"/>
    <n v="35000"/>
    <s v="2003-09-15"/>
    <n v="2003"/>
    <s v="2005-08-31"/>
    <n v="2005"/>
    <s v="Charles Vorosmarty"/>
    <s v="University of New Hampshire"/>
    <s v="University of New Hampshire"/>
    <s v="grid.167436.1"/>
    <s v="United States"/>
    <x v="12"/>
    <s v="http://www.nsf.gov/awardsearch/showAward?AWD_ID=0341788&amp;HistoricalAwards=false"/>
    <s v="https://app.dimensions.ai/details/grant/grant.3043541"/>
    <s v="16 Studies in Human Society; 1608 Sociology"/>
  </r>
  <r>
    <n v="89"/>
    <s v="grant.6116977"/>
    <s v="25540131"/>
    <s v="Development of basic technology for privacy-preserving bioinformatics and its application"/>
    <s v="Development of basic technology for privacy-preserving bioinformatics and its application"/>
    <s v="It is highly demanded to deal with the information of personal genome and chemical compound secretly, because they are sensitive information that should not be leaked. On the other hand, from a viewpoint of &quot;open&quot; science, it is important to perform data-"/>
    <s v="It is highly demanded to deal with the information of personal genome and chemical compound secretly, because they are sensitive information that should not be leaked. On the other hand, from a viewpoint of &quot;open&quot; science, it is important to perform data-"/>
    <n v="3770000"/>
    <s v="JPY"/>
    <n v="34797"/>
    <s v="2013-04-01"/>
    <n v="2013"/>
    <s v="2016-03-31"/>
    <n v="2016"/>
    <s v="Michiaki Hamada; Kana SHIMIZU; Goichiro HANAOKA; Martin Frith; Kiyoshi ASAI; Koji TSUDA"/>
    <s v="Waseda University"/>
    <s v="Waseda University"/>
    <s v="grid.5290.e"/>
    <s v="Japan"/>
    <x v="50"/>
    <s v="https://kaken.nii.ac.jp/grant/KAKENHI-PROJECT-25540131"/>
    <s v="https://app.dimensions.ai/details/grant/grant.6116977"/>
    <s v="0801 Artificial Intelligence and Image Processing; 0804 Data Format; 0806 Information Systems; 08 Information and Computing Sciences; 08 Information and Computing Sciences; 08 Information and Computing Sciences"/>
  </r>
  <r>
    <n v="44"/>
    <s v="grant.3786833"/>
    <s v="287481"/>
    <s v="Researchers in real life"/>
    <s v="Researchers in real life"/>
    <s v="&quot;The city of Zaragoza is located between Madrid and Barcelona in the region of Aragon. Zaragoza has a long tradition of events at European level, so the city is ready to hold an event like this one._x000a_The Researchers Night in Zaragoza, &quot;&quot;Research in real li"/>
    <s v="&quot;The city of Zaragoza is located between Madrid and Barcelona in the region of Aragon. Zaragoza has a long tradition of events at European level, so the city is ready to hold an event like this one._x000a_The Researchers Night in Zaragoza, &quot;&quot;Research in real li"/>
    <n v="25000"/>
    <s v="EUR"/>
    <n v="34774"/>
    <s v="2011-05-01"/>
    <n v="2011"/>
    <s v="2011-11-30"/>
    <n v="2011"/>
    <m/>
    <s v="Esciencia (Spain)"/>
    <s v="Esciencia (Spain); University of Zaragoza; Fundacion Agencia Aragonesa para la Investigacion y el Desarrollo"/>
    <s v="grid.434169.d; grid.11205.37; grid.450869.6"/>
    <s v="Spain; Spain; Spain"/>
    <x v="1"/>
    <s v="http://cordis.europa.eu/project/rcn/99681_en.html"/>
    <s v="https://app.dimensions.ai/details/grant/grant.3786833"/>
    <s v="2103 Historical Studies; 21 History and Archaeology"/>
  </r>
  <r>
    <n v="88"/>
    <s v="grant.6017276"/>
    <s v="21650018"/>
    <s v="オープンサイエンスの分析と基盤的ソフトウェアの構築"/>
    <s v="Construction of the open science analysis and fundamental software"/>
    <s v="本年度は,オープンサイエンスを志向した情報システム構築を行った.情報システムは,Media Wikiを拡張することによって構築されており,インターネットにアクセス可能なコンピュータであれば,自由に閲覧・編集できるようになっている.これを基盤システムとして,はじめに化学実験に関する情報を電子的に保管するためのテンプレートの作成を行った.実験の情報は,「Material Page」「Method Page」「Result Page」に分類され,相互に関連するページは整合性を保つようにリンク付けされる.データは"/>
    <s v="This year, we information system construction that oriented open science. Information system is constructed by extending the Media Wiki, if access to the Internet computer capable freely to be able to view and edit to have. as this foundation system, info"/>
    <n v="3000000"/>
    <s v="JPY"/>
    <n v="33105"/>
    <s v="2009-01-01"/>
    <n v="2009"/>
    <s v="2010-12-31"/>
    <n v="2010"/>
    <s v="Masami HAGIYA; Daisuke Kiga"/>
    <s v="University of Tokyo"/>
    <s v="University of Tokyo"/>
    <s v="grid.26999.3d"/>
    <s v="Japan"/>
    <x v="50"/>
    <s v="https://kaken.nii.ac.jp/grant/KAKENHI-PROJECT-21650018"/>
    <s v="https://app.dimensions.ai/details/grant/grant.6017276"/>
    <s v="0806 Information Systems; 08 Information and Computing Sciences"/>
  </r>
  <r>
    <n v="203"/>
    <s v="grant.8704103"/>
    <s v="DE-FG02-97ER62466"/>
    <s v="Support for GCTE - LUCC Open Science Conference on Global Changes"/>
    <s v="Support for GCTE - LUCC Open Science Conference on Global Changes"/>
    <m/>
    <m/>
    <n v="32670"/>
    <s v="USD"/>
    <n v="32670"/>
    <s v="1997-09-15"/>
    <n v="1997"/>
    <s v="1998-09-14"/>
    <n v="1998"/>
    <s v="Louis Pitelka"/>
    <s v="University of Maryland Center For Environmental Sciences"/>
    <s v="University of Maryland Center For Environmental Sciences"/>
    <s v="grid.291951.7"/>
    <s v="United States"/>
    <x v="60"/>
    <m/>
    <s v="https://app.dimensions.ai/details/grant/grant.8704103"/>
    <m/>
  </r>
  <r>
    <n v="101"/>
    <s v="grant.7880938"/>
    <s v="2018-04663"/>
    <s v="Researchers´ views on communication and open science"/>
    <s v="Researchers´ views on communication and open science"/>
    <s v="Purpose and goal: _x000a_The aim of the project is to map and better understand Swedish researchers´ view s on open science, communication, and interaction with the surrounding society. The two main objectives of the study are: (1) update our current knowledge "/>
    <s v="Purpose and goal: _x000a_The aim of the project is to map and better understand Swedish researchers´ view s on open science, communication, and interaction with the surrounding society. The two main objectives of the study are: (1) update our current knowledge "/>
    <n v="300000"/>
    <s v="SEK"/>
    <n v="32122"/>
    <s v="2018-11-01"/>
    <n v="2018"/>
    <s v="2019-12-31"/>
    <n v="2019"/>
    <s v="Martin Bergman"/>
    <s v="VETENSKAP &amp;amp; ALLMÄNHET, VA"/>
    <m/>
    <m/>
    <m/>
    <x v="62"/>
    <s v="https://www.swecris.se/betasearch/details/project/201804663Vinnova"/>
    <s v="https://app.dimensions.ai/details/grant/grant.7880938"/>
    <s v="16 Studies in Human Society; 1605 Policy and Administration"/>
  </r>
  <r>
    <n v="71"/>
    <s v="grant.3119034"/>
    <s v="1039525"/>
    <s v="ESSAS Open Science Meeting"/>
    <s v="ESSAS Open Science Meeting"/>
    <s v="Hunt 1039525 University of Washington Funds are committed to provide partial support for an ESSAS (Ecosystem Studies of Sub-Arctic Seas) Program Open Science Meeting (OSM) to be held 22-26 May 2011 in Seattle, Washington. ESSAS was initiated in 2005, orig"/>
    <s v="Hunt 1039525 University of Washington Funds are committed to provide partial support for an ESSAS (Ecosystem Studies of Sub-Arctic Seas) Program Open Science Meeting (OSM) to be held 22-26 May 2011 in Seattle, Washington. ESSAS was initiated in 2005, orig"/>
    <n v="31794"/>
    <s v="USD"/>
    <n v="31794"/>
    <s v="2010-07-15"/>
    <n v="2010"/>
    <s v="2012-06-30"/>
    <n v="2012"/>
    <s v="George Hunt"/>
    <s v="University of Washington"/>
    <s v="University of Washington"/>
    <s v="grid.34477.33"/>
    <s v="United States"/>
    <x v="12"/>
    <s v="http://www.nsf.gov/awardsearch/showAward?AWD_ID=1039525&amp;HistoricalAwards=false"/>
    <s v="https://app.dimensions.ai/details/grant/grant.3119034"/>
    <s v="04 Earth Sciences; 0405 Oceanography"/>
  </r>
  <r>
    <n v="50"/>
    <s v="grant.8445545"/>
    <s v="2019-00557"/>
    <s v="Democratisation of Academic Content"/>
    <s v="Democratisation of Academic Content"/>
    <s v="Purpose and goal: _x000a_Democratisation of Academic Content. The project was to evaluate the market need and build the technological infrastructure to reduce the workload of researchers and change the economic of publishing from hiding academic content to maki"/>
    <s v="Purpose and goal: _x000a_Democratisation of Academic Content. The project was to evaluate the market need and build the technological infrastructure to reduce the workload of researchers and change the economic of publishing from hiding academic content to maki"/>
    <n v="300000"/>
    <s v="SEK"/>
    <n v="31726"/>
    <s v="2019-03-15"/>
    <n v="2019"/>
    <s v="2019-07-01"/>
    <n v="2019"/>
    <s v="Abeni Wickham"/>
    <s v="SciFree AB"/>
    <m/>
    <m/>
    <m/>
    <x v="62"/>
    <s v="https://www.swecris.se/betasearch/details/project/201900557Vinnova"/>
    <s v="https://app.dimensions.ai/details/grant/grant.8445545"/>
    <s v="08 Information and Computing Sciences; 0806 Information Systems"/>
  </r>
  <r>
    <n v="50"/>
    <s v="grant.8231760"/>
    <s v="41506182"/>
    <s v="厌氧氨氧化（ANAMMOX）细菌对东印度洋孟加拉湾氮释放贡献的分子生态学研究"/>
    <s v="Molecular Ecology Study on the Contribution of Anaerobic Ammonium Oxidation (ANAMMOX) Bacteria to Nitrogen Release in the Bay of Bengal in the East Indian Ocean"/>
    <s v="气态氮是海洋氮循环中一个重要输出过程，这一生物地球化学路径主要是由厌氧氨氧化（ANAMMOX）和反硝化细菌来完成。其中，ANAMMOX被发现起着尤为关键的作用。本研究拟以东印度洋赤道及典型低氧区域-孟加拉湾的垂直分层水样和沉积物柱状样为研究对象，以ANAMMOX细菌的功能基因：hzo，hzs, ScnirS为目的片段，通过构建DNA和RNA水平的克隆文库、荧光实时定量、荧光原位杂交、变性梯度凝胶电泳等分析手段，以确定ANAMMOX细菌在东印度洋区域的多样性、时空分布和基因表达情况；同时结合生物地球化学参数"/>
    <s v="Release of nitrogen gas from open oceans is a significant biogeochemical process within marine nitrogen cycle. During this important process, two pathways are in charge: Anaerobic Ammonium Oxidation (ANAMMOX) and denitrification, among which, ANAMMOX bact"/>
    <n v="210000"/>
    <s v="CNY"/>
    <n v="31467"/>
    <s v="2016-01-01"/>
    <n v="2016"/>
    <s v="2018-12-31"/>
    <n v="2018"/>
    <s v="Jing Wang"/>
    <s v="Tianjin University of Science and Technology"/>
    <s v="Tianjin University of Science and Technology"/>
    <s v="grid.413109.e"/>
    <s v="China"/>
    <x v="54"/>
    <s v="http://output.nsfc.gov.cn/conclusionProject/41506182"/>
    <s v="https://app.dimensions.ai/details/grant/grant.8231760"/>
    <s v="06 Biological Sciences; 04 Earth Sciences; 06 Biological Sciences; 0405 Oceanography; 0604 Genetics; 0605 Microbiology"/>
  </r>
  <r>
    <n v="63"/>
    <s v="grant.3472993"/>
    <s v="9909875"/>
    <s v="Travel Support for Ocean/Atmosphere Biogeochemical Coupling Efforts"/>
    <s v="Travel Support for Ocean/Atmosphere Biogeochemical Coupling Efforts"/>
    <s v="ABSTRACT OCE-9909875 The project director of this activity will organize a number of U.S. colleagues for the formation and first meeting of a U.S. Steering Committee for the Surface Ocean-Lower Atmosphere Study (SOLAS), a proposed international study of o"/>
    <s v="ABSTRACT OCE-9909875 The project director of this activity will organize a number of U.S. colleagues for the formation and first meeting of a U.S. Steering Committee for the Surface Ocean-Lower Atmosphere Study (SOLAS), a proposed international study of o"/>
    <n v="30888"/>
    <s v="USD"/>
    <n v="30888"/>
    <s v="1999-09-01"/>
    <n v="1999"/>
    <s v="2001-08-31"/>
    <n v="2001"/>
    <s v="Robert Duce"/>
    <s v="Texas A&amp;M University System"/>
    <s v="Texas A&amp;M University System"/>
    <s v="grid.264763.2"/>
    <s v="United States"/>
    <x v="12"/>
    <s v="http://www.nsf.gov/awardsearch/showAward?AWD_ID=9909875&amp;HistoricalAwards=false"/>
    <s v="https://app.dimensions.ai/details/grant/grant.3472993"/>
    <s v="0401 Atmospheric Sciences; 0405 Oceanography; 04 Earth Sciences; 04 Earth Sciences"/>
  </r>
  <r>
    <n v="38"/>
    <s v="grant.7713207"/>
    <s v="651996"/>
    <s v="Big Data platforms for science automation"/>
    <s v="Big data platforms for science automation"/>
    <s v="The objective of my research program is to automate Big Data analyses from data processing to knowledge publication. In the next years, I will focus on the following three objectives of this immense challenge. (1) Interoperability among Big Data platforms"/>
    <s v="The objective of my research program is to automate Big Data analyses from data processing to knowledge publication. In the next years, I will focus on the following three objectives of this immense challenge. (1) Interoperability among Big Data platforms"/>
    <n v="40000"/>
    <s v="CAD"/>
    <n v="30833"/>
    <s v="2017-04-01"/>
    <n v="2017"/>
    <s v="2019-03-31"/>
    <n v="2019"/>
    <s v="Tristan Glatard"/>
    <s v="Concordia University"/>
    <s v="Concordia University"/>
    <s v="grid.410319.e"/>
    <s v="Canada"/>
    <x v="58"/>
    <s v="http://www.nserc-crsng.gc.ca/ase-oro/Details-Detailles_eng.asp?id=651996"/>
    <s v="https://app.dimensions.ai/details/grant/grant.7713207"/>
    <s v="08 Information and Computing Sciences; 0806 Information Systems"/>
  </r>
  <r>
    <n v="38"/>
    <s v="grant.6829196"/>
    <s v="17K03301"/>
    <s v="The historical legacy of Ainu culture as a resource of local common properties"/>
    <s v="The historical legacy of Ainu culture as a resource of local common properties"/>
    <s v="次年度は、既存のデータと比較可能な成果の収集を意識し、申請時より計画していた調査研究を予定通り実施する。具体的には、北海道標津町内の「崎無異」と「標津」の二地域において聞き取り調査を実施する。同二地域は、現在まで申請者が調査をまだ実施していない地域であり、これが実施できれば同町内の９地域全ての調査が完了し、質的にはいうまでもなく量的にも過去７地区の調査成果と対比しうるデータが得られることが期待できる。またこうした成果は、当該地域内における住民の方々のアイヌ文化の歴史遺産に対する意識の傾向や差異を把握すると"/>
    <s v="In the next fiscal year, we will conduct surveys planned from the time of application as scheduled, with an awareness of collecting results comparable to existing data. Specifically, we will conduct an interview survey in the two areas of &quot;Saki Mushina&quot; a"/>
    <n v="3380000"/>
    <s v="JPY"/>
    <n v="30663"/>
    <s v="2017-04-01"/>
    <n v="2017"/>
    <s v="2020-03-31"/>
    <n v="2020"/>
    <s v="Hideyuki ONISHI"/>
    <s v="Doshisha Women's College of Liberal Arts"/>
    <s v="Doshisha Women's College of Liberal Arts"/>
    <s v="grid.444204.2"/>
    <s v="Japan"/>
    <x v="50"/>
    <s v="https://kaken.nii.ac.jp/grant/KAKENHI-PROJECT-17K03301"/>
    <s v="https://app.dimensions.ai/details/grant/grant.6829196"/>
    <s v="2101 Archaeology; 21 History and Archaeology"/>
  </r>
  <r>
    <n v="63"/>
    <s v="grant.5871375"/>
    <s v="15K13122"/>
    <s v="社会心理学研究の再現可能性検証のための日本拠点構築"/>
    <s v="Japan base construction for the reproducibility of verification of social psychology research"/>
    <s v="当該研究プロジェクトの最終年度にあたる2018年度は，引き続き追試研究の実施とその成果報告を行うとともに，これまでの成果をとりまとめ，そこから新たな展開の方向性を見定めることにも注力して研究を推進する．また「心理学研究において，再現可能性を検証することはとても重要だ」という認識が，周辺領域や一般市民をも巻き込んで普及していることをうまく利用して，「追試によるオープンサイエンス」つまり，再現可能性検証のための追試を手がかりにして，心理学研究とは何かをより広い対象に知ってもらう実践を可能とするための環境整備に"/>
    <s v="In the fiscal year 2018, the final year of the research project, we will continue to carry out additional research and report on the results, summarize the results so far, and focus on determining the direction of new developments from there to promote re"/>
    <n v="3380000"/>
    <s v="JPY"/>
    <n v="30118"/>
    <s v="2015-04-01"/>
    <n v="2015"/>
    <s v="2019-03-31"/>
    <n v="2019"/>
    <s v="Asako MIURA; Kai HIRAISHI; Masataka HIGUCHI; Yoshitsugu FUJISHIMA"/>
    <s v="Kwansei Gakuin University"/>
    <s v="Kwansei Gakuin University"/>
    <s v="grid.258777.8"/>
    <s v="Japan"/>
    <x v="50"/>
    <s v="https://kaken.nii.ac.jp/grant/KAKENHI-PROJECT-15K13122"/>
    <s v="https://app.dimensions.ai/details/grant/grant.5871375"/>
    <s v="1701 Psychology; 17 Psychology and Cognitive Sciences"/>
  </r>
  <r>
    <n v="38"/>
    <s v="grant.8384179"/>
    <s v="R13HL147521"/>
    <s v="Society of Behavioral Medicine 2019 Annual Meeting &amp; Scientific Sessions"/>
    <s v="Society of Behavioral Medicine 2019 Annual Meeting &amp; Scientific Sessions"/>
    <s v="PROJECT ABSTRACT The Society of Behavioral Medicine (SBM) will hold its 40th Annual Meeting &amp; Scientific Sessions from March 6-9, 2019, in Washington, DC. This application seeks funding in support of meeting programming addressing the following specific a"/>
    <s v="PROJECT ABSTRACT The Society of Behavioral Medicine (SBM) will hold its 40th Annual Meeting &amp; Scientific Sessions from March 6-9, 2019, in Washington, DC. This application seeks funding in support of meeting programming addressing the following specific a"/>
    <n v="30000"/>
    <s v="USD"/>
    <n v="30000"/>
    <s v="2019-03-03"/>
    <n v="2019"/>
    <s v="2020-03-02"/>
    <n v="2020"/>
    <s v="SHERRY L. PAGOTO"/>
    <s v="Society of Behavioral Medicine"/>
    <s v="Society of Behavioral Medicine"/>
    <s v="grid.437726.3"/>
    <s v="United States"/>
    <x v="29"/>
    <s v="http://projectreporter.nih.gov/project_info_description.cfm?aid=9755691"/>
    <s v="https://app.dimensions.ai/details/grant/grant.8384179"/>
    <s v="11 Medical and Health Sciences; 1117 Public Health and Health Services"/>
  </r>
  <r>
    <n v="38"/>
    <s v="grant.7519897"/>
    <s v="R13NS106922"/>
    <s v="International Conference on Learning and Memory"/>
    <s v="International Conference on Learning and Memory"/>
    <s v="ABSTRACT Neurological and neuropsychiatric illnesses are prevalent and debilitating, affecting more than a quarter of the global population. Learning and memory are implicated in every neurological illness from stroke to Alzheimer?s disease and every neur"/>
    <s v="ABSTRACT Neurological and neuropsychiatric illnesses are prevalent and debilitating, affecting more than a quarter of the global population. Learning and memory are implicated in every neurological illness from stroke to Alzheimer?s disease and every neur"/>
    <n v="30000"/>
    <s v="USD"/>
    <n v="30000"/>
    <s v="2018-04-01"/>
    <n v="2018"/>
    <s v="2019-03-31"/>
    <n v="2019"/>
    <s v="MICHAEL A YASSA"/>
    <s v="University of California, Irvine"/>
    <s v="University of California, Irvine"/>
    <s v="grid.266093.8"/>
    <s v="United States"/>
    <x v="68"/>
    <s v="http://projectreporter.nih.gov/project_info_description.cfm?aid=9543799"/>
    <s v="https://app.dimensions.ai/details/grant/grant.7519897"/>
    <s v="17 Psychology and Cognitive Sciences; 11 Medical and Health Sciences; 1701 Psychology; 1109 Neurosciences"/>
  </r>
  <r>
    <n v="125"/>
    <s v="grant.3948210"/>
    <s v="NNX14AO03H"/>
    <s v="THE HELIOPHYSICS SYSTEM OBSERVATORY COMPONENT OF THE NASA HELIOPHYSICS ROADMAP PRESENTS THE TOP-LEVEL PROBLEM, ?WHAT DETERMINES THE COMPOSITION OF UPWELLING AND ESCAPING IONOSPHERIC PLASMA?? THE SAME SECTION OF THE ROADMAP DESIGNATES AS AN OPEN SCIENCE"/>
    <s v="THE HELIOPHYSICS SYSTEM OBSERVATORY COMPONENT OF THE NASA HELIOPHYSICS ROADMAP PRESENTS THE TOP-LEVEL PROBLEM, ?WHAT DETERMINES THE COMPOSITION OF UPWELLING AND ESCAPING IONOSPHERIC PLASMA?? THE SAME SECTION OF THE ROADMAP DESIGNATES AS AN OPEN SCIENCE"/>
    <s v="THE HELIOPHYSICS SYSTEM OBSERVATORY COMPONENT OF THE NASA HELIOPHYSICS ROADMAP PRESENTS THE TOP-LEVEL PROBLEM, ?WHAT  DETERMINES THE COMPOSITION OF UPWELLING AND ESCAPING IONOSPHERIC PLASMA?? THE SAME SECTION OF THE ROADMAP DESIGNATES AS AN OPEN  SCIENCE"/>
    <s v="THE HELIOPHYSICS SYSTEM OBSERVATORY COMPONENT OF THE NASA HELIOPHYSICS ROADMAP PRESENTS THE TOP-LEVEL PROBLEM, ?WHAT  DETERMINES THE COMPOSITION OF UPWELLING AND ESCAPING IONOSPHERIC PLASMA?? THE SAME SECTION OF THE ROADMAP DESIGNATES AS AN OPEN  SCIENCE"/>
    <n v="30000"/>
    <s v="USD"/>
    <n v="30000"/>
    <s v="2014-09-01"/>
    <n v="2014"/>
    <s v="2015-08-31"/>
    <n v="2015"/>
    <s v="JAME LABELLE"/>
    <s v="Dartmouth College"/>
    <s v="Dartmouth College"/>
    <s v="grid.254880.3"/>
    <s v="United States"/>
    <x v="66"/>
    <s v="https://federalreporter.nih.gov/Projects/Details/?projectId=678355"/>
    <s v="https://app.dimensions.ai/details/grant/grant.3948210"/>
    <s v="0202 Atomic, Molecular, Nuclear, Particle and Plasma Physics; 02 Physical Sciences"/>
  </r>
  <r>
    <n v="63"/>
    <s v="grant.3064881"/>
    <s v="0552262"/>
    <s v="Enhancing Communication Among the US Antarctic Science Community"/>
    <s v="Enhancing Communication Among the US Antarctic Science Community"/>
    <s v="This award supports the participation of US scientists in the Scientific Committee on Antarctic Research (SCAR) by supporting an informational website and other activities at the US-SCAR delegate's office. SCAR is an inter-disciplinary committee of the In"/>
    <s v="This award supports the participation of US scientists in the Scientific Committee on Antarctic Research (SCAR) by supporting an informational website and other activities at the US-SCAR delegate's office. SCAR is an inter-disciplinary committee of the In"/>
    <n v="30000"/>
    <s v="USD"/>
    <n v="30000"/>
    <s v="2005-10-01"/>
    <n v="2005"/>
    <s v="2008-09-30"/>
    <n v="2008"/>
    <s v="Mahlon Kennicutt"/>
    <s v="Texas A&amp;M University System"/>
    <s v="Texas A&amp;M University System"/>
    <s v="grid.264763.2"/>
    <s v="United States"/>
    <x v="12"/>
    <s v="http://www.nsf.gov/awardsearch/showAward?AWD_ID=0552262&amp;HistoricalAwards=false"/>
    <s v="https://app.dimensions.ai/details/grant/grant.3064881"/>
    <s v="22 Philosophy and Religious Studies; 2202 History and Philosophy of Specific Fields"/>
  </r>
  <r>
    <n v="50"/>
    <s v="grant.5925328"/>
    <s v="16K13462"/>
    <s v="コーディネーション問題は道徳を生むか：進化シミュレーションによる検証"/>
    <s v="Or coordination problems make a moral: verification by evolution simulation"/>
    <s v="進化シミュレーションについては、最も重要な点として、2017年度に作成したモデルにスクリプト内に見逃しているバグがないか、研究チームのメンバーだけでなく、外部専門家にもチェックを依頼する予定である。申請時書類にも記したように、本研究は研究代表者・分担者が初めて手がける進化シミュレーション研究である。これまでの結果は概ね仮説に支持的であるが、それだけに予期せざるエラーが生じていないか、客観的なチェックを入れる必要がある。その作業を経た上で、パラメータ空間を探索し、DCTで想定するようなコーディネーション・ロ"/>
    <s v="As for evolutionary simulation, the most important point is to ask not only members of the research team but also external experts to check whether the model created in 2017 has any missing bugs in the script. As noted in the application documents, this s"/>
    <n v="3250000"/>
    <s v="JPY"/>
    <n v="29420"/>
    <s v="2016-04-01"/>
    <n v="2016"/>
    <s v="2019-03-31"/>
    <n v="2019"/>
    <s v="Kai HIRAISHI; Koki Ikeda; Ryo ODA"/>
    <s v="Keio University"/>
    <s v="Keio University"/>
    <s v="grid.26091.3c"/>
    <s v="Japan"/>
    <x v="50"/>
    <s v="https://kaken.nii.ac.jp/grant/KAKENHI-PROJECT-16K13462"/>
    <s v="https://app.dimensions.ai/details/grant/grant.5925328"/>
    <s v="0801 Artificial Intelligence and Image Processing; 08 Information and Computing Sciences"/>
  </r>
  <r>
    <n v="110"/>
    <s v="grant.8324342"/>
    <s v="71640036"/>
    <s v="企业开放科学行为及对创新绩效的影响研究"/>
    <s v="Research on the Open Scientific Behavior of Enterprises and Its Influence on Innovation Performance"/>
    <s v="传统观点认为企业通常会对创新知识采取保密或专利保护等方式来独占其创新成果，但在开放创新和基于科学创新的大背景下，越来越多的企业一反常态，积极地采取开放科学的策略自愿披露其研究成果而非保密。那么，企业开放科学的行为逻辑、以及对创新绩效的影响如何。基于这种思考，本项目将以“典型创新型企业”为研究样本，通过理论和实证研究重点解决二大问题：（1）初步构建出企业开放科学行为的一般理论框架；（2）从实证测量的角度，综合利用回归分析和结构方程等统计方法，揭示企业开放科学行为对创新绩效的影响机理。本项目对企业创新绩效的提"/>
    <s v="According to the traditional view,firms usually adopt the methods of keeping secret or patent to protection and appropriate their innovative results.However,under the background of open innovation and science-based innovation, a growing number of firms pa"/>
    <n v="190000"/>
    <s v="CNY"/>
    <n v="28414"/>
    <s v="2017-01-01"/>
    <n v="2017"/>
    <s v="2018-12-31"/>
    <n v="2018"/>
    <s v="Xuewen Zhang"/>
    <s v="Hebei Normal University"/>
    <s v="Hebei Normal University"/>
    <s v="grid.256884.5"/>
    <s v="China"/>
    <x v="54"/>
    <s v="http://output.nsfc.gov.cn/conclusionProject/71640036"/>
    <s v="https://app.dimensions.ai/details/grant/grant.8324342"/>
    <s v="15 Commerce, Management, Tourism and Services; 1503 Business and Management"/>
  </r>
  <r>
    <n v="203"/>
    <s v="grant.8424913"/>
    <s v="19K21554"/>
    <s v="Establishing an open science platform of marine ecosystem by soundscape information retrieval"/>
    <s v="Establishing an open science platform of marine ecosystem by soundscape information retrieval"/>
    <m/>
    <m/>
    <n v="2990000"/>
    <s v="JPY"/>
    <n v="27370"/>
    <s v="2018-08-24"/>
    <n v="2018"/>
    <s v="2020-03-31"/>
    <n v="2020"/>
    <s v="TzuHao Lin"/>
    <s v="Japan Agency for Marine-Earth Science and Technology"/>
    <s v="Japan Agency for Marine-Earth Science and Technology"/>
    <s v="grid.410588.0"/>
    <s v="Japan"/>
    <x v="50"/>
    <s v="https://kaken.nii.ac.jp/grant/KAKENHI-PROJECT-19K21554"/>
    <s v="https://app.dimensions.ai/details/grant/grant.8424913"/>
    <m/>
  </r>
  <r>
    <n v="127"/>
    <s v="grant.8655669"/>
    <s v="655499"/>
    <s v="Reliable, Robust and Accessible Big Data Neuroscience through Clouds, Reproducible Pipelines and Web APIs"/>
    <s v="Reliable, Robust and Accessible Big Data Neuroscience through Clouds, Reproducible Pipelines and Web APIs"/>
    <s v="neuroinformatics, cloud computing, network statistics, computer science, data provenance, quality control, informatics, reliability, open science, interoperability"/>
    <s v="neuroinformatics, cloud computing, network statistics, computer science, data provenance, quality control, informatics, reliability, open science, interoperability"/>
    <n v="35000"/>
    <s v="CAD"/>
    <n v="27004"/>
    <s v="2018-04-01"/>
    <n v="2018"/>
    <s v="2019-03-31"/>
    <n v="2019"/>
    <s v="Gregory Kiar"/>
    <s v="McGill University"/>
    <s v="McGill University"/>
    <s v="grid.14709.3b"/>
    <s v="Canada"/>
    <x v="58"/>
    <s v="http://www.nserc-crsng.gc.ca/ase-oro/Details-Detailles_eng.asp?id=655499"/>
    <s v="https://app.dimensions.ai/details/grant/grant.8655669"/>
    <m/>
  </r>
  <r>
    <n v="177"/>
    <s v="grant.6666365"/>
    <s v="TRU16122"/>
    <s v="Open science in Estonia and Europe: possibilities and potential from the viewpoint of different target groups"/>
    <s v="Open science in Estonia and Europe: possibilities and potential from the viewpoint of different target groups"/>
    <m/>
    <m/>
    <n v="23270"/>
    <s v="EUR"/>
    <n v="25978"/>
    <s v="2016-01-09"/>
    <n v="2016"/>
    <s v="2017-12-20"/>
    <n v="2017"/>
    <s v="Katrin Niglas; Kristel Toom; Raivo Ruusalepp; Allan Puur; Arko Olesk"/>
    <s v="Tallinn University"/>
    <s v="Tallinn University"/>
    <s v="grid.8207.d"/>
    <s v="Estonia"/>
    <x v="67"/>
    <s v="https://www.etis.ee/Portal/Projects/Display/2369205b-4cea-47a4-bdcb-8f535266ba88"/>
    <s v="https://app.dimensions.ai/details/grant/grant.6666365"/>
    <m/>
  </r>
  <r>
    <n v="50"/>
    <s v="grant.6937899"/>
    <s v="1724682"/>
    <s v="Collaborative Research: Science Policy Research Report: New Directions for Impact"/>
    <s v="Collaborative Research: Science Policy Research Report: New Directions for Impact"/>
    <s v="When public money is used to fund research, federal science agencies expect excellence in advancing science, along with a clear description of the accompanying societal benefits. This project examines trends for increasing the accountability of scientific"/>
    <s v="When public money is used to fund research, federal science agencies expect excellence in advancing science, along with a clear description of the accompanying societal benefits. This project examines trends for increasing the accountability of scientific"/>
    <n v="25947"/>
    <s v="USD"/>
    <n v="25947"/>
    <s v="2017-07-01"/>
    <n v="2017"/>
    <s v="2018-06-30"/>
    <n v="2018"/>
    <s v="Robert Frodeman"/>
    <s v="University of North Texas"/>
    <s v="University of North Texas"/>
    <s v="grid.266869.5"/>
    <s v="United States"/>
    <x v="42"/>
    <s v="http://www.nsf.gov/awardsearch/showAward?AWD_ID=1724682&amp;HistoricalAwards=false"/>
    <s v="https://app.dimensions.ai/details/grant/grant.6937899"/>
    <s v="1608 Sociology; 1605 Policy and Administration; 16 Studies in Human Society; 16 Studies in Human Society"/>
  </r>
  <r>
    <n v="62"/>
    <s v="grant.8712707"/>
    <s v="192926"/>
    <s v="World Biodiversity Forum - an open science conference exploring the future of biodiversity"/>
    <s v="World Biodiversity Forum - an open science conference exploring the future of biodiversity"/>
    <s v="The World Biodiversity Forum is an open science conference, aimed at exploring the future of biodiversity, and setting an agenda for biodiversity research across disciplines and sectors for the next decade. The conference is addressed at re searchers, pra"/>
    <s v="The World Biodiversity Forum is an open science conference, aimed at exploring the future of biodiversity, and setting an agenda for biodiversity research across disciplines and sectors for the next decade. The conference is addressed at re searchers, pra"/>
    <n v="24900"/>
    <s v="CHF"/>
    <n v="25642"/>
    <s v="2020-01-01"/>
    <n v="2020"/>
    <s v="2020-03-31"/>
    <n v="2020"/>
    <s v="Cornelia Krug"/>
    <s v="University of Zurich"/>
    <s v="University of Zurich"/>
    <s v="grid.7400.3"/>
    <s v="Switzerland"/>
    <x v="35"/>
    <s v="http://p3.snf.ch/project-192926"/>
    <s v="https://app.dimensions.ai/details/grant/grant.8712707"/>
    <s v="0502 Environmental Science and Management; 05 Environmental Sciences"/>
  </r>
  <r>
    <n v="99"/>
    <s v="grant.8566976"/>
    <s v="1944784"/>
    <s v="Collaborative Research: Examining Impact and Fostering Academic Support for Open Science Products"/>
    <s v="Collaborative Research: Examining Impact and Fostering Academic Support for Open Science Products"/>
    <s v="Open Science has the potential to significantly advance STEM knowledge beyond individual academic research silos. This project will support a conference entitled, &quot;Examining Impact and Fostering Academic Support for Open Science Products.&quot; The meeting is "/>
    <s v="Open Science has the potential to significantly advance STEM knowledge beyond individual academic research silos. This project will support a conference entitled, &quot;Examining Impact and Fostering Academic Support for Open Science Products.&quot; The meeting is "/>
    <n v="25390"/>
    <s v="USD"/>
    <n v="25390"/>
    <s v="2019-10-01"/>
    <n v="2019"/>
    <s v="2020-12-31"/>
    <n v="2020"/>
    <s v="Suzanne Ortega; Hironao Okahana"/>
    <s v="Council of Graduate Schools"/>
    <s v="Council of Graduate Schools"/>
    <s v="grid.421583.9"/>
    <s v="United States"/>
    <x v="0"/>
    <s v="http://www.nsf.gov/awardsearch/showAward?AWD_ID=1944784&amp;HistoricalAwards=false"/>
    <s v="https://app.dimensions.ai/details/grant/grant.8566976"/>
    <s v="13 Education; 1303 Specialist Studies In Education"/>
  </r>
  <r>
    <n v="177"/>
    <s v="grant.4666634"/>
    <s v="194185"/>
    <s v="Diversitas Open Science Conference Biodiversity and society - understanding, connections, adapting to change 13-16-october 2009 Cape Town"/>
    <s v="Diversitas Open Science Conference Biodiversity and society - understanding, connections, adapting to change 13-16-october 2009 Cape Town"/>
    <m/>
    <m/>
    <n v="149999"/>
    <s v="NOK"/>
    <n v="25210"/>
    <s v="2008-01-01"/>
    <n v="2008"/>
    <s v="2009-12-31"/>
    <n v="2009"/>
    <s v="Anne Larigauderie"/>
    <s v="DIVERSITAS Secretariat"/>
    <m/>
    <m/>
    <m/>
    <x v="16"/>
    <s v="https://www.forskningsradet.no/prosjektbanken/#/project/NFR/194185/Sprak=en"/>
    <s v="https://app.dimensions.ai/details/grant/grant.4666634"/>
    <m/>
  </r>
  <r>
    <n v="62"/>
    <s v="grant.7922255"/>
    <s v="186459"/>
    <s v="4th Open Science Meeting of the Global Land Programme"/>
    <s v="4th Open Science Meeting of the Global Land Programme"/>
    <s v="Land use is key for achieving the 2030 Agenda for Sustainable Development in an increasingly threatened global environment. Should land system science produce a unifying vision for the planet? How do global narratives for use of land correspond to what pe"/>
    <s v="Land use is key for achieving the 2030 Agenda for Sustainable Development in an increasingly threatened global environment. Should land system science produce a unifying vision for the planet? How do global narratives for use of land correspond to what pe"/>
    <n v="24900"/>
    <s v="CHF"/>
    <n v="25057"/>
    <s v="2019-03-01"/>
    <n v="2019"/>
    <s v="2019-05-31"/>
    <n v="2019"/>
    <s v="Peter Messerli"/>
    <s v="University of Bern"/>
    <s v="University of Bern"/>
    <s v="grid.5734.5"/>
    <s v="Switzerland"/>
    <x v="35"/>
    <s v="http://p3.snf.ch/project-186459"/>
    <s v="https://app.dimensions.ai/details/grant/grant.7922255"/>
    <s v="0502 Environmental Science and Management; 05 Environmental Sciences"/>
  </r>
  <r>
    <n v="125"/>
    <s v="grant.3833419"/>
    <s v="NNX13AD76G"/>
    <s v="THE OBJECTIVE OF THIS GRANT IS TO SUPPORT EARLY-CAREER SCIENTISTS AND ONE SPEAKER TO PARTICIPATE IN THE THIRD IMBIZO OPEN SCIENCE MEETING OF THE INTEGRATED MARINE BIOGEOCHEMISTRY AND ECOSYSTEM RESEARCH PROJECT (IMBER). SUCH SUPPORT WILL ADVANCE THE DEVELO"/>
    <s v="THE OBJECTIVE OF THIS GRANT IS TO SUPPORT EARLY-CAREER SCIENTISTS AND ONE SPEAKER TO PARTICIPATE IN THE THIRD IMBIZO OPEN SCIENCE MEETING OF THE INTEGRATED MARINE BIOGEOCHEMISTRY AND ECOSYSTEM RESEARCH PROJECT (IMBER). SUCH SUPPORT WILL ADVANCE THE DEVELO"/>
    <s v="THE OBJECTIVE OF THIS GRANT IS TO SUPPORT EARLY-CAREER SCIENTISTS AND ONE SPEAKER TO PARTICIPATE IN THE THIRD IMBIZO OPEN SCIENCE MEETING OF THE INTEGRATED MARINE BIOGEOCHEMISTRY AND ECOSYSTEM RESEARCH PROJECT (IMBER). SUCH SUPPORT WILL ADVANCE THE DEVELO"/>
    <s v="THE OBJECTIVE OF THIS GRANT IS TO SUPPORT EARLY-CAREER SCIENTISTS AND ONE SPEAKER TO PARTICIPATE IN THE THIRD IMBIZO OPEN SCIENCE MEETING OF THE INTEGRATED MARINE BIOGEOCHEMISTRY AND ECOSYSTEM RESEARCH PROJECT (IMBER). SUCH SUPPORT WILL ADVANCE THE DEVELO"/>
    <n v="25000"/>
    <s v="USD"/>
    <n v="25000"/>
    <s v="2013-01-08"/>
    <n v="2013"/>
    <s v="2014-01-07"/>
    <n v="2014"/>
    <s v="EDWARD URBAN"/>
    <s v="Scientific Committee On Oceanic Research"/>
    <s v="Scientific Committee On Oceanic Research"/>
    <s v="grid.294925.1"/>
    <s v="United States"/>
    <x v="66"/>
    <s v="https://federalreporter.nih.gov/Projects/Details/?projectId=475675"/>
    <s v="https://app.dimensions.ai/details/grant/grant.3833419"/>
    <s v="0602 Ecology; 06 Biological Sciences"/>
  </r>
  <r>
    <n v="215"/>
    <s v="grant.2344699"/>
    <s v="261201200349P-0-0-1"/>
    <s v="OTHER FUNCTIONS EVALUATION OF AN OPEN SCIENCE INITIATIVE IN PSYCHOLOGY"/>
    <s v="OTHER FUNCTIONS EVALUATION OF AN OPEN SCIENCE INITIATIVE IN PSYCHOLOGY"/>
    <s v="OTHER FUNCTIONS EVALUATION OF AN OPEN SCIENCE INITIATIVE IN PSYCHOLOGY"/>
    <s v="OTHER FUNCTIONS EVALUATION OF AN OPEN SCIENCE INITIATIVE IN PSYCHOLOGY"/>
    <n v="24759"/>
    <s v="USD"/>
    <n v="24759"/>
    <s v="2012-09-15"/>
    <n v="2012"/>
    <s v="2013-09-14"/>
    <n v="2013"/>
    <s v="HARRIS COOPER"/>
    <s v="Duke University"/>
    <s v="Duke University"/>
    <s v="grid.26009.3d"/>
    <s v="United States"/>
    <x v="13"/>
    <s v="http://projectreporter.nih.gov/project_info_description.cfm?aid=8561501"/>
    <s v="https://app.dimensions.ai/details/grant/grant.2344699"/>
    <m/>
  </r>
  <r>
    <n v="71"/>
    <s v="grant.7571909"/>
    <s v="289542"/>
    <s v="Integration of Blockchain and Distributed Ledger Innovations with Open Science and E-Publishing Sectors for Transparency and Credibility"/>
    <s v="Integration of Blockchain and Distributed Ledger Innovations with Open Science and E-Publishing Sectors for Transparency and Credibility"/>
    <s v="Through this PES2020 application, we seek support from the Research Council of Norway, for the establishment of consortium and development of INNOSUP-03-2018 proposal with 'DIGITALNORWAY - Toppindustrisenteret AS' as the coordinator. The title of the prop"/>
    <s v="Through this PES2020 application, we seek support from the Research Council of Norway, for the establishment of consortium and development of INNOSUP-03-2018 proposal with 'DIGITALNORWAY - Toppindustrisenteret AS' as the coordinator. The title of the prop"/>
    <n v="199999"/>
    <s v="NOK"/>
    <n v="24585"/>
    <s v="2018-01-01"/>
    <n v="2018"/>
    <s v="2018-12-31"/>
    <n v="2018"/>
    <s v="Gupta Udatha"/>
    <s v="TOPPINDUSTRISENTERET AS"/>
    <m/>
    <m/>
    <m/>
    <x v="16"/>
    <s v="https://www.forskningsradet.no/prosjektbanken/#/project/NFR/289542/Sprak=en"/>
    <s v="https://app.dimensions.ai/details/grant/grant.7571909"/>
    <s v="1503 Business and Management; 15 Commerce, Management, Tourism and Services"/>
  </r>
  <r>
    <n v="77"/>
    <s v="grant.8539615"/>
    <s v="1926175"/>
    <s v="Scientific and Ethical Implications of the Emerging Data Sciences for the Interpretive Social Sciences: An Interdisciplinary Workshop: Arlington, VA - Fall 2019"/>
    <s v="Scientific and Ethical Implications of the Emerging Data Sciences for the Interpretive Social Sciences: An Interdisciplinary Workshop: Arlington, VA - Fall 2019"/>
    <s v="This workshop explores the scientific and ethical implications of open science initiatives and calls for research transparency for understandings of &quot;data&quot; in qualitative social science research. Building on prior NSF-funded projects, participants will co"/>
    <s v="This workshop explores the scientific and ethical implications of open science initiatives and calls for research transparency for understandings of &quot;data&quot; in qualitative social science research. Building on prior NSF-funded projects, participants will co"/>
    <n v="24570"/>
    <s v="USD"/>
    <n v="24570"/>
    <s v="2019-10-01"/>
    <n v="2019"/>
    <s v="2020-09-30"/>
    <n v="2020"/>
    <s v="Dena Plemmons"/>
    <s v="University of California, Riverside"/>
    <s v="University of California, Riverside"/>
    <s v="grid.266097.c"/>
    <s v="United States"/>
    <x v="42"/>
    <s v="http://www.nsf.gov/awardsearch/showAward?AWD_ID=1926175&amp;HistoricalAwards=false"/>
    <s v="https://app.dimensions.ai/details/grant/grant.8539615"/>
    <s v="1605 Policy and Administration; 1608 Sociology; 16 Studies in Human Society; 16 Studies in Human Society"/>
  </r>
  <r>
    <n v="203"/>
    <s v="grant.8423975"/>
    <s v="19K20616"/>
    <s v="Analysis of web usability for amateur participation in open science projects"/>
    <s v="Analysis of web usability for amateur participation in open science projects"/>
    <m/>
    <m/>
    <n v="2210000"/>
    <s v="JPY"/>
    <n v="20333"/>
    <s v="2019-04-01"/>
    <n v="2019"/>
    <s v="2021-03-31"/>
    <n v="2021"/>
    <s v="英理 小野"/>
    <s v="Kyoto University"/>
    <s v="Kyoto University"/>
    <s v="grid.258799.8"/>
    <s v="Japan"/>
    <x v="50"/>
    <s v="https://kaken.nii.ac.jp/grant/KAKENHI-PROJECT-19K20616"/>
    <s v="https://app.dimensions.ai/details/grant/grant.8423975"/>
    <m/>
  </r>
  <r>
    <n v="71"/>
    <s v="grant.3096846"/>
    <s v="0850004"/>
    <s v="The Third GLOBEC Open Science Meeting: Support and Facilitation"/>
    <s v="The Third GLOBEC Open Science Meeting: Support and Facilitation"/>
    <s v="This award will support participation in workshops associated with the international Global Ocean Ecosystem Dynamics (GLOBEC) Open Science Meeting (OSM) in June 2009, Victoria, BC. The OSM will culminate the integration and synthesis activities of the int"/>
    <s v="This award will support participation in workshops associated with the international Global Ocean Ecosystem Dynamics (GLOBEC) Open Science Meeting (OSM) in June 2009, Victoria, BC. The OSM will culminate the integration and synthesis activities of the int"/>
    <n v="20000"/>
    <s v="USD"/>
    <n v="20000"/>
    <s v="2009-01-01"/>
    <n v="2009"/>
    <s v="2010-12-31"/>
    <n v="2010"/>
    <s v="Eileen Hofmann"/>
    <s v="Old Dominion University"/>
    <s v="Old Dominion University"/>
    <s v="grid.261368.8"/>
    <s v="United States"/>
    <x v="12"/>
    <s v="http://www.nsf.gov/awardsearch/showAward?AWD_ID=0850004&amp;HistoricalAwards=false"/>
    <s v="https://app.dimensions.ai/details/grant/grant.3096846"/>
    <s v="0602 Ecology; 06 Biological Sciences"/>
  </r>
  <r>
    <n v="143"/>
    <s v="grant.3909431"/>
    <s v="126521"/>
    <s v="Analyse des théories, pratiques et effets associés aux dispositifs contemporains de démocratie scientifique : trois études de cas, recherche collaborative, science citoyenne et science ouverte"/>
    <s v="Analysis of theories, practices and effects associated with contemporary scientific devices democracy: three case studies, collaborative research, citizen science and open science"/>
    <s v="démocratie scientifique; gouvernance scientifique; études sociales des sciences; démocratie; participation citoyenne; politiques scientifiques; culture scientifique; empowerment; recherche collaborative; citizen science; science ouverte"/>
    <s v="Scientific democracy; scientific governance; social studies of science; democracy; citizenship; Science Policy; scientific culture; empowerment; Collaborative research; citizen science; open science"/>
    <n v="20000"/>
    <s v="CAD"/>
    <n v="19093"/>
    <s v="2013-04-01"/>
    <n v="2013"/>
    <s v="2014-03-31"/>
    <n v="2014"/>
    <s v="Mélissa Lieutenant-Gosselin"/>
    <s v="Laval University"/>
    <s v="Laval University"/>
    <s v="grid.23856.3a"/>
    <s v="Canada"/>
    <x v="61"/>
    <s v="http://www.outil.ost.uqam.ca/CRSH/Detail.aspx?Cle=126521&amp;Langue=2"/>
    <s v="https://app.dimensions.ai/details/grant/grant.3909431"/>
    <s v="16 Studies in Human Society; 1608 Sociology"/>
  </r>
  <r>
    <n v="50"/>
    <s v="grant.6937903"/>
    <s v="1724705"/>
    <s v="Collaborative Research: Science Policy Research Report: New Directions for Impact"/>
    <s v="Collaborative Research: Science Policy Research Report: New Directions for Impact"/>
    <s v="When public money is used to fund research, federal science agencies expect excellence in advancing science, along with a clear description of the accompanying societal benefits. This project examines trends for increasing the accountability of scientific"/>
    <s v="When public money is used to fund research, federal science agencies expect excellence in advancing science, along with a clear description of the accompanying societal benefits. This project examines trends for increasing the accountability of scientific"/>
    <n v="17805"/>
    <s v="USD"/>
    <n v="17805"/>
    <s v="2017-07-01"/>
    <n v="2017"/>
    <s v="2018-06-30"/>
    <n v="2018"/>
    <s v="James Holbrook"/>
    <s v="New Jersey Institute of Technology"/>
    <s v="New Jersey Institute of Technology"/>
    <s v="grid.260896.3"/>
    <s v="United States"/>
    <x v="42"/>
    <s v="http://www.nsf.gov/awardsearch/showAward?AWD_ID=1724705&amp;HistoricalAwards=false"/>
    <s v="https://app.dimensions.ai/details/grant/grant.6937903"/>
    <s v="1608 Sociology; 1605 Policy and Administration; 16 Studies in Human Society; 16 Studies in Human Society"/>
  </r>
  <r>
    <n v="31"/>
    <s v="grant.8650115"/>
    <s v="664436"/>
    <s v="Developing an integrative bioinformatic approach for the selection of therapeutic targets"/>
    <s v="Developing an integrative bioinformatic approach for the selection of therapeutic targets"/>
    <s v="The exploding volume of genomic and structural data related to human biology, and the continuous development of computational tools to interrogate this data generate novel opportunities to investigate human biology. The goal of this research program is to"/>
    <s v="The exploding volume of genomic and structural data related to human biology, and the continuous development of computational tools to interrogate this data generate novel opportunities to investigate human biology. The goal of this research program is to"/>
    <n v="23000"/>
    <s v="CAD"/>
    <n v="17745"/>
    <s v="2018-04-01"/>
    <n v="2018"/>
    <s v="2019-03-31"/>
    <n v="2019"/>
    <s v="Matthieu Schapira"/>
    <s v="University of Toronto"/>
    <s v="University of Toronto"/>
    <s v="grid.17063.33"/>
    <s v="Canada"/>
    <x v="58"/>
    <s v="http://www.nserc-crsng.gc.ca/ase-oro/Details-Detailles_eng.asp?id=664436"/>
    <s v="https://app.dimensions.ai/details/grant/grant.8650115"/>
    <s v="06 Biological Sciences; 06 Biological Sciences; 0604 Genetics; 0601 Biochemistry and Cell Biology"/>
  </r>
  <r>
    <n v="25"/>
    <s v="grant.7505564"/>
    <s v="180502"/>
    <s v="5th International Conference on Technologies for Development (Tech4Dev 2018): Voices of the Gobal South"/>
    <s v="5th International Conference on Technologies for Development (Tech4Dev 2018): Voices of the Gobal South"/>
    <s v="The UNESCO Chair in Technologies for Development at EPFL is currently in the process of organizing its 5th international conference (Tech4Dev 2018). The conference will take place between the 27th and 29th of June 2018, at the SwissTech Convention Center,"/>
    <s v="The UNESCO Chair in Technologies for Development at EPFL is currently in the process of organizing its 5th international conference (Tech4Dev 2018). The conference will take place between the 27th and 29th of June 2018, at the SwissTech Convention Center,"/>
    <n v="16200"/>
    <s v="CHF"/>
    <n v="16558"/>
    <s v="2018-05-01"/>
    <n v="2018"/>
    <s v="2018-07-31"/>
    <n v="2018"/>
    <s v="Silvia Hostettler"/>
    <s v="Swiss Federal Institute of Technology in Lausanne"/>
    <s v="Swiss Federal Institute of Technology in Lausanne"/>
    <s v="grid.5333.6"/>
    <s v="Switzerland"/>
    <x v="35"/>
    <s v="http://p3.snf.ch/project-180502"/>
    <s v="https://app.dimensions.ai/details/grant/grant.7505564"/>
    <s v="1608 Sociology; 16 Studies in Human Society"/>
  </r>
  <r>
    <n v="71"/>
    <s v="grant.8444643"/>
    <s v="2011-00148"/>
    <s v="Planetary stewardship: solutions for responsible development.  An IGBP synthesis workshop in preparation for the 2012 Open Science Conference, London."/>
    <s v="Planetary stewardship: solutions for responsible development.  An IGBP synthesis workshop in preparation for the 2012 Open Science Conference, London."/>
    <s v="Creative solutions to abate the pressure on Earth require a new paradigm for development and a roadmap for stewardship of the planet. This paradigm should be informed by sensitivity to complex interconnected systems, and a fresh look at the linkages betwe"/>
    <s v="Creative solutions to abate the pressure on Earth require a new paradigm for development and a roadmap for stewardship of the planet. This paradigm should be informed by sensitivity to complex interconnected systems, and a fresh look at the linkages betwe"/>
    <n v="100000"/>
    <s v="SEK"/>
    <n v="15404"/>
    <s v="2011-03-08"/>
    <n v="2011"/>
    <s v="2011-12-31"/>
    <n v="2011"/>
    <s v="João M.F de Morais; João M.F. de Morais; Joao M.F. de Morais; Carole Crumley; Uno Svedin; Will Steffen"/>
    <s v="Royal Swedish Academy of Sciences"/>
    <s v="Royal Swedish Academy of Sciences"/>
    <s v="grid.419331.d"/>
    <s v="Sweden"/>
    <x v="69"/>
    <s v="https://www.swecris.se/betasearch/details/project/201100148Formas"/>
    <s v="https://app.dimensions.ai/details/grant/grant.8444643"/>
    <s v="16 Studies in Human Society; 1608 Sociology"/>
  </r>
  <r>
    <n v="44"/>
    <s v="grant.7102971"/>
    <s v="2011-1535"/>
    <s v="Planetary stewardship: Solutions for responsible development. An IGBP synthesis workshop in preparation for the 2012 Open Science Conference"/>
    <s v="Planetary stewardship: Solutions for responsible development. An IGBP synthesis workshop in preparation for the 2012 Open Science Conference"/>
    <s v="Kreativa lösningar för att minska trycket på vår planet kräver ett nytt paradigm för utveckling samt en karta för att hantera planeten på ett ansvarsfullt sätt. Detta paradigm måste bygga på en förståelse av känsligheten i komplexa sammanbundna system sam"/>
    <s v="Creative solutions to reduce the pressure on our planet require a new paradigm for development as well as a map to handle the planet responsibly. This paradigm must be based on an understanding of the sensitivity of complex interconnected systems and prov"/>
    <n v="100000"/>
    <s v="SEK"/>
    <n v="15404"/>
    <s v="2011-03-10"/>
    <n v="2011"/>
    <s v="2011-06-30"/>
    <n v="2011"/>
    <m/>
    <s v="Royal Swedish Academy of Sciences"/>
    <s v="Royal Swedish Academy of Sciences"/>
    <s v="grid.419331.d"/>
    <s v="Sweden"/>
    <x v="70"/>
    <m/>
    <s v="https://app.dimensions.ai/details/grant/grant.7102971"/>
    <s v="05 Environmental Sciences; 0502 Environmental Science and Management"/>
  </r>
  <r>
    <n v="31"/>
    <s v="grant.7705520"/>
    <s v="1830190"/>
    <s v="Doctoral Dissertation Research: Evaluation of a Subcanopy Solar Radiation Model Under Real-Sky Conditions with Field Validation Measurements"/>
    <s v="Doctoral Dissertation Research: Evaluation of a Subcanopy Solar Radiation Model Under Real-Sky Conditions with Field Validation Measurements"/>
    <s v="This doctoral dissertation research project will study the complex interactions among topography, forest cover, and sky conditions on solar insolation, thereby providing more accurate and higher-resolution estimates of solar radiation reaching the ground "/>
    <s v="This doctoral dissertation research project will study the complex interactions among topography, forest cover, and sky conditions on solar insolation, thereby providing more accurate and higher-resolution estimates of solar radiation reaching the ground "/>
    <n v="14001"/>
    <s v="USD"/>
    <n v="14001"/>
    <s v="2018-08-01"/>
    <n v="2018"/>
    <s v="2020-07-31"/>
    <n v="2020"/>
    <s v="Stacy Nelson; Laura Belica"/>
    <s v="North Carolina State University"/>
    <s v="North Carolina State University"/>
    <s v="grid.40803.3f"/>
    <s v="United States"/>
    <x v="42"/>
    <s v="http://www.nsf.gov/awardsearch/showAward?AWD_ID=1830190&amp;HistoricalAwards=false"/>
    <s v="https://app.dimensions.ai/details/grant/grant.7705520"/>
    <s v="02 Physical Sciences; 0299 Other Physical Sciences"/>
  </r>
  <r>
    <n v="50"/>
    <s v="grant.3145705"/>
    <s v="1249114"/>
    <s v="Gulf of Mexico Oil Spill and Ecosystem Science Conference"/>
    <s v="Gulf of Mexico Oil Spill and Ecosystem Science Conference"/>
    <s v="The PI requests partial support for the Gulf of Mexico Oil Spill &amp; Ecosystem Science Conference scheduled for January 21-23, 2013 in New Orleans, LA. This will an open science conference driven by science community input. Topics and speakers for plenary s"/>
    <s v="The PI requests partial support for the Gulf of Mexico Oil Spill &amp; Ecosystem Science Conference scheduled for January 21-23, 2013 in New Orleans, LA. This will an open science conference driven by science community input. Topics and speakers for plenary s"/>
    <n v="13300"/>
    <s v="USD"/>
    <n v="13300"/>
    <s v="2012-09-01"/>
    <n v="2012"/>
    <s v="2013-08-31"/>
    <n v="2013"/>
    <s v="Kristen Yarincik"/>
    <s v="Consortium For Ocean Leadership"/>
    <s v="Consortium For Ocean Leadership"/>
    <s v="grid.300177.2"/>
    <s v="United States"/>
    <x v="12"/>
    <s v="http://www.nsf.gov/awardsearch/showAward?AWD_ID=1249114&amp;HistoricalAwards=false"/>
    <s v="https://app.dimensions.ai/details/grant/grant.3145705"/>
    <s v="05 Environmental Sciences; 0502 Environmental Science and Management"/>
  </r>
  <r>
    <n v="177"/>
    <s v="grant.6848818"/>
    <s v="RITA4/003"/>
    <s v="Open science in Estonia and Europe: possibilities and potential from the viewpoint of different target groups"/>
    <s v="Open science in Estonia and Europe: possibilities and potential from the viewpoint of different target groups"/>
    <m/>
    <m/>
    <n v="11730"/>
    <s v="EUR"/>
    <n v="13091"/>
    <s v="2016-01-09"/>
    <n v="2016"/>
    <s v="2017-12-20"/>
    <n v="2017"/>
    <s v="Rein Vaikmäe"/>
    <s v="Estonian Academy of Sciences"/>
    <s v="Estonian Academy of Sciences"/>
    <s v="grid.418882.f"/>
    <s v="Estonia"/>
    <x v="67"/>
    <s v="https://www.etis.ee/Portal/Projects/Display/8b0de667-9cee-4e37-8369-f0af44609190"/>
    <s v="https://app.dimensions.ai/details/grant/grant.6848818"/>
    <m/>
  </r>
  <r>
    <n v="152"/>
    <s v="grant.2869802"/>
    <s v="309348"/>
    <s v="Support for the open science meeting for the new Canadian multidisciplinary research study on ocean-atmosphere interaction and their influence on ocean biogeochemistry and climate"/>
    <s v="Support for the open science meeting for the new Canadian multidisciplinary research study on ocean-atmosphere interaction and their influence on ocean biogeochemistry and climate"/>
    <m/>
    <m/>
    <n v="15842"/>
    <s v="CAD"/>
    <n v="13075"/>
    <s v="2005-04-01"/>
    <n v="2005"/>
    <s v="2006-03-31"/>
    <n v="2006"/>
    <s v="Maurice Levasseur; Richard Rivkin"/>
    <s v="Laval University"/>
    <s v="Laval University"/>
    <s v="grid.23856.3a"/>
    <s v="Canada"/>
    <x v="58"/>
    <s v="http://www.nserc-crsng.gc.ca/ase-oro/Details-Detailles_eng.asp?id=309348"/>
    <s v="https://app.dimensions.ai/details/grant/grant.2869802"/>
    <m/>
  </r>
  <r>
    <n v="44"/>
    <s v="grant.4851699"/>
    <s v="248904"/>
    <s v="Driftsstøtte til Psykologisk.no - Scandinavian Psychologist"/>
    <s v="Driftsstøtte til Psykologisk.no - Scandinavian Psychologist"/>
    <s v="Det vitenskapelige tidsskriftet Psykologisk.no - Scandinavian Psychologist bryter med en trend i samfunnsvitenskapen om å etablere stadig mer spesialiserte vitenskapelige tidsskrifter med begrenset nedslagsfelt. Det er behov også for fellesarenaer som app"/>
    <s v="The scientific journal Psykologisk.no - Scandinavian Psychologist violates a trend in the social sciences to establish increasingly specialized scientific journals with limited scope. There is a need also for public venues that appeal broadly and open sci"/>
    <n v="104000"/>
    <s v="NOK"/>
    <n v="12633"/>
    <s v="2015-01-01"/>
    <n v="2015"/>
    <s v="2016-12-31"/>
    <n v="2016"/>
    <s v="Pål J. Karlsen"/>
    <s v="PSYKOLOGISK.NO AS"/>
    <m/>
    <m/>
    <m/>
    <x v="16"/>
    <s v="https://www.forskningsradet.no/prosjektbanken/#/project/NFR/248904/Sprak=en"/>
    <s v="https://app.dimensions.ai/details/grant/grant.4851699"/>
    <s v="1701 Psychology; 17 Psychology and Cognitive Sciences"/>
  </r>
  <r>
    <n v="304"/>
    <s v="grant.4677585"/>
    <s v="192783"/>
    <s v="GLOBEC  3rd OPEN SCIENCE MEETING"/>
    <s v="GLOBEC  3rd OPEN SCIENCE MEETING"/>
    <m/>
    <m/>
    <n v="74999"/>
    <s v="NOK"/>
    <n v="12602"/>
    <s v="2008-01-01"/>
    <n v="2008"/>
    <s v="2009-12-31"/>
    <n v="2009"/>
    <s v="Svein Sundby"/>
    <s v="Norwegian Institute of Marine Research"/>
    <s v="Norwegian Institute of Marine Research"/>
    <s v="grid.10917.3e"/>
    <s v="Norway"/>
    <x v="16"/>
    <s v="https://www.forskningsradet.no/prosjektbanken/#/project/NFR/192783/Sprak=en"/>
    <s v="https://app.dimensions.ai/details/grant/grant.4677585"/>
    <m/>
  </r>
  <r>
    <n v="44"/>
    <s v="grant.7835807"/>
    <s v="296888"/>
    <s v="OECD-OsloMet International Workshop: Digital Technology for Science and Innovation (STI) - Emerging Topics for Policy and Assessment."/>
    <s v="OECD-OsloMet International Workshop: Digital Technology for Science and Innovation (STI) - Emerging Topics for Policy and Assessment."/>
    <s v="The OECD undertakes extensive analysis of the economic, social and policy implications of digital technology, covering themes from productivity impacts in business, e-health, e-government, digital commerce, to Industry 4.0.  The goal of this workshop is t"/>
    <s v="The OECD undertakes extensive analysis of the economic, social and policy implications of digital technology, covering themes from productivity impacts in business, e-health, e-government, digital commerce, to Industry 4.0.  The goal of this workshop is t"/>
    <n v="99999"/>
    <s v="NOK"/>
    <n v="12291"/>
    <s v="2018-01-01"/>
    <n v="2018"/>
    <s v="2018-12-31"/>
    <n v="2018"/>
    <s v="Vibeke Helén Moe"/>
    <s v="OsloMet – Oslo Metropolitan University"/>
    <s v="OsloMet – Oslo Metropolitan University"/>
    <s v="grid.412414.6"/>
    <s v="Norway"/>
    <x v="16"/>
    <s v="https://www.forskningsradet.no/prosjektbanken/#/project/NFR/296888/Sprak=en"/>
    <s v="https://app.dimensions.ai/details/grant/grant.7835807"/>
    <s v="1605 Policy and Administration; 1503 Business and Management; 16 Studies in Human Society; 15 Commerce, Management, Tourism and Services"/>
  </r>
  <r>
    <n v="304"/>
    <s v="grant.4644393"/>
    <s v="172901"/>
    <s v="LOICZ II Inaugural Open Science Meeting"/>
    <s v="LOICZ II Inaugural Open Science Meeting"/>
    <m/>
    <m/>
    <n v="79000"/>
    <s v="NOK"/>
    <n v="12260"/>
    <s v="2005-01-01"/>
    <n v="2005"/>
    <s v="2005-12-31"/>
    <n v="2005"/>
    <s v="Hartwig Kremer"/>
    <s v="Netherlands Institute for Sea Research LOICZ Core Project Office"/>
    <m/>
    <m/>
    <m/>
    <x v="16"/>
    <s v="https://www.forskningsradet.no/prosjektbanken/#/project/NFR/172901/Sprak=en"/>
    <s v="https://app.dimensions.ai/details/grant/grant.4644393"/>
    <m/>
  </r>
  <r>
    <n v="177"/>
    <s v="grant.7755893"/>
    <s v="8514"/>
    <s v="To partially support a workshop and hackathon to develop a joint roadmap for open science software tools"/>
    <s v="To partially support a workshop and hackathon to develop a joint roadmap for open science software tools"/>
    <m/>
    <m/>
    <n v="12000"/>
    <s v="USD"/>
    <n v="12000"/>
    <s v="2018-10-01"/>
    <n v="2018"/>
    <s v="2019-10-01"/>
    <n v="2019"/>
    <s v="Dan Whaley"/>
    <s v="Hypothesis Project"/>
    <m/>
    <m/>
    <m/>
    <x v="39"/>
    <s v="https://sloan.org/grant-detail/8514"/>
    <s v="https://app.dimensions.ai/details/grant/grant.7755893"/>
    <m/>
  </r>
  <r>
    <n v="50"/>
    <s v="grant.3143833"/>
    <s v="1236957"/>
    <s v="Workshop on Production Mechanism, Number Concentration, Size Distribution, Chemical Composition, and Optical Properties of Sea Spray Aerosols; Raleigh, NC; June 4-6, 2012"/>
    <s v="Workshop on Production Mechanism, Number Concentration, Size Distribution, Chemical Composition, and Optical Properties of Sea Spray Aerosols; Raleigh, NC; June 4-6, 2012"/>
    <s v="This award provides partial support for a June 2012 workshop to address the most urgent open science questions for improved quantification of sea spray aerosol-radiation-climate interactions. Discussions will cover different aspects of marine aerosol-radi"/>
    <s v="This award provides partial support for a June 2012 workshop to address the most urgent open science questions for improved quantification of sea spray aerosol-radiation-climate interactions. Discussions will cover different aspects of marine aerosol-radi"/>
    <n v="12000"/>
    <s v="USD"/>
    <n v="12000"/>
    <s v="2012-04-15"/>
    <n v="2012"/>
    <s v="2013-03-31"/>
    <n v="2013"/>
    <s v="Nicholas Meskhidze; Konstantinos Tsigaridis; Markus Petters"/>
    <s v="North Carolina State University"/>
    <s v="North Carolina State University"/>
    <s v="grid.40803.3f"/>
    <s v="United States"/>
    <x v="12"/>
    <s v="http://www.nsf.gov/awardsearch/showAward?AWD_ID=1236957&amp;HistoricalAwards=false"/>
    <s v="https://app.dimensions.ai/details/grant/grant.3143833"/>
    <s v="03 Chemical Sciences; 0306 Physical Chemistry (incl. Structural)"/>
  </r>
  <r>
    <n v="254"/>
    <s v="grant.8644954"/>
    <s v="652087"/>
    <s v="KM- Open Science Collaboration and Implementation Network"/>
    <s v="KM- Open Science Collaboration and Implementation Network"/>
    <m/>
    <m/>
    <n v="15000"/>
    <s v="CAD"/>
    <n v="11570"/>
    <s v="2018-04-01"/>
    <n v="2018"/>
    <s v="2019-03-31"/>
    <n v="2019"/>
    <s v="Edward Richard Gold"/>
    <s v="McGill University"/>
    <s v="McGill University"/>
    <s v="grid.14709.3b"/>
    <s v="Canada"/>
    <x v="58"/>
    <s v="http://www.nserc-crsng.gc.ca/ase-oro/Details-Detailles_eng.asp?id=652087"/>
    <s v="https://app.dimensions.ai/details/grant/grant.8644954"/>
    <m/>
  </r>
  <r>
    <n v="203"/>
    <s v="grant.4643880"/>
    <s v="172653"/>
    <s v="6th Open Science Conference of the Human Dimensions of Global Environmental Change Research Community"/>
    <s v="6th Open Science Conference of the Human Dimensions of Global Environmental Change Research Community"/>
    <m/>
    <m/>
    <n v="72000"/>
    <s v="NOK"/>
    <n v="11173"/>
    <s v="2005-01-01"/>
    <n v="2005"/>
    <s v="2005-12-31"/>
    <n v="2005"/>
    <s v="Barbara Goebel"/>
    <s v="IHDP"/>
    <m/>
    <m/>
    <m/>
    <x v="16"/>
    <s v="https://www.forskningsradet.no/prosjektbanken/#/project/NFR/172653/Sprak=en"/>
    <s v="https://app.dimensions.ai/details/grant/grant.4643880"/>
    <m/>
  </r>
  <r>
    <n v="44"/>
    <s v="grant.6525414"/>
    <s v="260820"/>
    <s v="Driftsstøtte til Psykologisk.no - Scandinavian Psychologist"/>
    <s v="Driftsstøtte til Psykologisk.no - Scandinavian Psychologist"/>
    <s v="Det vitenskapelige tidsskriftet Psykologisk.no - Scandinavian Psychologist bryter med en trend i samfunnsvitenskapen om å etablere stadig mer spesialiserte vitenskapelige tidsskrifter med begrenset nedslagsfelt. Det er behov også for fellesarenaer som app"/>
    <s v="The scientific journal Psykologisk.no - Scandinavian Psychologist violates a trend in the social sciences to establish increasingly specialized scientific journals with limited scope. There is a need also for public venues that appeal broadly and open sci"/>
    <n v="89000"/>
    <s v="NOK"/>
    <n v="10673"/>
    <s v="2016-01-01"/>
    <n v="2016"/>
    <s v="2017-12-31"/>
    <n v="2017"/>
    <s v="Pål J. Karlsen"/>
    <s v="PSYKOLOGISK.NO AS"/>
    <m/>
    <m/>
    <m/>
    <x v="16"/>
    <s v="https://www.forskningsradet.no/prosjektbanken/#/project/NFR/260820/Sprak=en"/>
    <s v="https://app.dimensions.ai/details/grant/grant.6525414"/>
    <s v="1701 Psychology; 17 Psychology and Cognitive Sciences"/>
  </r>
  <r>
    <n v="254"/>
    <s v="grant.8224061"/>
    <s v="41010304054"/>
    <s v="海岸带陆海相互作用（LOICZ）2011公开科学大会"/>
    <s v="Coastal Land-Sea Interaction (LOICZ) 2011 Open Science Conference"/>
    <m/>
    <m/>
    <n v="70000"/>
    <s v="CNY"/>
    <n v="10661"/>
    <s v="2010-07-01"/>
    <n v="2010"/>
    <s v="2011-12-31"/>
    <n v="2011"/>
    <s v="Dongyan Liu"/>
    <s v="Yantai Institute of Coastal Zone Research"/>
    <s v="Yantai Institute of Coastal Zone Research"/>
    <s v="grid.453127.6"/>
    <s v="China"/>
    <x v="54"/>
    <s v="http://output.nsfc.gov.cn/conclusionProject/41010304054"/>
    <s v="https://app.dimensions.ai/details/grant/grant.8224061"/>
    <m/>
  </r>
  <r>
    <n v="50"/>
    <s v="grant.3129303"/>
    <s v="1131879"/>
    <s v="Travel Support for Pribilof Students to attend the ESSAS OSM, May 2011"/>
    <s v="Travel Support for Pribilof Students to attend the ESSAS OSM, May 2011"/>
    <s v="This project provides partial support for 8 high school students and 4 adults from St. Paul and St. George, Pribilof Islands, Alaska to attend the Ecosystems Studies of Sub-Arctic Seas (ESSAS) Open Science Meeting (OSM) taking place in May 2011 in Seattle"/>
    <s v="This project provides partial support for 8 high school students and 4 adults from St. Paul and St. George, Pribilof Islands, Alaska to attend the Ecosystems Studies of Sub-Arctic Seas (ESSAS) Open Science Meeting (OSM) taking place in May 2011 in Seattle"/>
    <n v="10500"/>
    <s v="USD"/>
    <n v="10500"/>
    <s v="2011-04-15"/>
    <n v="2011"/>
    <s v="2012-03-31"/>
    <n v="2012"/>
    <s v="George Hunt"/>
    <s v="University of Washington"/>
    <s v="University of Washington"/>
    <s v="grid.34477.33"/>
    <s v="United States"/>
    <x v="12"/>
    <s v="http://www.nsf.gov/awardsearch/showAward?AWD_ID=1131879&amp;HistoricalAwards=false"/>
    <s v="https://app.dimensions.ai/details/grant/grant.3129303"/>
    <s v="1302 Curriculum and Pedagogy; 13 Education"/>
  </r>
  <r>
    <n v="38"/>
    <s v="grant.7147621"/>
    <s v="1815526"/>
    <s v="Student Support for the 2018 U.S. Semantic Technologies Symposium (US2TS)"/>
    <s v="Student Support for the 2018 U.S. Semantic Technologies Symposium (US2TS)"/>
    <s v="This award provides travel support to ten student at U.S. instructions, enabling them to participle at the 1st U.S. Semantic Technologies Symposium (US2TS), held March 01-02, 2018 in Dayton, Ohio (http://www.us2ts.org). Semantic Web is an inherently multi"/>
    <s v="This award provides travel support to ten student at U.S. instructions, enabling them to participle at the 1st U.S. Semantic Technologies Symposium (US2TS), held March 01-02, 2018 in Dayton, Ohio (http://www.us2ts.org). Semantic Web is an inherently multi"/>
    <n v="10250"/>
    <s v="USD"/>
    <n v="10250"/>
    <s v="2017-12-01"/>
    <n v="2017"/>
    <s v="2019-11-30"/>
    <n v="2019"/>
    <s v="Xiaogang Ma; Pascal Hitzler"/>
    <s v="University of Idaho"/>
    <s v="University of Idaho"/>
    <s v="grid.266456.5"/>
    <s v="United States"/>
    <x v="0"/>
    <s v="http://www.nsf.gov/awardsearch/showAward?AWD_ID=1815526&amp;HistoricalAwards=false"/>
    <s v="https://app.dimensions.ai/details/grant/grant.7147621"/>
    <s v="0806 Information Systems; 08 Information and Computing Sciences"/>
  </r>
  <r>
    <n v="101"/>
    <s v="grant.7070316"/>
    <s v="177212"/>
    <s v="Summer School: 'Open Science in Practice'"/>
    <s v="Summer School: 'Open Science in Practice'"/>
    <s v="Primarily aimed at students pursuing a doctoral degree at EPFL, this summer school will give a general overview of what Open science can mean in practice. Four morning sessions will be dedicated to background information on Open science in general (Day 1)"/>
    <s v="Primarily aimed at students pursuing a doctoral degree at EPFL, this summer school will give a general overview of what Open science can mean in practice. Four morning sessions will be dedicated to background information on Open science in general (Day 1)"/>
    <n v="9980"/>
    <s v="CHF"/>
    <n v="10134"/>
    <s v="2017-08-01"/>
    <n v="2017"/>
    <s v="2017-10-31"/>
    <n v="2017"/>
    <s v="Dasaraden Mauree"/>
    <s v="Swiss Federal Institute of Technology in Lausanne"/>
    <s v="Swiss Federal Institute of Technology in Lausanne"/>
    <s v="grid.5333.6"/>
    <s v="Switzerland"/>
    <x v="35"/>
    <s v="http://p3.snf.ch/project-177212"/>
    <s v="https://app.dimensions.ai/details/grant/grant.7070316"/>
    <s v="0806 Information Systems; 08 Information and Computing Sciences"/>
  </r>
  <r>
    <n v="44"/>
    <s v="grant.3141960"/>
    <s v="1227552"/>
    <s v="Ghana Computing Grid School"/>
    <s v="Ghana Computing Grid School"/>
    <s v="The Ghana Grid Computing School will be held at Kwame Nkrunah University of Science and Technology (KNUST) in Kumasi, Ghana, August 6-8, 2012. The school will be led by DOSAR, the Distributed Organization of Scientific and Academic Research, which has par"/>
    <s v="The Ghana Grid Computing School will be held at Kwame Nkrunah University of Science and Technology (KNUST) in Kumasi, Ghana, August 6-8, 2012. The school will be led by DOSAR, the Distributed Organization of Scientific and Academic Research, which has par"/>
    <n v="9999"/>
    <s v="USD"/>
    <n v="9999"/>
    <s v="2012-04-15"/>
    <n v="2012"/>
    <s v="2013-03-31"/>
    <n v="2013"/>
    <s v="Jaehoon Yu"/>
    <s v="The University of Texas at Arlington"/>
    <s v="The University of Texas at Arlington"/>
    <s v="grid.267315.4"/>
    <s v="United States"/>
    <x v="2"/>
    <s v="http://www.nsf.gov/awardsearch/showAward?AWD_ID=1227552&amp;HistoricalAwards=false"/>
    <s v="https://app.dimensions.ai/details/grant/grant.3141960"/>
    <s v="1303 Specialist Studies In Education; 0803 Computer Software; 13 Education; 08 Information and Computing Sciences"/>
  </r>
  <r>
    <n v="177"/>
    <s v="grant.8228321"/>
    <s v="41410104009"/>
    <s v="季风亚洲区域集成研究2014年开放科学大会气候变化、区域污染及人体健康分会"/>
    <s v="Monsoon Asia Regional Integration Study 2014 Open Science Conference Climate Change, Regional Pollution and Human Health Branch"/>
    <m/>
    <m/>
    <n v="60000"/>
    <s v="CNY"/>
    <n v="9761"/>
    <s v="2014-04-06"/>
    <n v="2014"/>
    <s v="2014-12-31"/>
    <n v="2014"/>
    <s v="Renjian Zhang"/>
    <s v="Institute of Atmospheric Physics"/>
    <s v="Institute of Atmospheric Physics"/>
    <s v="grid.424023.3"/>
    <s v="China"/>
    <x v="54"/>
    <s v="http://output.nsfc.gov.cn/conclusionProject/41410104009"/>
    <s v="https://app.dimensions.ai/details/grant/grant.8228321"/>
    <m/>
  </r>
  <r>
    <n v="203"/>
    <s v="grant.8221686"/>
    <s v="40210310176"/>
    <s v="全球海洋生态系统动力学第二届开放科学大会"/>
    <s v="The Second Open Science Conference on Global Marine Ecosystem Dynamics"/>
    <m/>
    <m/>
    <n v="80000"/>
    <s v="CNY"/>
    <n v="9665"/>
    <s v="2002-10-15"/>
    <n v="2002"/>
    <s v="2002-10-18"/>
    <n v="2002"/>
    <s v="Qisheng Tang"/>
    <s v="Chinese Academy of Fishery Sciences"/>
    <s v="Chinese Academy of Fishery Sciences"/>
    <s v="grid.43308.3c"/>
    <s v="China"/>
    <x v="54"/>
    <s v="http://output.nsfc.gov.cn/conclusionProject/40210310176"/>
    <s v="https://app.dimensions.ai/details/grant/grant.8221686"/>
    <m/>
  </r>
  <r>
    <n v="50"/>
    <s v="grant.7912853"/>
    <s v="185515"/>
    <s v="Digital Archaeology: Quantitative approaches, spatial statistics and socioecological modelling"/>
    <s v="Digital Archaeology: Quantitative approaches, spatial statistics and socioecological modelling"/>
    <s v="Quantitative approaches are rapidly gaining relevance in the current archaeological research landscape. On the one hand, this is obviously due to the advancing technical development and extended possibilities of data processing. On the other hand, endeavo"/>
    <s v="Quantitative approaches are rapidly gaining relevance in the current archaeological research landscape. On the one hand, this is obviously due to the advancing technical development and extended possibilities of data processing. On the other hand, endeavo"/>
    <n v="9100"/>
    <s v="CHF"/>
    <n v="9158"/>
    <s v="2019-01-01"/>
    <n v="2019"/>
    <s v="2019-03-31"/>
    <n v="2019"/>
    <s v="Martin Hinz"/>
    <s v="University of Bern"/>
    <s v="University of Bern"/>
    <s v="grid.5734.5"/>
    <s v="Switzerland"/>
    <x v="35"/>
    <s v="http://p3.snf.ch/project-185515"/>
    <s v="https://app.dimensions.ai/details/grant/grant.7912853"/>
    <s v="0801 Artificial Intelligence and Image Processing; 2101 Archaeology; 08 Information and Computing Sciences; 21 History and Archaeology"/>
  </r>
  <r>
    <n v="254"/>
    <s v="grant.8224420"/>
    <s v="41210304035"/>
    <s v="西太平洋海洋环流与气候开放科学研讨会"/>
    <s v="Western Pacific Ocean Circulation and Climate Open Science Seminar"/>
    <m/>
    <m/>
    <n v="50000"/>
    <s v="CNY"/>
    <n v="7920"/>
    <s v="2012-06-01"/>
    <n v="2012"/>
    <s v="2012-12-31"/>
    <n v="2012"/>
    <s v="Dunxin Hu"/>
    <s v="Institute of Oceanology"/>
    <s v="Institute of Oceanology"/>
    <s v="grid.454850.8"/>
    <s v="China"/>
    <x v="54"/>
    <s v="http://output.nsfc.gov.cn/conclusionProject/41210304035"/>
    <s v="https://app.dimensions.ai/details/grant/grant.8224420"/>
    <m/>
  </r>
  <r>
    <n v="143"/>
    <s v="grant.3841754"/>
    <s v="750830"/>
    <s v="Collaborative open science"/>
    <s v="Collaborative open science"/>
    <s v="WriteLaTeX is a real-time collaborative writing platform which lets you create, edit and share your scientific ideas easily online using LaTeX, a powerful tool for scientific publishing.Through links with other open science tools, journals and publishers,"/>
    <s v="WriteLaTeX is a real-time collaborative writing platform which lets you create, edit and share your scientific ideas easily online using LaTeX, a powerful tool for scientific publishing.Through links with other open science tools, journals and publishers,"/>
    <n v="5000"/>
    <s v="GBP"/>
    <n v="7812"/>
    <s v="2013-07-31"/>
    <n v="2013"/>
    <s v="2014-01-31"/>
    <n v="2014"/>
    <s v="Grants Team"/>
    <s v="Writelatex Limited"/>
    <m/>
    <m/>
    <m/>
    <x v="71"/>
    <s v="http://gtr.rcuk.ac.uk/project/0B55FEF2-9791-4D15-AFF0-0EE46930E92D"/>
    <s v="https://app.dimensions.ai/details/grant/grant.3841754"/>
    <s v="08 Information and Computing Sciences; 0801 Artificial Intelligence and Image Processing"/>
  </r>
  <r>
    <n v="50"/>
    <s v="grant.7914267"/>
    <s v="297851"/>
    <s v="PACES: The Air Pollution in the Arctic: Climate, Environment and Societies"/>
    <s v="PACES: The Air Pollution in the Arctic: Climate, Environment and Societies"/>
    <s v="We will organize the third open science meeting in PACES (air Pollution in the Arctic: Climate, Environment and Societies) in Oslo in September 2019. PACES is a new international initiative to coordinate international and interdisciplinary research on Arc"/>
    <s v="We will organize the third open science meeting in PACES (air Pollution in the Arctic: Climate, Environment and Societies) in Oslo in September 2019. PACES is a new international initiative to coordinate international and interdisciplinary research on Arc"/>
    <n v="57999"/>
    <s v="NOK"/>
    <n v="6590"/>
    <s v="2019-01-01"/>
    <n v="2019"/>
    <s v="2019-12-31"/>
    <n v="2019"/>
    <s v="Maria Sand"/>
    <s v="University of Oslo"/>
    <s v="University of Oslo"/>
    <s v="grid.5510.1"/>
    <s v="Norway"/>
    <x v="16"/>
    <s v="https://www.forskningsradet.no/prosjektbanken/#/project/NFR/297851/Sprak=en"/>
    <s v="https://app.dimensions.ai/details/grant/grant.7914267"/>
    <s v="0502 Environmental Science and Management; 05 Environmental Sciences"/>
  </r>
  <r>
    <n v="44"/>
    <s v="grant.7912174"/>
    <s v="1854402"/>
    <s v="Reproducible Developmental Science: Why and How"/>
    <s v="Reproducible Developmental Science: Why and How"/>
    <s v="Openness and transparency are foundational to a credible, reliable science. Openness and transparency allow for original research results to be reproduced (reproducibility) and replicated using new samples (replicability), which benefit science by making "/>
    <s v="Openness and transparency are foundational to a credible, reliable science. Openness and transparency allow for original research results to be reproduced (reproducibility) and replicated using new samples (replicability), which benefit science by making "/>
    <n v="6418"/>
    <s v="USD"/>
    <n v="6418"/>
    <s v="2019-06-15"/>
    <n v="2019"/>
    <s v="2019-11-30"/>
    <n v="2019"/>
    <s v="Sabine Doebel; Michael Frank"/>
    <s v="University of Colorado Boulder"/>
    <s v="University of Colorado Boulder"/>
    <s v="grid.266190.a"/>
    <s v="United States"/>
    <x v="42"/>
    <s v="http://www.nsf.gov/awardsearch/showAward?AWD_ID=1854402&amp;HistoricalAwards=false"/>
    <s v="https://app.dimensions.ai/details/grant/grant.7912174"/>
    <s v="1701 Psychology; 17 Psychology and Cognitive Sciences"/>
  </r>
  <r>
    <n v="50"/>
    <s v="grant.7757935"/>
    <s v="2015-02479"/>
    <s v="Nordic open data/knowledge cooperation+coordinatoin"/>
    <s v="Nordic open data/knowledge cooperation+coordinatoin"/>
    <s v="Purpose and goal: _x000a_The project´s aim was to further Nordic open knowledge/data cooperation through networking. This succeeded chiefly through Nordic Open Data Week (2015) multi-Nordic events. Wikipedia Sweden and Gapminder ran workshops in Helsinki, and i"/>
    <s v="Purpose and goal: _x000a_The project´s aim was to further Nordic open knowledge/data cooperation through networking. This succeeded chiefly through Nordic Open Data Week (2015) multi-Nordic events. Wikipedia Sweden and Gapminder ran workshops in Helsinki, and i"/>
    <n v="50000"/>
    <s v="SEK"/>
    <n v="5928"/>
    <s v="2015-05-01"/>
    <n v="2015"/>
    <s v="2015-09-01"/>
    <n v="2015"/>
    <s v="Michael Miska Knapek"/>
    <s v="971516577"/>
    <m/>
    <m/>
    <m/>
    <x v="62"/>
    <s v="https://www.swecris.se/betasearch/details/project/201502479Vinnova"/>
    <s v="https://app.dimensions.ai/details/grant/grant.7757935"/>
    <s v="16 Studies in Human Society; 1608 Sociology"/>
  </r>
  <r>
    <n v="71"/>
    <s v="grant.7108054"/>
    <s v="2010-02341"/>
    <s v="Travel to Scientific Committee for Antarctic Research Open Science Conference"/>
    <s v="Travel to Scientific Committee for Antarctic Research Open Science Conference"/>
    <s v="Give a keynote lecture at the Scientific Committee for Antarctic Research Open Science Conference in Buenos Aires, and participate in the conference. The topic of the talk is the role of small-scale bathymetry for the flow of dense Antarctic bottom water "/>
    <s v="Give a keynote lecture at the Scientific Committee for Antarctic Research Open Science Conference in Buenos Aires, and participate in the conference. The topic of the talk is the role of small-scale bathymetry for the flow of dense Antarctic bottom water "/>
    <n v="42600"/>
    <s v="SEK"/>
    <n v="5911"/>
    <s v="2010-01-01"/>
    <n v="2010"/>
    <s v="2010-12-31"/>
    <n v="2010"/>
    <s v="Anna Wåhlin"/>
    <s v="University of Gothenburg"/>
    <s v="University of Gothenburg"/>
    <s v="grid.8761.8"/>
    <s v="Sweden"/>
    <x v="44"/>
    <s v="https://www.swecris.se/betasearch/details/project/201002341VR"/>
    <s v="https://app.dimensions.ai/details/grant/grant.7108054"/>
    <s v="04 Earth Sciences; 0405 Oceanography"/>
  </r>
  <r>
    <n v="152"/>
    <s v="grant.8223391"/>
    <s v="40710304009"/>
    <s v="“国际IMBER/LOICZ陆架边缘开放科学会议”：全球、区域变化和人文活动对生物地球化学循环和生态系统的影响"/>
    <s v="“International IMBER/LOICZ Shelf Edge Open Science Conference”: Impacts of global, regional change and human activities on biogeochemical cycles and ecosystems"/>
    <m/>
    <m/>
    <n v="40000"/>
    <s v="CNY"/>
    <n v="5258"/>
    <s v="2007-09-17"/>
    <n v="2007"/>
    <s v="2007-09-22"/>
    <n v="2007"/>
    <s v="Jing Zhang"/>
    <s v="East China Normal University"/>
    <s v="East China Normal University"/>
    <s v="grid.22069.3f"/>
    <s v="China"/>
    <x v="54"/>
    <s v="http://output.nsfc.gov.cn/conclusionProject/40710304009"/>
    <s v="https://app.dimensions.ai/details/grant/grant.8223391"/>
    <m/>
  </r>
  <r>
    <n v="203"/>
    <s v="grant.7719949"/>
    <s v="625439"/>
    <s v="Open-Science Radiomic Safeguards and Utilization in Diverse Open-Access Datasets"/>
    <s v="Open-Science Radiomic Safeguards and Utilization in Diverse Open-Access Datasets"/>
    <m/>
    <m/>
    <n v="6000"/>
    <s v="CAD"/>
    <n v="4618"/>
    <s v="2017-04-01"/>
    <n v="2017"/>
    <s v="2018-03-31"/>
    <n v="2018"/>
    <s v="Mattea Welch"/>
    <s v="University of Toronto"/>
    <s v="University of Toronto"/>
    <s v="grid.17063.33"/>
    <s v="Canada"/>
    <x v="58"/>
    <s v="http://www.nserc-crsng.gc.ca/ase-oro/Details-Detailles_eng.asp?id=625439"/>
    <s v="https://app.dimensions.ai/details/grant/grant.7719949"/>
    <m/>
  </r>
  <r>
    <n v="25"/>
    <s v="grant.8712456"/>
    <s v="189983"/>
    <s v="SwissGradNet Discovery Conference No. 2: Dissemination as Knowledge Production in Use-inspired Research."/>
    <s v="SwissGradNet Discovery Conference No. 2: Dissemination as Knowledge Production in Use-inspired Research."/>
    <s v="Der Diskurs zur künstlerischen Forschung und zu den dahinterliegenden, erkenntnistheoretischen Modellen wird seit Dekaden kontrovers geführt und prägt die Forschung in diesem Bereich - hierbei sind alle gestalterischen Disziplinen mitgedacht: Kunst, Desig"/>
    <s v="The discourse on artistic research and the underlying epistemological models has been controversial for decades and has shaped research in this area - here all design disciplines have been considered: art, design, film, theater, dance, etc. - strongly. A "/>
    <n v="3692"/>
    <s v="CHF"/>
    <n v="3713"/>
    <s v="2019-09-01"/>
    <n v="2019"/>
    <s v="2019-11-30"/>
    <n v="2019"/>
    <s v="Martin Wiedmer"/>
    <s v="Lucerne University of Applied Sciences and Arts"/>
    <s v="Lucerne University of Applied Sciences and Arts"/>
    <s v="grid.425064.1"/>
    <s v="Switzerland"/>
    <x v="35"/>
    <s v="http://p3.snf.ch/project-189983"/>
    <s v="https://app.dimensions.ai/details/grant/grant.8712456"/>
    <s v="1902 Film, Television and Digital Media; 19 Studies in Creative Arts and Writing"/>
  </r>
  <r>
    <n v="76"/>
    <s v="grant.7069688"/>
    <s v="2015-Hariri"/>
    <s v="7th Annual Canadian Science Policy Centre Conference (Nov 25-27, 2015)"/>
    <s v="7th Annual Canadian Science Policy Centre Conference (Nov 25-27, 2015)"/>
    <s v="The year's themes are centered on current views of ongoing debates and future directions in Canadian cience policy including: the impact of transformative and converging technologies on private sector innovation and productivity; big science in Canada: re"/>
    <s v="The year's themes are centered on current views of ongoing debates and future directions in Canadian cience policy including: the impact of transformative and converging technologies on private sector innovation and productivity; big science in Canada: re"/>
    <n v="3000"/>
    <s v="CAD"/>
    <n v="2344"/>
    <s v="2015-08-01"/>
    <n v="2015"/>
    <s v="2016-07-31"/>
    <n v="2016"/>
    <s v="Mehrdad Hariri"/>
    <s v="Other"/>
    <m/>
    <m/>
    <m/>
    <x v="72"/>
    <m/>
    <s v="https://app.dimensions.ai/details/grant/grant.7069688"/>
    <s v="16 Studies in Human Society; 1605 Policy and Administration"/>
  </r>
  <r>
    <n v="254"/>
    <s v="grant.8222611"/>
    <s v="40410230634"/>
    <s v="首届国际IGBP-SOLAS开放科学大会"/>
    <s v="The First International IGBP-SOLAS Open Science Conference"/>
    <m/>
    <m/>
    <n v="17000"/>
    <s v="CNY"/>
    <n v="2053"/>
    <s v="2004-10-12"/>
    <n v="2004"/>
    <s v="2004-12-20"/>
    <n v="2004"/>
    <s v="Yanyu Shi"/>
    <s v="Institute of Atmospheric Physics"/>
    <s v="Institute of Atmospheric Physics"/>
    <s v="grid.424023.3"/>
    <s v="China"/>
    <x v="54"/>
    <s v="http://output.nsfc.gov.cn/conclusionProject/40410230634"/>
    <s v="https://app.dimensions.ai/details/grant/grant.8222611"/>
    <m/>
  </r>
  <r>
    <n v="254"/>
    <s v="grant.8221649"/>
    <s v="40210204201"/>
    <s v="海洋生物地球化学和生态系统分析开放科学会议"/>
    <s v="Open Science Conference on Marine Biogeochemistry and Ecosystem Analysis"/>
    <m/>
    <m/>
    <n v="10000"/>
    <s v="CNY"/>
    <n v="1208"/>
    <s v="2003-01-07"/>
    <n v="2003"/>
    <s v="2003-01-10"/>
    <n v="2003"/>
    <s v="Bangqin Huang"/>
    <s v="Xiamen University"/>
    <s v="Xiamen University"/>
    <s v="grid.12955.3a"/>
    <s v="China"/>
    <x v="54"/>
    <s v="http://output.nsfc.gov.cn/conclusionProject/40210204201"/>
    <s v="https://app.dimensions.ai/details/grant/grant.8221649"/>
    <m/>
  </r>
  <r>
    <n v="304"/>
    <s v="grant.8168038"/>
    <s v="30113030"/>
    <s v="全球变化开放科学大会"/>
    <s v="Global Change Open Science Conference"/>
    <m/>
    <m/>
    <n v="10000"/>
    <s v="CNY"/>
    <n v="1208"/>
    <s v="2001-07-08"/>
    <n v="2001"/>
    <s v="2001-07-16"/>
    <n v="2001"/>
    <s v="Shaolin Peng"/>
    <s v="South China Institute of Botany"/>
    <s v="South China Institute of Botany"/>
    <s v="grid.458495.1"/>
    <s v="China"/>
    <x v="54"/>
    <s v="http://output.nsfc.gov.cn/conclusionProject/30113030"/>
    <s v="https://app.dimensions.ai/details/grant/grant.8168038"/>
    <m/>
  </r>
  <r>
    <n v="254"/>
    <s v="grant.8221650"/>
    <s v="40210204203"/>
    <s v="海洋生物地球化学和生态系统分析开放科学会议"/>
    <s v="Open Science Conference on Marine Biogeochemistry and Ecosystem Analysis"/>
    <m/>
    <m/>
    <n v="8500"/>
    <s v="CNY"/>
    <n v="1026"/>
    <s v="2003-01-07"/>
    <n v="2003"/>
    <s v="2003-01-10"/>
    <n v="2003"/>
    <s v="Minyi Dai"/>
    <s v="Xiamen University"/>
    <s v="Xiamen University"/>
    <s v="grid.12955.3a"/>
    <s v="China"/>
    <x v="54"/>
    <s v="http://output.nsfc.gov.cn/conclusionProject/40210204203"/>
    <s v="https://app.dimensions.ai/details/grant/grant.8221650"/>
    <m/>
  </r>
  <r>
    <n v="304"/>
    <s v="grant.8168129"/>
    <s v="30113132"/>
    <s v="全球变化开放科学大会"/>
    <s v="Global Change Open Science Conference"/>
    <m/>
    <m/>
    <n v="8000"/>
    <s v="CNY"/>
    <n v="966"/>
    <s v="2001-07-09"/>
    <n v="2001"/>
    <s v="2001-07-14"/>
    <n v="2001"/>
    <s v="Erda Lin"/>
    <s v="Institute of Environment and Sustainable Development in Agriculture"/>
    <s v="Institute of Environment and Sustainable Development in Agriculture"/>
    <s v="grid.464354.4"/>
    <s v="China"/>
    <x v="54"/>
    <s v="http://output.nsfc.gov.cn/conclusionProject/30113132"/>
    <s v="https://app.dimensions.ai/details/grant/grant.8168129"/>
    <m/>
  </r>
  <r>
    <n v="203"/>
    <s v="grant.8222913"/>
    <s v="40510204121"/>
    <s v="第六届全球环境变化研究开放科学大会.."/>
    <s v="The 6th Open Science Conference on Global Environmental Change Research:"/>
    <m/>
    <m/>
    <n v="8000"/>
    <s v="CNY"/>
    <n v="956"/>
    <s v="2000-10-08"/>
    <n v="2000"/>
    <s v="2005-10-17"/>
    <n v="2005"/>
    <s v="Pingyu Zhang"/>
    <s v="Northeast Institute of Geography and Agroecology"/>
    <s v="Northeast Institute of Geography and Agroecology"/>
    <s v="grid.458493.7"/>
    <s v="China"/>
    <x v="54"/>
    <s v="http://output.nsfc.gov.cn/conclusionProject/40510204121"/>
    <s v="https://app.dimensions.ai/details/grant/grant.8222913"/>
    <m/>
  </r>
  <r>
    <n v="50"/>
    <s v="grant.8689507"/>
    <s v="2243628"/>
    <s v="Open Science needs Open Data: Automated semantic description of biological data through Machine Learning"/>
    <s v="Open Science needs Open Data: Automated semantic description of biological data through Machine Learning"/>
    <s v="Biological research is undergoing a data revolution, where huge amounts of data are being generated every day. This is happening alongside increasing demands from funders and publishers to make these data available. Making data Findable, Accessible, Inter"/>
    <s v="Biological research is undergoing a data revolution, where huge amounts of data are being generated every day. This is happening alongside increasing demands from funders and publishers to make these data available. Making data Findable, Accessible, Inter"/>
    <n v="0"/>
    <s v="GBP"/>
    <n v="0"/>
    <s v="2019-09-30"/>
    <n v="2019"/>
    <s v="2023-09-29"/>
    <n v="2023"/>
    <m/>
    <s v="University of East Anglia"/>
    <s v="University of East Anglia"/>
    <s v="grid.8273.e"/>
    <s v="United Kingdom"/>
    <x v="38"/>
    <s v="http://gtr.rcuk.ac.uk/project/38DCDC17-5915-445B-A8F5-895DB8B8C6EE"/>
    <s v="https://app.dimensions.ai/details/grant/grant.8689507"/>
    <s v="01 Mathematical Sciences; 08 Information and Computing Sciences; 08 Information and Computing Sciences; 08 Information and Computing Sciences; 0104 Statistics; 0803 Computer Software; 0806 Information Systems; 0801 Artificial Intelligence and Image Proces"/>
  </r>
  <r>
    <n v="53"/>
    <s v="grant.8673748"/>
    <s v="2256561"/>
    <s v="Ambiguity in category leaning and stereotype formation"/>
    <s v="Ambiguity in category leaning and stereotype formation"/>
    <s v="This project will evaluate the ability of Formal Models of Category Learning to explain participants response behaviour across multiple phenomena. We will implement each phenomena as a social categorization problem involving within- and between-group disc"/>
    <s v="This project will evaluate the ability of Formal Models of Category Learning to explain participants response behaviour across multiple phenomena. We will implement each phenomena as a social categorization problem involving within- and between-group disc"/>
    <n v="0"/>
    <s v="GBP"/>
    <n v="0"/>
    <s v="2019-09-15"/>
    <n v="2019"/>
    <s v="2023-09-29"/>
    <n v="2023"/>
    <m/>
    <s v="Plymouth University"/>
    <s v="Plymouth University"/>
    <s v="grid.11201.33"/>
    <s v="United Kingdom"/>
    <x v="15"/>
    <s v="http://gtr.rcuk.ac.uk/project/7BFBDE11-3FD1-479F-8585-93196E4B97B6"/>
    <s v="https://app.dimensions.ai/details/grant/grant.8673748"/>
    <s v="01 Mathematical Sciences; 08 Information and Computing Sciences; 17 Psychology and Cognitive Sciences; 0104 Statistics; 0801 Artificial Intelligence and Image Processing; 1701 Psychology"/>
  </r>
  <r>
    <n v="89"/>
    <s v="grant.8598007"/>
    <s v="0305de66-42ae-41e5-b72c-4d7888204daf"/>
    <s v="Engaging the Research Community towards an Open Science Commons"/>
    <s v="Engaging the Research Community towards an Open Science Commons"/>
    <s v="This project will work on the implementation of the Open Science Commons by expanding the capabilities of a European backbone of federated services for compute, storage, data, communication, knowledge and expertise, complementing community-specific capabi"/>
    <s v="This project will work on the implementation of the Open Science Commons by expanding the capabilities of a European backbone of federated services for compute, storage, data, communication, knowledge and expertise, complementing community-specific capabi"/>
    <n v="0"/>
    <m/>
    <n v="0"/>
    <s v="2015-01-01"/>
    <n v="2015"/>
    <s v="2018-12-31"/>
    <n v="2018"/>
    <s v="Klaas Deneudt"/>
    <s v="Flanders Marine Institute"/>
    <m/>
    <m/>
    <m/>
    <x v="73"/>
    <s v="https://www.belspo.be/belspo/invent/dproj.asp?l=en&amp;inst=VLIZ&amp;code=0305de66-42ae-41e5-b72c-4d7888204daf&amp;hi="/>
    <s v="https://app.dimensions.ai/details/grant/grant.8598007"/>
    <s v="08 Information and Computing Sciences; 05 Environmental Sciences; 0806 Information Systems; 0502 Environmental Science and Management"/>
  </r>
  <r>
    <n v="63"/>
    <s v="grant.8597237"/>
    <s v="26_9516"/>
    <s v="Forests and ecological intensification of agricultural systems"/>
    <s v="Forests and ecological intensification of agricultural systems"/>
    <s v="The project aims to : - produce digital pedagogical resources to be freely available online, on ecological intensification of agricultural practices in forested landscapes. These resources include concepts from agriculture, agroforestry and forestry scien"/>
    <s v="The project aims to : - produce digital pedagogical resources to be freely available online, on ecological intensification of agricultural practices in forested landscapes. These resources include concepts from agriculture, agroforestry and forestry scien"/>
    <n v="0"/>
    <m/>
    <n v="0"/>
    <s v="2017-01-01"/>
    <n v="2017"/>
    <m/>
    <m/>
    <m/>
    <s v="Université de Liège"/>
    <m/>
    <m/>
    <m/>
    <x v="73"/>
    <s v="https://www.belspo.be/belspo/invent/dproj.asp?l=en&amp;inst=ULiège&amp;code=26_9516&amp;hi="/>
    <s v="https://app.dimensions.ai/details/grant/grant.8597237"/>
    <s v="05 Environmental Sciences; 0501 Ecological Applications"/>
  </r>
  <r>
    <n v="50"/>
    <s v="grant.8595829"/>
    <s v="26_5449"/>
    <s v="Towards a SynergistiC study Of the atmOsphere of terrestrial Planets"/>
    <s v="Towards a SynergistiC study Of the atmOsphere of terrestrial Planets"/>
    <s v="The goals of the SCOOP (Towards a SynergistiC study Of the atmOsphere of terrestrial Planets) project match the topics, challenges and scope of the BRAIN-be call 2014. SCOOP has as its overarching objective the revision and exploitation of data from the E"/>
    <s v="The goals of the SCOOP (Towards a SynergistiC study Of the atmOsphere of terrestrial Planets) project match the topics, challenges and scope of the BRAIN-be call 2014. SCOOP has as its overarching objective the revision and exploitation of data from the E"/>
    <n v="0"/>
    <m/>
    <n v="0"/>
    <s v="2014-12-15"/>
    <n v="2014"/>
    <m/>
    <m/>
    <m/>
    <s v="Université de Liège"/>
    <m/>
    <m/>
    <m/>
    <x v="73"/>
    <s v="https://www.belspo.be/belspo/invent/dproj.asp?l=en&amp;inst=ULiège&amp;code=26_5449&amp;hi="/>
    <s v="https://app.dimensions.ai/details/grant/grant.8595829"/>
    <s v="03 Chemical Sciences; 0306 Physical Chemistry (incl. Structural)"/>
  </r>
  <r>
    <n v="44"/>
    <s v="grant.8594385"/>
    <s v="f89c7749-0ec8-4db4-91d6-fcbe9b16c88d"/>
    <s v="Follow-up of Invasive Alien Species: Valorising data to support policy and management"/>
    <s v="Follow-up of Invasive Alien Species: Valorising data to support policy and management"/>
    <s v="Imagine a future where dynamically, from year to year, we can track the progression of alien species (AS), identify emerging species, assess their current and future risk and timely inform policy in a seamless data-driven workflow. One that is built on op"/>
    <s v="Imagine a future where dynamically, from year to year, we can track the progression of alien species (AS), identify emerging species, assess their current and future risk and timely inform policy in a seamless data-driven workflow. One that is built on op"/>
    <n v="0"/>
    <m/>
    <n v="0"/>
    <s v="2016-12-15"/>
    <n v="2016"/>
    <s v="2021-03-15"/>
    <n v="2021"/>
    <s v="Luc Lens"/>
    <s v="Universiteit Gent"/>
    <m/>
    <m/>
    <m/>
    <x v="73"/>
    <s v="https://www.belspo.be/belspo/invent/dproj.asp?l=en&amp;inst=UGent&amp;code=f89c7749-0ec8-4db4-91d6-fcbe9b16c88d&amp;hi="/>
    <s v="https://app.dimensions.ai/details/grant/grant.8594385"/>
    <s v="05 Environmental Sciences; 08 Information and Computing Sciences; 0502 Environmental Science and Management; 0806 Information Systems"/>
  </r>
  <r>
    <n v="25"/>
    <s v="grant.8588682"/>
    <s v="7e127a0d-40ba-415c-a8e3-a09c5f505751"/>
    <s v="NaturalHeritage.be: Modular interoperable database system and Portal for Belgian Natural History Collections"/>
    <s v="NaturalHeritage.be: Modular interoperable database system and Portal for Belgian Natural History Collections"/>
    <s v="European natural science collections contain the largest and most significant part of the world's scientific knowledge of the earth’s structure, environment and biosphere. They constitute a key international research infrastructure for tackling major soci"/>
    <s v="European natural science collections contain the largest and most significant part of the world's scientific knowledge of the earth’s structure, environment and biosphere. They constitute a key international research infrastructure for tackling major soci"/>
    <n v="0"/>
    <m/>
    <n v="0"/>
    <s v="2017-01-01"/>
    <n v="2017"/>
    <s v="2021-01-01"/>
    <n v="2021"/>
    <s v="Franck Theeten; Patricia Mergen; Thierry Vanderborght; Didier Vanden Spiegel; Larissa Smirnova; Ana Casino; Patrick Semal; Henry Engledow; J. Groom Quentin"/>
    <s v="Meise Botanic Garden"/>
    <m/>
    <m/>
    <m/>
    <x v="73"/>
    <s v="https://www.belspo.be/belspo/invent/dproj.asp?l=en&amp;inst=Plantentuin&amp;code=7e127a0d-40ba-415c-a8e3-a09c5f505751&amp;hi="/>
    <s v="https://app.dimensions.ai/details/grant/grant.8588682"/>
    <s v="08 Information and Computing Sciences; 0806 Information Systems"/>
  </r>
  <r>
    <n v="254"/>
    <s v="grant.8577539"/>
    <s v="427404697"/>
    <s v="Open Science Data Center              (INF (C02))"/>
    <s v="Open Science Data Center              (INF (C02))"/>
    <s v="No abstract available"/>
    <s v="No abstract available"/>
    <n v="0"/>
    <m/>
    <n v="0"/>
    <s v="2019-01-01"/>
    <n v="2019"/>
    <m/>
    <m/>
    <s v="Joachim Gassen"/>
    <s v="University of Paderborn"/>
    <s v="University of Paderborn"/>
    <s v="grid.5659.f"/>
    <s v="Germany"/>
    <x v="74"/>
    <s v="http://gepris.dfg.de/gepris/projekt/427404697?language=en"/>
    <s v="https://app.dimensions.ai/details/grant/grant.8577539"/>
    <m/>
  </r>
  <r>
    <n v="76"/>
    <s v="grant.8577500"/>
    <s v="427274732"/>
    <s v="Determinants of Mandatory Disclosure              (A01)"/>
    <s v="Determinants of Mandatory Disclosure              (A01)"/>
    <s v="Brüggemann explores how mandatory financial disclosure varies across countries and over time. Financial disclosures are subject to diverse regulatory regimes. Understanding the determinants of these regimes is instrumental to understanding what drives fin"/>
    <s v="Brüggemann explores how mandatory financial disclosure varies across countries and over time. Financial disclosures are subject to diverse regulatory regimes. Understanding the determinants of these regimes is instrumental to understanding what drives fin"/>
    <n v="0"/>
    <m/>
    <n v="0"/>
    <s v="2019-01-01"/>
    <n v="2019"/>
    <m/>
    <m/>
    <s v="Ulf Brüggemann"/>
    <s v="University of Paderborn"/>
    <s v="University of Paderborn"/>
    <s v="grid.5659.f"/>
    <s v="Germany"/>
    <x v="74"/>
    <s v="http://gepris.dfg.de/gepris/projekt/427274732?language=en"/>
    <s v="https://app.dimensions.ai/details/grant/grant.8577500"/>
    <s v="16 Studies in Human Society; 1608 Sociology"/>
  </r>
  <r>
    <n v="25"/>
    <s v="grant.8574059"/>
    <s v="8242"/>
    <s v="Dutch Hepatocellular Carcinoma Group biobank and prospective database"/>
    <s v="Dutch Hepatocellular Carcinoma Group biobank and prospective database"/>
    <s v="Establishment_x000a_Hepatocellular carcinoma (HCC) is the sixth most frequent cancer and the third most frequent cause_x000a_of cancer‐related death. In the Netherlands the incidence of HCC is rising, with approximately 400‐_x000a_500 new cases per year. Despite increasing"/>
    <s v="Establishment_x000a_Hepatocellular carcinoma (HCC) is the sixth most frequent cancer and the third most frequent cause_x000a_of cancer‐related death. In the Netherlands the incidence of HCC is rising, with approximately 400‐_x000a_500 new cases per year. Despite increasing"/>
    <n v="0"/>
    <m/>
    <n v="0"/>
    <s v="2018-03-01"/>
    <n v="2018"/>
    <s v="2022-08-31"/>
    <n v="2022"/>
    <s v="Minneke Coenraad"/>
    <s v="Leiden University Medical Center"/>
    <s v="Leiden University Medical Center"/>
    <s v="grid.10419.3d"/>
    <s v="Netherlands"/>
    <x v="75"/>
    <s v="https://www.icrpartnership.org/project/118554"/>
    <s v="https://app.dimensions.ai/details/grant/grant.8574059"/>
    <s v="1112 Oncology and Carcinogenesis; 11 Medical and Health Sciences"/>
  </r>
  <r>
    <n v="38"/>
    <s v="grant.8530795"/>
    <s v="N/A"/>
    <s v="The GRID project (Gene Regulators In Disease)"/>
    <s v="The GRID project (Gene Regulators In Disease)"/>
    <s v="Gene regulation is the process of DNA and protein interactions in a gene that determines where and how the gene will be activated. Small differences in gene regulation among individuals can lead to disease susceptibility or resistance. But these differenc"/>
    <s v="Gene regulation is the process of DNA and protein interactions in a gene that determines where and how the gene will be activated. Small differences in gene regulation among individuals can lead to disease susceptibility or resistance. But these differenc"/>
    <n v="0"/>
    <s v="CAD"/>
    <n v="0"/>
    <s v="2005-04-01"/>
    <n v="2005"/>
    <s v="2006-03-31"/>
    <n v="2006"/>
    <s v="Tomi Pastinen; Alan Peterson; Daniel Sinnett"/>
    <s v="McGill University"/>
    <s v="McGill University; University of Montreal"/>
    <s v="grid.14709.3b; grid.14848.31"/>
    <s v="Canada; Canada"/>
    <x v="76"/>
    <s v="http://www.genomecanada.ca/en/grid-project-gene-regulators-disease"/>
    <s v="https://app.dimensions.ai/details/grant/grant.8530795"/>
    <s v="0604 Genetics; 06 Biological Sciences"/>
  </r>
  <r>
    <n v="35"/>
    <s v="grant.8530744"/>
    <s v="N/A"/>
    <s v="Efficient identification and cloning of single gene deletions in the nematode Caenorhabditis elegans"/>
    <s v="Efficient identification and cloning of single gene deletions in the nematode Caenorhabditis elegans"/>
    <s v="The nematode (Caenorhabditis elegans) is a small, about 1 millimetre in length, roundworm used as a model organism in genetic research. Its genome was the first multicellular metazoan to be completely sequenced, in 1998, and almost half of its genes have "/>
    <s v="The nematode (Caenorhabditis elegans) is a small, about 1 millimetre in length, roundworm used as a model organism in genetic research. Its genome was the first multicellular metazoan to be completely sequenced, in 1998, and almost half of its genes have "/>
    <n v="0"/>
    <s v="CAD"/>
    <n v="0"/>
    <s v="2005-04-01"/>
    <n v="2005"/>
    <s v="2006-03-31"/>
    <n v="2006"/>
    <s v="Donald Moerman"/>
    <s v="University of British Columbia"/>
    <s v="University of British Columbia"/>
    <s v="grid.17091.3e"/>
    <s v="Canada"/>
    <x v="76"/>
    <s v="http://www.genomecanada.ca/en/efficient-identification-and-cloning-single-gene-deletions-nematode-caenorhabditis-elegans"/>
    <s v="https://app.dimensions.ai/details/grant/grant.8530744"/>
    <s v="0604 Genetics; 06 Biological Sciences"/>
  </r>
  <r>
    <n v="38"/>
    <s v="grant.8480379"/>
    <s v="N/A"/>
    <s v="Ciência aberta e cidadã e os desafios da mudança climática"/>
    <s v="Open and citizen science and the challenges of climate change"/>
    <s v="O projeto tem como objetivo geral prospectar, caracterizar e debater formas e práticas emergentes de articulação entre dados abertos de pesquisa e ciência cidadã -- duas vertentes do movimento pela ciência aberta que vêm ganhando crescente evidência --, s"/>
    <s v="The main goal of the project is to prospect, characterize and debate emerging forms and practices of articulation between open research data and citizen science - two strands of the open science movement that have been gaining increasing evidence - their "/>
    <n v="0"/>
    <m/>
    <n v="0"/>
    <s v="2019-02-18"/>
    <n v="2019"/>
    <s v="2022-02-28"/>
    <n v="2022"/>
    <s v="Sarita Albagli"/>
    <s v="Instituto Brasileiro de Informação em Ciência e Tecnologia"/>
    <s v="Instituto Brasileiro de Informação em Ciência e Tecnologia"/>
    <s v="grid.472963.d"/>
    <s v="Brazil"/>
    <x v="77"/>
    <m/>
    <s v="https://app.dimensions.ai/details/grant/grant.8480379"/>
    <s v="1608 Sociology; 16 Studies in Human Society"/>
  </r>
  <r>
    <n v="25"/>
    <s v="grant.8476705"/>
    <s v="N/A"/>
    <s v="Ii feira de ciências do if sertão pernambucano: uma boa vista para popularização da ciência e tecnologia no semiárido."/>
    <s v="Ii science fair of the Pernambuco if sertão: a good view for popularization of science and technology in the semiarid."/>
    <s v="A II Feira de Ciências do IF Sertão Pernambucano: Uma Boa Vista para popularização da ciência e tecnologia no semiárido. tem como Objeto: Desenvolver feira de ciências no âmbito municipal para fomentar a popularização da ciência e tecnologia. Objetivos:Po"/>
    <s v="The II IF Science Fair Sertão Pernambucano: A Good View for popularization of science and technology in the semiarid. aims to: Develop a science fair at the municipal level to promote the popularization of science and technology. Objectives: To popularize"/>
    <n v="0"/>
    <m/>
    <n v="0"/>
    <s v="2018-12-04"/>
    <n v="2018"/>
    <s v="2020-12-31"/>
    <n v="2020"/>
    <s v="Érico Cristiano Alves Barbosa"/>
    <s v="Instituto Federal do Sertão Pernambucano"/>
    <s v="Instituto Federal do Sertão Pernambucano"/>
    <s v="grid.472961.f"/>
    <s v="Brazil"/>
    <x v="77"/>
    <m/>
    <s v="https://app.dimensions.ai/details/grant/grant.8476705"/>
    <s v="1303 Specialist Studies In Education; 1608 Sociology; 13 Education; 16 Studies in Human Society"/>
  </r>
  <r>
    <n v="22"/>
    <s v="grant.8412774"/>
    <s v="18-11-00075"/>
    <s v="Development of principles and algorithms for managing the provenance metadata for big scientific data with the use of blockchain technology"/>
    <s v="Development of principles and algorithms for managing the provenance metadata for big scientific data with the use of blockchain technology"/>
    <s v="In modern large systems that generate big data, including scientific data, there is no general approach to the formation and management of metadata. This makes it difficult to effectively and correctly organize a work with data throughout their life cycle"/>
    <s v="In modern large systems that generate big data, including scientific data, there is no general approach to the formation and management of metadata. This makes it difficult to effectively and correctly organize a work with data throughout their life cycle"/>
    <n v="0"/>
    <m/>
    <n v="0"/>
    <s v="2018-01-01"/>
    <n v="2018"/>
    <s v="2020-12-31"/>
    <n v="2020"/>
    <s v="Andrey Demichev"/>
    <s v="Moscow State University"/>
    <s v="Moscow State University"/>
    <s v="grid.14476.30"/>
    <s v="Russia"/>
    <x v="78"/>
    <s v="http://www.rscf.ru/en/enprjcard?rid=18-11-00075"/>
    <s v="https://app.dimensions.ai/details/grant/grant.8412774"/>
    <s v="0802 Computation Theory and Mathematics; 0801 Artificial Intelligence and Image Processing; 0806 Information Systems; 08 Information and Computing Sciences; 08 Information and Computing Sciences; 08 Information and Computing Sciences"/>
  </r>
  <r>
    <n v="38"/>
    <s v="grant.8102421"/>
    <s v="416783714"/>
    <s v="MaMoDaR: Management of Molecular Data within the Research Data Life Cycle"/>
    <s v="MaMoDaR: Management of Molecular Data within the Research Data Life Cycle"/>
    <s v="Our MaMoDaR proposal aims at developing, documenting and making publically available a sustainable concept and an integrative software solution that will offer a low-key interface for managing research data and integrating them with existing solutions suc"/>
    <s v="Our MaMoDaR proposal aims at developing, documenting and making publically available a sustainable concept and an integrative software solution that will offer a low-key interface for managing research data and integrating them with existing solutions suc"/>
    <n v="0"/>
    <m/>
    <n v="0"/>
    <s v="2018-01-01"/>
    <n v="2018"/>
    <m/>
    <m/>
    <s v="Heike Neuroth; Bernhard Renard"/>
    <s v="Fachbereich Informationswissenschaften"/>
    <m/>
    <m/>
    <m/>
    <x v="74"/>
    <s v="http://gepris.dfg.de/gepris/projekt/416783714?language=en"/>
    <s v="https://app.dimensions.ai/details/grant/grant.8102421"/>
    <s v="08 Information and Computing Sciences; 0806 Information Systems"/>
  </r>
  <r>
    <n v="44"/>
    <s v="grant.8102352"/>
    <s v="416112988"/>
    <s v="Coordination Funds"/>
    <s v="Coordination Funds"/>
    <s v="The main goal of the proposed research unit is to deepen our understanding of how the climate system responds to volcanic eruptions by building on important recent advances in models and measurements. Advances on the observational side consist of now dail"/>
    <s v="The main goal of the proposed research unit is to deepen our understanding of how the climate system responds to volcanic eruptions by building on important recent advances in models and measurements. Advances on the observational side consist of now dail"/>
    <n v="0"/>
    <m/>
    <n v="0"/>
    <s v="2019-01-01"/>
    <n v="2019"/>
    <m/>
    <m/>
    <s v="Christian von Savigny"/>
    <s v="University of Greifswald"/>
    <s v="University of Greifswald"/>
    <s v="grid.5603.0"/>
    <s v="Germany"/>
    <x v="74"/>
    <s v="http://gepris.dfg.de/gepris/projekt/416112988?language=en"/>
    <s v="https://app.dimensions.ai/details/grant/grant.8102352"/>
    <s v="04 Earth Sciences; 0403 Geology"/>
  </r>
  <r>
    <n v="44"/>
    <s v="grant.7917848"/>
    <s v="401.18.015"/>
    <s v="The competitive advantage of sanctioning institutions revisited: A multi-lab replication of Gürerk et al. (2006)"/>
    <s v="The competitive advantage of sanctioning institutions revisited: A multi-lab replication of Gürerk et al. (2006)"/>
    <s v="We propose to replicate the influential study “The competitive advantage of sanctioning institutions” by Gürerk, Irlenbusch and Rockenbach (2006) published in Science. In this laboratory experiment groups of subjects played a public goods game, commonly u"/>
    <s v="We propose to replicate the influential study “The competitive advantage of sanctioning institutions” by Gürerk, Irlenbusch and Rockenbach (2006) published in Science. In this laboratory experiment groups of subjects played a public goods game, commonly u"/>
    <n v="0"/>
    <s v="EUR"/>
    <n v="0"/>
    <s v="2019-08-01"/>
    <n v="2019"/>
    <s v="2020-05-31"/>
    <n v="2020"/>
    <s v="W. Przepiorka; S. Lo Iacono"/>
    <s v="Utrecht University"/>
    <s v="Utrecht University"/>
    <s v="grid.5477.1"/>
    <s v="Netherlands"/>
    <x v="79"/>
    <s v="https://www.nwo.nl/en/research-and-results/research-projects/i/22/33122.html"/>
    <s v="https://app.dimensions.ai/details/grant/grant.7917848"/>
    <s v="11 Medical and Health Sciences; 1108 Medical Microbiology"/>
  </r>
  <r>
    <n v="62"/>
    <s v="grant.7911103"/>
    <s v="JPL Project"/>
    <s v="MANGO: An Interactive Tool for Microbiome Data Analysis and Visualization"/>
    <s v="MANGO: An Interactive Tool for Microbiome Data Analysis and Visualization"/>
    <s v="We will generate a computational tool, Microbiome Analysis of NASA GeneLab Omics (MANGO), which will enable the visualization of all the microbial next-generation sequencing (NGS) data that are not yet curated but available on NASA GeneLab Data System (GL"/>
    <s v="We will generate a computational tool, Microbiome Analysis of NASA GeneLab Omics (MANGO), which will enable the visualization of all the microbial next-generation sequencing (NGS) data that are not yet curated but available on NASA GeneLab Data System (GL"/>
    <n v="0"/>
    <m/>
    <n v="0"/>
    <s v="2019-02-01"/>
    <n v="2019"/>
    <s v="2021-02-28"/>
    <n v="2021"/>
    <s v="Nitin Singh; Richard Barker"/>
    <s v="Jet Propulsion Lab"/>
    <s v="Jet Propulsion Lab; University of Wisconsin System"/>
    <s v="grid.211367.0; grid.28803.31"/>
    <s v="United States; United States"/>
    <x v="66"/>
    <s v="https://taskbook.nasaprs.com/Publication/index.cfm?action=public_query_taskbook_content&amp;TASKID=12143"/>
    <s v="https://app.dimensions.ai/details/grant/grant.7911103"/>
    <s v="0605 Microbiology; 0801 Artificial Intelligence and Image Processing; 06 Biological Sciences; 08 Information and Computing Sciences"/>
  </r>
  <r>
    <n v="38"/>
    <s v="grant.7837120"/>
    <s v="2109255"/>
    <s v="Open Access and the role of the national librar"/>
    <s v="Open Access and the role of the national librar"/>
    <s v="The proposed project will address the overarching research question: _x000a__x000a_What roles can national libraries play in open-access publishing and dissemination of research outputs, and how might those roles be developed in future? _x000a__x000a_This research question, curr"/>
    <s v="The proposed project will address the overarching research question: _x000a__x000a_What roles can national libraries play in open-access publishing and dissemination of research outputs, and how might those roles be developed in future? _x000a__x000a_This research question, curr"/>
    <n v="0"/>
    <s v="GBP"/>
    <n v="0"/>
    <s v="2018-09-30"/>
    <n v="2018"/>
    <s v="2024-09-29"/>
    <n v="2024"/>
    <m/>
    <s v="University of Sheffield"/>
    <s v="University of Sheffield; British Library"/>
    <s v="grid.11835.3e; grid.36212.34"/>
    <s v="United Kingdom; United Kingdom"/>
    <x v="59"/>
    <s v="http://gtr.rcuk.ac.uk/project/775923EA-98E6-4D51-848A-15CC09869482"/>
    <s v="https://app.dimensions.ai/details/grant/grant.7837120"/>
    <s v="08 Information and Computing Sciences; 0806 Information Systems"/>
  </r>
  <r>
    <n v="38"/>
    <s v="grant.7829888"/>
    <s v="2103770"/>
    <s v="Understanding The Role of Executive functions in secondary mathematics learning"/>
    <s v="Understanding The Role of Executive functions in secondary mathematics learning"/>
    <s v="In year 1 the student will develop and validate online versions of cognitive measures of domain-general &amp; domain-specific EF skills (eg working memory: sentence &amp; counting span tasks, Inhibition: numerical &amp; and non numerical stroop tasks; shifting: rule "/>
    <s v="In year 1 the student will develop and validate online versions of cognitive measures of domain-general &amp; domain-specific EF skills (eg working memory: sentence &amp; counting span tasks, Inhibition: numerical &amp; and non numerical stroop tasks; shifting: rule "/>
    <n v="0"/>
    <s v="GBP"/>
    <n v="0"/>
    <s v="2018-09-30"/>
    <n v="2018"/>
    <s v="2022-09-29"/>
    <n v="2022"/>
    <m/>
    <s v="Loughborough University"/>
    <s v="Loughborough University"/>
    <s v="grid.6571.5"/>
    <s v="United Kingdom"/>
    <x v="15"/>
    <s v="http://gtr.rcuk.ac.uk/project/9C36CCFD-F9D9-40B7-9D4E-FD683D907A36"/>
    <s v="https://app.dimensions.ai/details/grant/grant.7829888"/>
    <s v="13 Education; 17 Psychology and Cognitive Sciences; 1303 Specialist Studies In Education; 1701 Psychology"/>
  </r>
  <r>
    <n v="44"/>
    <s v="grant.7758653"/>
    <s v="2011-01535"/>
    <s v="Planetary stewardship: Solutions for responsible development. An IGBP synthesis workshop in preparation for the 2012 Open Science Conference"/>
    <s v="Planetary stewardship: Solutions for responsible development. An IGBP synthesis workshop in preparation for the 2012 Open Science Conference"/>
    <s v="Kreativa lösningar för att minska trycket på vår planet kräver ett nytt paradigm för utveckling samt en karta för att hantera planeten på ett ansvarsfullt sätt. Detta paradigm måste bygga på en förståelse av känsligheten i komplexa sammanbundna system sam"/>
    <s v="Creative solutions to reduce the pressure on our planet require a new paradigm for development as well as a map to handle the planet responsibly. This paradigm must build on an understanding of the sensitivity of complex interconnected systems and provide"/>
    <n v="0"/>
    <s v="SEK"/>
    <n v="0"/>
    <s v="2011-05-01"/>
    <n v="2011"/>
    <s v="2011-06-30"/>
    <n v="2011"/>
    <s v="João M.F de Morais; João M.F. de Morais; Joao M.F. de Morais"/>
    <m/>
    <m/>
    <m/>
    <m/>
    <x v="70"/>
    <s v="https://www.swecris.se/betasearch/details/project/201101535Forte"/>
    <s v="https://app.dimensions.ai/details/grant/grant.7758653"/>
    <s v="05 Environmental Sciences; 0502 Environmental Science and Management"/>
  </r>
  <r>
    <n v="38"/>
    <s v="grant.7748141"/>
    <s v="2087258"/>
    <s v="Multi-scale sub-national energy systems modeling for sustainable energy transitions"/>
    <s v="Multi-scale sub-national energy systems modeling for sustainable energy transitions"/>
    <s v="Project summary: In light of the crucial challenges in decarbonizing the energy system, action is required by actors from the local to the global level. A recent report of the UK government argues in particular with respect to heat decarbonization for the"/>
    <s v="Project summary: In light of the crucial challenges in decarbonizing the energy system, action is required by actors from the local to the global level. A recent report of the UK government argues in particular with respect to heat decarbonization for the"/>
    <n v="0"/>
    <s v="GBP"/>
    <n v="0"/>
    <s v="2018-09-23"/>
    <n v="2018"/>
    <s v="2022-09-22"/>
    <n v="2022"/>
    <m/>
    <s v="University College London"/>
    <s v="University College London"/>
    <s v="grid.83440.3b"/>
    <s v="United Kingdom"/>
    <x v="30"/>
    <s v="http://gtr.rcuk.ac.uk/project/8E10BD77-B46B-4DC1-A8B1-4AAC689AC5F1"/>
    <s v="https://app.dimensions.ai/details/grant/grant.7748141"/>
    <s v="16 Studies in Human Society; 1604 Human Geography"/>
  </r>
  <r>
    <n v="203"/>
    <s v="grant.7684609"/>
    <s v="N/A"/>
    <s v="Linguistics as an Open Science: New Trends of Current Linguistic Development"/>
    <s v="Linguistics as an Open Science: New Trends of Current Linguistic Development"/>
    <m/>
    <m/>
    <n v="0"/>
    <m/>
    <n v="0"/>
    <s v="2011-10-01"/>
    <n v="2011"/>
    <s v="2012-02-19"/>
    <n v="2012"/>
    <s v="Irina Oukhvanova; Irina Oukhvanova; Irina Oukhvanova; Bernard Sypniewski"/>
    <s v="Rowan University"/>
    <s v="Rowan University; Belarusian State University"/>
    <s v="grid.262671.6; grid.17678.3f"/>
    <s v="United States; Belarus"/>
    <x v="80"/>
    <s v="https://www.cies.org/grantee/irina-oukhvanova"/>
    <s v="https://app.dimensions.ai/details/grant/grant.7684609"/>
    <m/>
  </r>
  <r>
    <n v="101"/>
    <s v="grant.7573708"/>
    <s v="860.2017.015"/>
    <s v="Free symposium and workshops on how ecological and evolutionary research can benefit from open science, data and tools."/>
    <s v="Free symposium and workshops on how ecological and evolutionary research can benefit from open science, data and tools."/>
    <s v="On December 7 and 8, NIOO and DANS organise a symposium and several free workshops on open data and open science. The workshops target PhD and postdoctoral researchers and match the scope of open science initiatives such as the European Open Science Cloud"/>
    <s v="On December 7 and 8, NIOO and DANS organise a symposium and several free workshops on open data and open science. The workshops target PhD and postdoctoral researchers and match the scope of open science initiatives such as the European Open Science Cloud"/>
    <n v="0"/>
    <s v="EUR"/>
    <n v="0"/>
    <s v="2017-12-08"/>
    <n v="2017"/>
    <s v="2018-03-26"/>
    <n v="2018"/>
    <s v="C.H.J. Hof"/>
    <s v="Royal Netherlands Academy of Arts and Sciences"/>
    <s v="Royal Netherlands Academy of Arts and Sciences"/>
    <s v="grid.418101.d"/>
    <s v="Netherlands"/>
    <x v="79"/>
    <s v="https://www.nwo.nl/en/research-and-results/research-projects/i/02/30102.html"/>
    <s v="https://app.dimensions.ai/details/grant/grant.7573708"/>
    <s v="06 Biological Sciences; 0603 Evolutionary Biology"/>
  </r>
  <r>
    <n v="88"/>
    <s v="grant.7563422"/>
    <s v="N/A"/>
    <s v="Ciência aberta em questão: novas dinâmicas coletivas de informação, conhecimento e inovação"/>
    <s v="Science open in point: new collective dynamics of information, knowledge and innovation"/>
    <s v="O projeto trata de compreender em que medida e em que direção hoje se configuram novas formas de produção coletiva de informação e conhecimento no campo da ciência, tecnologia e inovação, particularmente em torno do movimento que se tem chamado de ciência"/>
    <s v="The project tries to understand to what extent and in what direction today new forms of collective production of information and knowledge in the field of science, technology and innovation are configured, particularly around the movement that has been ca"/>
    <n v="0"/>
    <m/>
    <n v="0"/>
    <s v="2014-11-20"/>
    <n v="2014"/>
    <s v="2017-11-30"/>
    <n v="2017"/>
    <s v="Sarita Albagli"/>
    <s v="Instituto Brasileiro de Informação em Ciência e Tecnologia"/>
    <s v="Instituto Brasileiro de Informação em Ciência e Tecnologia"/>
    <s v="grid.472963.d"/>
    <s v="Brazil"/>
    <x v="77"/>
    <m/>
    <s v="https://app.dimensions.ai/details/grant/grant.7563422"/>
    <s v="2002 Cultural Studies; 20 Language, Communication and Culture"/>
  </r>
  <r>
    <n v="31"/>
    <s v="grant.7558332"/>
    <s v="N/A"/>
    <s v="Feira de ciências: uma ferramenta para popularização e divulgação da ciência e tecnologia no semiárido."/>
    <s v="Science Fair: a tool for popularization and dissemination of science and technology in the semiarid."/>
    <s v="Os objetivos dessa proposta são: Popularizar a ciência no município e região, Incentivar a capacidade de inovação tecnológica nos estudantes de níveis fundamental e médio do município, Descobrir novos talentos para a pesquisa, Estimular a cooperação entre"/>
    <s v="The objectives of this proposal are: To popularize science in the municipality and region, Encourage the capacity for technological innovation in students at the primary and secondary levels of the municipality, To discover new talent for research, To sti"/>
    <n v="0"/>
    <m/>
    <n v="0"/>
    <s v="2017-12-08"/>
    <n v="2017"/>
    <s v="2019-12-31"/>
    <n v="2019"/>
    <s v="Roberto Sílvio Frota de Holanda Filho"/>
    <s v="Instituto Federal do Sertão Pernambucano"/>
    <s v="Instituto Federal do Sertão Pernambucano"/>
    <s v="grid.472961.f"/>
    <s v="Brazil"/>
    <x v="77"/>
    <m/>
    <s v="https://app.dimensions.ai/details/grant/grant.7558332"/>
    <s v="1608 Sociology; 16 Studies in Human Society"/>
  </r>
  <r>
    <n v="88"/>
    <s v="grant.7554643"/>
    <s v="N/A"/>
    <s v="Ciência aberta em questão: novas dinâmicas coletivas de informação, conhecimento e inovação"/>
    <s v="Science open in point: new collective dynamics of information, knowledge and innovation"/>
    <s v="O projeto trata de compreender em que medida e em que direção hoje se configuram novas formas de produção coletiva de informação e conhecimento no campo da ciência, tecnologia e inovação, particularmente em torno do movimento que se tem chamado de ciência"/>
    <s v="The project tries to understand to what extent and in what direction today new forms of collective production of information and knowledge in the field of science, technology and innovation are configured, particularly around the movement that has been ca"/>
    <n v="0"/>
    <m/>
    <n v="0"/>
    <s v="2014-11-20"/>
    <n v="2014"/>
    <s v="2017-11-30"/>
    <n v="2017"/>
    <s v="Sarita Albagli"/>
    <s v="Instituto Brasileiro de Informação em Ciência e Tecnologia"/>
    <s v="Instituto Brasileiro de Informação em Ciência e Tecnologia"/>
    <s v="grid.472963.d"/>
    <s v="Brazil"/>
    <x v="77"/>
    <m/>
    <s v="https://app.dimensions.ai/details/grant/grant.7554643"/>
    <s v="2002 Cultural Studies; 20 Language, Communication and Culture"/>
  </r>
  <r>
    <n v="44"/>
    <s v="grant.7437837"/>
    <s v="83796"/>
    <s v="Scandinavian multi-registry study of antiepileptic drug teratogenicity: the SCANA study"/>
    <s v="Scandinavian multi-registry study of antiepileptic drug teratogenicity: the SCANA study"/>
    <s v="Exposure to antiepileptic drugs (AEDs) during pregnancy increases the risk for major congenital malformations (MCM) and autism spectrum disorders (ASD).  However, most pregnant women on antiepileptic drugs have to continue medication use in pregnancy to a"/>
    <s v="Exposure to antiepileptic drugs (AEDs) during pregnancy increases the risk for major congenital malformations (MCM) and autism spectrum disorders (ASD).  However, most pregnant women on antiepileptic drugs have to continue medication use in pregnancy to a"/>
    <n v="0"/>
    <m/>
    <n v="0"/>
    <s v="2017-06-01"/>
    <n v="2017"/>
    <s v="2022-06-01"/>
    <n v="2022"/>
    <s v="Nils Erik Gilhus"/>
    <s v="University of Bergen"/>
    <s v="University of Bergen"/>
    <s v="grid.7914.b"/>
    <s v="Norway"/>
    <x v="81"/>
    <m/>
    <s v="https://app.dimensions.ai/details/grant/grant.7437837"/>
    <s v="1117 Public Health and Health Services; 11 Medical and Health Sciences"/>
  </r>
  <r>
    <n v="76"/>
    <s v="grant.7168514"/>
    <s v="393191633"/>
    <s v="Open Access Publishing 2018 - 2019 / Goethe University"/>
    <s v="Open Access Publishing 2018 - 2019 / Goethe University"/>
    <s v="Goethe University Frankfurt is going to secure ways of open access publication for its staff by establishing a sustainable fund for support. Drawing on its own library's budget is sought to be combined with financial support from the DFG within an initial"/>
    <s v="Goethe University Frankfurt is going to secure ways of open access publication for its staff by establishing a sustainable fund for support. Drawing on its own library's budget is sought to be combined with financial support from the DFG within an initial"/>
    <n v="0"/>
    <m/>
    <n v="0"/>
    <s v="2017-01-01"/>
    <n v="2017"/>
    <m/>
    <m/>
    <s v="Enrico Schleiff; Heiner Schnelling"/>
    <s v="Institut für Molekulare Biowissenschaften"/>
    <m/>
    <m/>
    <m/>
    <x v="74"/>
    <s v="http://gepris.dfg.de/gepris/projekt/393191633?language=en"/>
    <s v="https://app.dimensions.ai/details/grant/grant.7168514"/>
    <s v="08 Information and Computing Sciences; 0806 Information Systems"/>
  </r>
  <r>
    <n v="63"/>
    <s v="grant.7157875"/>
    <s v="1947139"/>
    <s v="Understanding and Combatting the Effects of Food Variety in the &quot;Hypermodern&quot; Food Environment."/>
    <s v="Understanding and Combatting the Effects of Food Variety in the &quot;Hypermodern&quot; Food Environment."/>
    <s v="The project will develop and evaluate social-psychological interventions to combat the health effects of consuming highly varied food products. Constrasting the empirical approach with public health guidelines on, for instance, portion size, the project w"/>
    <s v="The project will develop and evaluate social-psychological interventions to combat the health effects of consuming highly varied food products. Constrasting the empirical approach with public health guidelines on, for instance, portion size, the project w"/>
    <n v="0"/>
    <s v="GBP"/>
    <n v="0"/>
    <s v="2017-09-30"/>
    <n v="2017"/>
    <s v="2021-09-29"/>
    <n v="2021"/>
    <m/>
    <s v="Swansea University"/>
    <s v="Swansea University"/>
    <s v="grid.4827.9"/>
    <s v="United Kingdom"/>
    <x v="15"/>
    <s v="http://gtr.rcuk.ac.uk/project/CFC2E9E5-9FF0-40DC-834C-C9094A086E35"/>
    <s v="https://app.dimensions.ai/details/grant/grant.7157875"/>
    <s v="17 Psychology and Cognitive Sciences; 11 Medical and Health Sciences; 1701 Psychology; 1117 Public Health and Health Services"/>
  </r>
  <r>
    <n v="44"/>
    <s v="grant.7147066"/>
    <s v="BR/165/A1/TrIAS"/>
    <s v="Tracking Invasive Alien Species: Building a data-driven framework to inform policy (TrIAS)"/>
    <s v="Tracking Invasive Alien Species: Building a data-driven framework to inform policy (TrIAS)"/>
    <s v="PROJECT DESCRIPTION_x000a_Imagine a future where dynamically, from year to year, we can track the progression of alien species, identify emerging species, assess their current and future risk and inform policy in a timely, seamless, data-driven workflow. One th"/>
    <s v="PROJECT DESCRIPTION_x000a_Imagine a future where dynamically, from year to year, we can track the progression of alien species, identify emerging species, assess their current and future risk and inform policy in a timely, seamless, data-driven workflow. One th"/>
    <n v="0"/>
    <m/>
    <n v="0"/>
    <s v="2016-12-15"/>
    <n v="2016"/>
    <s v="2021-03-15"/>
    <n v="2021"/>
    <s v="Thomas Verleye; Ruben Van De Kerchove; Arnaud Monty; Luc Lens; Anne-Laure Jacquemart; Yvan Barbier; Sonia Vanderhoeven; Hilde Eggermont; Bert Van Schaeybroeck; Tim Adriaens; Gert Van Hoey; Sarah Welby; Quentin Groom"/>
    <s v="National Botanic Garden of Belgium"/>
    <m/>
    <m/>
    <m/>
    <x v="73"/>
    <s v="https://www.belspo.be/belspo/fedra/proj.asp?l=en&amp;COD=BR%2F165%2FA1%2FTrIAS"/>
    <s v="https://app.dimensions.ai/details/grant/grant.7147066"/>
    <s v="05 Environmental Sciences; 08 Information and Computing Sciences; 0502 Environmental Science and Management; 0806 Information Systems"/>
  </r>
  <r>
    <n v="22"/>
    <s v="grant.7047963"/>
    <s v="NNX17AE50G"/>
    <s v="“Omics” Data Mining of the ISS Aspergillus fumigatus Strains in Elucidating Virulence Characteristics"/>
    <s v="“Omics” Data Mining of the ISS Aspergillus fumigatus Strains in Elucidating Virulence Characteristics"/>
    <s v="The proposed Aspergillus fumigatus data mining (AFDM) project is a ground-based hypothesis-driven research investigation, derived from analyzing the “omics” data deposited in the GeneLab Data System (GLDS) that would translate spaceflight derived data int"/>
    <s v="The proposed Aspergillus fumigatus data mining (AFDM) project is a ground-based hypothesis-driven research investigation, derived from analyzing the “omics” data deposited in the GeneLab Data System (GLDS) that would translate spaceflight derived data int"/>
    <n v="0"/>
    <m/>
    <n v="0"/>
    <s v="2017-02-01"/>
    <n v="2017"/>
    <s v="2019-01-31"/>
    <n v="2019"/>
    <s v="Nancy Keller; Kasthuri Venkateswaran"/>
    <s v="University of Wisconsin System"/>
    <s v="University of Wisconsin System; Jet Propulsion Lab"/>
    <s v="grid.28803.31; grid.211367.0"/>
    <s v="United States; United States"/>
    <x v="66"/>
    <s v="https://taskbook.nasaprs.com/Publication/index.cfm?action=public_query_taskbook_content&amp;TASKID=12067"/>
    <s v="https://app.dimensions.ai/details/grant/grant.7047963"/>
    <s v="06 Biological Sciences; 06 Biological Sciences; 0604 Genetics; 0605 Microbiology"/>
  </r>
  <r>
    <n v="44"/>
    <s v="grant.7031755"/>
    <s v="18-41-06003"/>
    <s v="Karlsruhe-Russian Astroparticle Data Life Cycle Initiative."/>
    <s v="Karlsruhe-Russian Astroparticle Data Life Cycle Initiative."/>
    <s v="The project will address the problem of management of contemporary scientific data.  _x000a_ _x000a_Nowadays the exponential growth of the amount of experimental data can be observed. While there was 1-10 Tb of data per year in astrophysics 10-15 years ago, new exper"/>
    <s v="The project will address the problem of management of contemporary scientific data.  _x000a_ _x000a_Nowadays the exponential growth of the amount of experimental data can be observed. While there was 1-10 Tb of data per year in astrophysics 10-15 years ago, new exper"/>
    <n v="0"/>
    <m/>
    <n v="0"/>
    <s v="2018-01-01"/>
    <n v="2018"/>
    <s v="2020-12-31"/>
    <n v="2020"/>
    <s v="Alexander Kryukov"/>
    <s v="Moscow State University"/>
    <s v="Moscow State University"/>
    <s v="grid.14476.30"/>
    <s v="Russia"/>
    <x v="78"/>
    <s v="http://www.rscf.ru/en/enprjcard?rid=18-41-06003"/>
    <s v="https://app.dimensions.ai/details/grant/grant.7031755"/>
    <s v="08 Information and Computing Sciences; 0801 Artificial Intelligence and Image Processing"/>
  </r>
  <r>
    <n v="31"/>
    <s v="grant.6908846"/>
    <s v="J7-8280 (B)"/>
    <s v="Resources, methods and tools for the understanding, identification and classification of various forms of socially unacceptable discourse in the information society (basic research project)"/>
    <s v="Resources, methods and tools for the understanding, identification and classification of various forms of socially unacceptable discourse in the information society (basic research project)"/>
    <s v="Socially unacceptable discourse, such as hate, discriminatory, offensive or threatening speech is by no means a new phenomenon. It has, however, recently gained significant momentum due to a number of substantial societal, cultural and economic changes. F"/>
    <s v="Socially unacceptable discourse, such as hate, discriminatory, offensive or threatening speech is by no means a new phenomenon. It has, however, recently gained significant momentum due to a number of substantial societal, cultural and economic changes. F"/>
    <n v="0"/>
    <m/>
    <n v="0"/>
    <s v="2017-01-05"/>
    <n v="2017"/>
    <s v="2020-04-30"/>
    <n v="2020"/>
    <s v="Tomaž Erjavec; Andrej Motl; Šalamon Neža Kogovšek; Vojko Gorjanc; Igor Mozetič; Jaka Čibej; Jernej Berzelak; Jasmina Ovčak; Irena Salmič; Maja Bitenc; Dejan Jontes; Jakob Lenardič; Darja Fišer; Vasja Vehovar; Nikola Ljubešić; Veronika Bajt"/>
    <s v="Peace Institute- Institute for Contemporary Social and Political Studies"/>
    <s v="Peace Institute- Institute for Contemporary Social and Political Studies; Jožef Stefan Institute; University of Ljubljana"/>
    <s v="grid.457119.f; grid.11375.31; grid.8954.0"/>
    <s v="Slovenia; Slovenia; Slovenia"/>
    <x v="82"/>
    <s v="http://www.sicris.si/search/prj.aspx?lang=eng&amp;id=12545"/>
    <s v="https://app.dimensions.ai/details/grant/grant.6908846"/>
    <s v="2004 Linguistics; 1608 Sociology; 0801 Artificial Intelligence and Image Processing; 20 Language, Communication and Culture; 16 Studies in Human Society; 08 Information and Computing Sciences"/>
  </r>
  <r>
    <n v="22"/>
    <s v="grant.6770101"/>
    <s v="TA/00/06"/>
    <s v="Optimal innovation policy and infrastructure (OIBI)"/>
    <s v="Optimal innovation policy and infrastructure (OIBI)"/>
    <s v="Issues_x000a_Innovation is gradually shifting toward fully enclosed private property regimes. Under the older commons regime, much of scientific knowledge and innovative discovery was freely available in the public domain (open science). Given the public good n"/>
    <s v="Issues_x000a_Innovation is gradually shifting toward fully enclosed private property regimes. Under the older commons regime, much of scientific knowledge and innovative discovery was freely available in the public domain (open science). Given the public good n"/>
    <n v="0"/>
    <m/>
    <n v="0"/>
    <s v="2005-12-01"/>
    <n v="2005"/>
    <s v="2007-11-30"/>
    <n v="2007"/>
    <s v="Francesco Parisi; Johan Albrecht; Alain Van Hiel; Ben Depoorter"/>
    <s v="Universiteit Gent"/>
    <m/>
    <m/>
    <m/>
    <x v="73"/>
    <s v="https://www.belspo.be/belspo/fedra/proj.asp?l=en&amp;COD=TA%2F00%2F06"/>
    <s v="https://app.dimensions.ai/details/grant/grant.6770101"/>
    <s v="1402 Applied Economics; 1801 Law; 1605 Policy and Administration; 1503 Business and Management; 14 Economics; 18 Law and Legal Studies; 16 Studies in Human Society; 15 Commerce, Management, Tourism and Services"/>
  </r>
  <r>
    <n v="44"/>
    <s v="grant.6757206"/>
    <s v="13-07-06054"/>
    <s v="Научный проект организации и проведения пятнадцатой Всероссийской научной конференции «Электронные библиотеки: перспективные методы и технологии, электронные коллекции». RCDL-2013."/>
    <s v="Scientific project of the organization and holding of the fifteenth All-Russian scientific conference &quot;Digital libraries: advanced methods and technologies, electronic collections&quot;. RCDL-2013."/>
    <s v="Развитие технологий электронных библиотек становится всё более существенным для совершенствования стандартов науки, экономики, образования, здравоохранения и качества жизни вообще. Научные электронные библиотеки играют важную роль в реализации активно под"/>
    <s v="The development of digital library technologies is becoming increasingly important for improving the standards of science, economics, education, health and the quality of life in general. Scientific electronic libraries play an important role in the imple"/>
    <n v="0"/>
    <m/>
    <n v="0"/>
    <s v="2013-01-01"/>
    <n v="2013"/>
    <s v="2013-12-31"/>
    <n v="2013"/>
    <s v="G.L. Shamatonova"/>
    <m/>
    <m/>
    <m/>
    <m/>
    <x v="83"/>
    <s v="http://www.rfbr.ru/rffi/ru/project_search/o_1911471"/>
    <s v="https://app.dimensions.ai/details/grant/grant.6757206"/>
    <s v="0806 Information Systems; 08 Information and Computing Sciences"/>
  </r>
  <r>
    <n v="304"/>
    <s v="grant.6662904"/>
    <s v="84109"/>
    <s v="ReiGN - Open Science put into Action"/>
    <s v="ReiGN - Open Science put into Action"/>
    <m/>
    <m/>
    <n v="0"/>
    <m/>
    <n v="0"/>
    <s v="2017-01-02"/>
    <n v="2017"/>
    <s v="2020-12-31"/>
    <n v="2020"/>
    <s v="Øystein Holand"/>
    <s v="Norwegian University of Life Sciences"/>
    <s v="Norwegian University of Life Sciences"/>
    <s v="grid.19477.3c"/>
    <s v="Norway"/>
    <x v="81"/>
    <m/>
    <s v="https://app.dimensions.ai/details/grant/grant.6662904"/>
    <m/>
  </r>
  <r>
    <n v="63"/>
    <s v="grant.5412158"/>
    <s v="02-07-90075"/>
    <s v="Открытая научная информационная система на базе электронного журнала"/>
    <s v="Open Science Information System based on the electronic journal"/>
    <s v="1.5. Предлагается проект создания открытой функционирующей в сети Интернет научной информационной системы по физико-химической газодинамике, базирующейся на электронном журнале по соответствующей тематике. Система основана на описании структуры знаний по "/>
    <s v="1.5. It proposed a project to create an open-functioning Internet research information system for physical and chemical gas dynamics, based on an electronic magazine on relevant topics. The system is based on the description of the structure of knowledge "/>
    <n v="0"/>
    <m/>
    <n v="0"/>
    <s v="2002-01-01"/>
    <n v="2002"/>
    <s v="2002-12-31"/>
    <n v="2002"/>
    <s v="E.G. Kolesnichenko"/>
    <m/>
    <m/>
    <m/>
    <m/>
    <x v="83"/>
    <s v="http://www.rfbr.ru/rffi/ru/project_search/o_214731"/>
    <s v="https://app.dimensions.ai/details/grant/grant.5412158"/>
    <s v="0306 Physical Chemistry (incl. Structural); 03 Chemical Sciences"/>
  </r>
  <r>
    <n v="50"/>
    <s v="grant.5396702"/>
    <s v="05-05-74788"/>
    <s v="Участие в Первой открытой научной конференции &quot;Наука о биоразнообразии и ее вклад в процветание человечества&quot;"/>
    <s v="Participation in the First Open Science Conference &quot;Science on biodiversity and its contribution to the prosperity of mankind&quot;"/>
    <s v="Конференция посвящена актуальному и активно развиваемому направлению - изучению биоразнообразия,  экосистем и окружающей среды, а также их изменений в результате природных и антропогенных воздействий. В числе организаторов конференции - Международный сове"/>
    <s v="Conference devoted to the relevance and rapidly developing areas - the study of biodiversity, ecosystems and the environment as well as their changes as a result of natural and anthropogenic influences. Among the organizers of the conference - the Interna"/>
    <n v="0"/>
    <m/>
    <n v="0"/>
    <s v="2005-01-01"/>
    <n v="2005"/>
    <s v="2005-12-31"/>
    <n v="2005"/>
    <s v="G.E. Insarov"/>
    <m/>
    <m/>
    <m/>
    <m/>
    <x v="83"/>
    <s v="http://www.rfbr.ru/rffi/ru/project_search/o_280160"/>
    <s v="https://app.dimensions.ai/details/grant/grant.5396702"/>
    <s v="0502 Environmental Science and Management; 05 Environmental Sciences"/>
  </r>
  <r>
    <n v="63"/>
    <s v="grant.5395283"/>
    <s v="06-05-74610"/>
    <s v="Участие в научной конференции: “HOLIVAR2006 Open Science Meeting Natural Climate Variability and Global Warming” (Естественная вариабельность климата и глобальное потепление)"/>
    <s v="Participation in the conference: &quot;HOLIVAR2006 Open Science Meeting Natural Climate Variability and Global Warming&quot; (Natural climate variability and global warming)"/>
    <s v="Конференция HOLIVAR2006 Natural Climate Variability and Global Warming будет проводится 12-15 июня 2006 года в Лондоне (Англия). Тема конференции посвящена злободневному вопросу современности касающемуся глобального потепления климата Земли и причинам его"/>
    <s v="Conference HOLIVAR2006 Natural Climate Variability and Global Warming will be held June 12-15, 2006 in London (England). The theme of the conference is devoted to the burning question of our time concerning the global warming the Earth's climate and the r"/>
    <n v="0"/>
    <m/>
    <n v="0"/>
    <s v="2006-01-01"/>
    <n v="2006"/>
    <s v="2006-12-31"/>
    <n v="2006"/>
    <s v="T.A. Bliakharchuk"/>
    <m/>
    <m/>
    <m/>
    <m/>
    <x v="83"/>
    <s v="http://www.rfbr.ru/rffi/ru/project_search/o_291002"/>
    <s v="https://app.dimensions.ai/details/grant/grant.5395283"/>
    <s v="0406 Physical Geography and Environmental Geoscience; 04 Earth Sciences"/>
  </r>
  <r>
    <n v="88"/>
    <s v="grant.5391208"/>
    <s v="05-05-74770"/>
    <s v="Участие в Открытой научной конференции &quot;Глобальные изменения в горных регионах&quot; (Open Science Conference &quot;Global Change in Mountain Regions&quot;)"/>
    <s v="Participation in the Open Science Conference &quot;Global Change in Mountain Regions&quot; (Open Science Conference &quot;Global Change in Mountain Regions&quot;)"/>
    <s v="Открытая Научная Конференция «Глобальные изменения в горных регионах» организуется в рамках проекта Global Change in Mountain Regions (GLOCHAMORE), финансируемого Европейской Комиссией через программу Устойчивое развитие, Глобальные изменения и Экосистемы"/>
    <s v="Open Science Conference &quot;Global Change in Mountain Regions&quot; is organized in the framework of Global Change in Mountain Regions (GLOCHAMORE), funded by the European Commission through the program Sustainable development, global change and ecosystems (Sixth"/>
    <n v="0"/>
    <m/>
    <n v="0"/>
    <s v="2005-01-01"/>
    <n v="2005"/>
    <s v="2005-12-31"/>
    <n v="2005"/>
    <s v="R.G. Gracheva"/>
    <m/>
    <m/>
    <m/>
    <m/>
    <x v="83"/>
    <s v="http://www.rfbr.ru/rffi/ru/project_search/o_277014"/>
    <s v="https://app.dimensions.ai/details/grant/grant.5391208"/>
    <s v="0502 Environmental Science and Management; 05 Environmental Sciences"/>
  </r>
  <r>
    <n v="50"/>
    <s v="grant.5365784"/>
    <s v="09-04-08096"/>
    <s v="Участие в 3-м открытом научном симпозиуме ГЛОБЭК &quot;Морские экосистемы: от функционирования к прогнозу&quot;"/>
    <s v="Participation in the 3rd Symposium GLOBEC Open Science &quot;Marine ecosystems: from the functioning of the forecast&quot;"/>
    <s v="Конференция является кульминацией международной программы ГЛОБЭК (GLOBEC – Global Ocean Ecosystem Dynamics), направленной на формирование более глубокого фундаментального понимания функционирования морских экосистем. Цель усилий научного сообщества в данн"/>
    <s v="The conference is the culmination of an international program GLOBEC (GLOBEC - Global Ocean Ecosystem Dynamics), aimed at forming a deeper fundamental understanding of the functioning of marine ecosystems. The goal of the efforts of the scientific communi"/>
    <n v="0"/>
    <m/>
    <n v="0"/>
    <s v="2009-01-01"/>
    <n v="2009"/>
    <s v="2009-12-31"/>
    <n v="2009"/>
    <s v="N.V. Usov"/>
    <m/>
    <m/>
    <m/>
    <m/>
    <x v="83"/>
    <s v="http://www.rfbr.ru/rffi/ru/project_search/o_342836"/>
    <s v="https://app.dimensions.ai/details/grant/grant.5365784"/>
    <s v="0699 Other Biological Sciences; 0405 Oceanography; 0602 Ecology; 06 Biological Sciences; 04 Earth Sciences; 06 Biological Sciences"/>
  </r>
  <r>
    <n v="44"/>
    <s v="grant.5357763"/>
    <s v="09-07-08007"/>
    <s v="Участие в ежегодном международном семинаре “Электронные ресурсы и международный обмен: Восток ? Запад”"/>
    <s v="Participation in the annual international seminar &quot;Electronic Resources and International Exchange: East? West&quot;"/>
    <s v="Международный семинар “Электронные ресурсы и международный обмен: Восток - Запад” проводится в США в одиннадцатый раз. ГПНТБ России является не только участником этого семинара, но, даже не являясь членом оргкомитета, принимает активное участие в его подг"/>
    <s v="International seminar &quot;Electronic Resources and International Exchange: East - West&quot; is held in the United States for the eleventh time. Russian National Public Library is not only a participant in this seminar, but not even a member of the organizing com"/>
    <n v="0"/>
    <m/>
    <n v="0"/>
    <s v="2009-01-01"/>
    <n v="2009"/>
    <s v="2009-12-31"/>
    <n v="2009"/>
    <s v="Ia.L. Shraiberg"/>
    <m/>
    <m/>
    <m/>
    <m/>
    <x v="83"/>
    <s v="http://www.rfbr.ru/rffi/ru/project_search/o_340572"/>
    <s v="https://app.dimensions.ai/details/grant/grant.5357763"/>
    <s v="2103 Historical Studies; 21 History and Archaeology"/>
  </r>
  <r>
    <n v="38"/>
    <s v="grant.5355859"/>
    <s v="10-05-08358"/>
    <s v="Участие в Международной конференции Глобальные изменения и горы мира (Global Change and the World's Mountains)"/>
    <s v="Participation in the International Conference of Global Change and mountains of the world (Global Change and the World's Mountains)"/>
    <s v="Конференция «Глобальные изменения и горы мира» организуется как продолжение через 5 лет темы Открытой Научной Конференции «Глобальные изменения в горных регионах» (Перт, 2005). Организаторами являются Центр по исследованию гор (Centre for Mountain Studies"/>
    <s v="Conference &quot;Global Change and mountains of the world&quot; is organized as an extension of 5 years theme Open Science Conference &quot;Global Change in Mountain Regions&quot; (Perth, 2005). Organized by the Centre for Mountain Research (Centre for Mountain Studies) and "/>
    <n v="0"/>
    <m/>
    <n v="0"/>
    <s v="2010-01-01"/>
    <n v="2010"/>
    <s v="2010-12-31"/>
    <n v="2010"/>
    <s v="R.G. Gracheva"/>
    <m/>
    <m/>
    <m/>
    <m/>
    <x v="83"/>
    <s v="http://www.rfbr.ru/rffi/ru/project_search/o_366829"/>
    <s v="https://app.dimensions.ai/details/grant/grant.5355859"/>
    <s v="0502 Environmental Science and Management; 05 Environmental Sciences"/>
  </r>
  <r>
    <n v="50"/>
    <s v="grant.5353262"/>
    <s v="10-04-09597"/>
    <s v="Участие в научной конференции &quot;Antarctica – Witness to the Past and Guide to the Future&quot;"/>
    <s v="Participation in the scientific conference &quot;Antarctica - Witness to the Past and Guide to the Future&quot;"/>
    <s v="Открытая научная конференция &quot;Antarctica – Witness to the Past and Guide to the Future&quot; пройдет в Буэнос-Айресе 3-6 августа 2010 года. Эта ежегодная конференция посвящена комплексным исследованиям Антарктики. Она позволяет собрать большое количество предс"/>
    <s v="Open Science Conference &quot;Antarctica - Witness to the Past and Guide to the Future&quot; will take place in Buenos Aires on 3-6 August 2010. This annual conference is devoted to the complex research of the Antarctic. It allows you to collect a large number of r"/>
    <n v="0"/>
    <m/>
    <n v="0"/>
    <s v="2010-01-01"/>
    <n v="2010"/>
    <s v="2010-12-31"/>
    <n v="2010"/>
    <s v="A.V. Lopatina"/>
    <m/>
    <m/>
    <m/>
    <m/>
    <x v="83"/>
    <s v="http://www.rfbr.ru/rffi/ru/project_search/o_365104"/>
    <s v="https://app.dimensions.ai/details/grant/grant.5353262"/>
    <s v="0602 Ecology; 06 Biological Sciences"/>
  </r>
  <r>
    <n v="38"/>
    <s v="grant.5344745"/>
    <s v="11-05-08061"/>
    <s v="Участие в международном открытом научном симпозиуме Сравнительные исследования воздействия климата на полярные и субполярные экосистемы: прогресс в наблюдениях и прогнозе"/>
    <s v="Participation in the international scientific symposium open comparative study of climate impact on polar and subpolar ecosystems: Progress in observations and forecasts"/>
    <s v="Субарктические моря являются регионами, на которых основано наиболее ёмкая рыболовная индустрия северного полушария. Одновременно, они являются регионами, которые испытывают самые значительные изменения климата в период глобального потепления. Субарктичес"/>
    <s v="Субарктические моря являются регионами, на которых основано наиболее ёмкая рыболовная индустрия северного полушария. Одновременно, они являются регионами, которые испытывают самые значительные изменения климата в период глобального потепления. Субарктичес"/>
    <n v="0"/>
    <m/>
    <n v="0"/>
    <s v="2011-01-01"/>
    <n v="2011"/>
    <s v="2011-12-31"/>
    <n v="2011"/>
    <s v="K.A. Rogachev"/>
    <m/>
    <m/>
    <m/>
    <m/>
    <x v="83"/>
    <s v="http://www.rfbr.ru/rffi/ru/project_search/o_380041"/>
    <s v="https://app.dimensions.ai/details/grant/grant.5344745"/>
    <s v="0699 Other Biological Sciences; 0602 Ecology; 0405 Oceanography; 06 Biological Sciences; 06 Biological Sciences; 04 Earth Sciences"/>
  </r>
  <r>
    <n v="38"/>
    <s v="grant.5339118"/>
    <s v="11-05-08335"/>
    <s v="Участие в Конференции Всемирной Программы Исследования Климата &quot;Исследования климата на службе общества&quot;"/>
    <s v="Participation in the Conference of the World Climate Research Programme &quot;Climate Research at the service of society&quot;"/>
    <s v="Цели и видение_x000a_Лучше понимание поведения климатической системы и ее взаимодействия с другими компонентами системы Земля имеет решающее значение для прогнозирования ее будущего развития, снижения уязвимости к аномалиям погоды, климатическим явлениям, и сох"/>
    <s v="Goals and vision_x000a_Better understanding of the behavior of the climate system and its interaction with other components of the Earth system is crucial for predicting its future development, reducing vulnerability to weather anomalies, climate events, and th"/>
    <n v="0"/>
    <m/>
    <n v="0"/>
    <s v="2011-01-01"/>
    <n v="2011"/>
    <s v="2011-12-31"/>
    <n v="2011"/>
    <s v="V.G. Konovalov"/>
    <m/>
    <m/>
    <m/>
    <m/>
    <x v="83"/>
    <s v="http://www.rfbr.ru/rffi/ru/project_search/o_387597"/>
    <s v="https://app.dimensions.ai/details/grant/grant.5339118"/>
    <s v="0401 Atmospheric Sciences; 04 Earth Sciences"/>
  </r>
  <r>
    <n v="50"/>
    <s v="grant.5332955"/>
    <s v="14-07-20386"/>
    <s v="Проект организации XVI Всероссийской научной конференции RCDL’2014 &quot;Электронные библиотеки: перспективные методы и технологии, электронные коллекции&quot;"/>
    <s v="Project organization XVI Scientific Conference RCDL'2014 &quot;Digital Libraries: Advanced Methods and Technologies, Digital Collections&quot;"/>
    <s v="Электронные библиотеки образуют область исследований и разработок, направленных на развитие теории и практики обработки, распространения, хранения, поиска и анализа цифровых объектов различной природы. Наряду с привычными для традиционных библиотек тексто"/>
    <s v="Digital libraries constitute a field of research and development aiming to promote the theory and practice of processing, distribution, storage, retrieval and analysis of digital objects of a different nature. Along with the usual traditional library text"/>
    <n v="0"/>
    <m/>
    <n v="0"/>
    <s v="2014-01-01"/>
    <n v="2014"/>
    <s v="2014-12-31"/>
    <n v="2014"/>
    <s v="V.V. Koren'kov"/>
    <m/>
    <m/>
    <m/>
    <m/>
    <x v="83"/>
    <s v="http://www.rfbr.ru/rffi/ru/project_search/o_1926201"/>
    <s v="https://app.dimensions.ai/details/grant/grant.5332955"/>
    <s v="0804 Data Format; 0806 Information Systems; 08 Information and Computing Sciences; 08 Information and Computing Sciences"/>
  </r>
  <r>
    <n v="55"/>
    <s v="grant.4852445"/>
    <s v="J6-7094 (B)"/>
    <s v="Slovene scientific texts: resources and description (basic research project)"/>
    <s v="Slovene scientific texts: resources and description (basic research project)"/>
    <s v="The development and use of Slovene academic language at universities and in research is one of the central questions of the Slovene language policy. The problem is highlighted in the National Programme for Language Policy of the Republic of Slovenia 2014–"/>
    <s v="The development and use of Slovene academic language at universities and in research is one of the central questions of the Slovene language policy. The problem is highlighted in the National Programme for Language Policy of the Republic of Slovenia 2014–"/>
    <n v="0"/>
    <m/>
    <n v="0"/>
    <s v="2016-01-01"/>
    <n v="2016"/>
    <s v="2018-12-31"/>
    <n v="2018"/>
    <s v="Tomaž Erjavec; Borko Bošković; Milan Ojsteršek; Darja Fišer; Maja Bitenc; Nataša Logar; Jaka Čibej; Marko Ferme; Nikola Ljubešić; Holdt Špela Arhar; Simon Krek"/>
    <s v="University of Ljubljana"/>
    <s v="University of Ljubljana; Jožef Stefan Institute; University of Maribor"/>
    <s v="grid.8954.0; grid.11375.31; grid.8647.d"/>
    <s v="Slovenia; Slovenia; Slovenia"/>
    <x v="82"/>
    <s v="http://www.sicris.si/search/prj.aspx?lang=eng&amp;id=9966"/>
    <s v="https://app.dimensions.ai/details/grant/grant.4852445"/>
    <s v="2004 Linguistics; 20 Language, Communication and Culture"/>
  </r>
  <r>
    <n v="50"/>
    <s v="grant.4834865"/>
    <s v="280718174"/>
    <s v="eDissPlus Long-term preservation and publication of electronic dissertations and research data. Service and Infrastructure prototype at Humboldt-Universität zu Berlin (Universitätsbibliothek und Computer- und Medienservice) and German National Library"/>
    <s v="eDissPlus Long-term preservation and publication of electronic dissertations and research data. Service and Infrastructure prototype at Humboldt-Universität zu Berlin (Universitätsbibliothek und Computer- und Medienservice) and German National Library"/>
    <s v="In the last decade the publication of electronic dissertations has reached a broad dissemination in Germany. Most of them are published open access using institutional repositories. The publication of research data being the basis of research outcomes of "/>
    <s v="In the last decade the publication of electronic dissertations has reached a broad dissemination in Germany. Most of them are published open access using institutional repositories. The publication of research data being the basis of research outcomes of "/>
    <n v="0"/>
    <m/>
    <n v="0"/>
    <s v="2015-01-01"/>
    <n v="2015"/>
    <s v="2018-12-31"/>
    <n v="2018"/>
    <s v="Elisabeth Niggemann; Malte Dreyer; Andreas Degkwitz"/>
    <s v="Universitätsbibliothek"/>
    <m/>
    <m/>
    <m/>
    <x v="74"/>
    <s v="http://gepris.dfg.de/gepris/projekt/280718174?language=en"/>
    <s v="https://app.dimensions.ai/details/grant/grant.4834865"/>
    <s v="08 Information and Computing Sciences; 0806 Information Systems"/>
  </r>
  <r>
    <n v="53"/>
    <s v="grant.4832975"/>
    <s v="270174144"/>
    <s v="DataWiz - An Automated Assistant for the Management of Psychological Research Data"/>
    <s v="DataWiz - An Automated Assistant for the Management of Psychological Research Data"/>
    <s v="For a long time, data sharing was not very common in the science community. Recent criticisms of scientific procedures on the one hand (cf. replication crisis) and the digitization of scientific workflows on the other hand have fostered open science pract"/>
    <s v="For a long time, data sharing was not very common in the science community. Recent criticisms of scientific procedures on the one hand (cf. replication crisis) and the digitization of scientific workflows on the other hand have fostered open science pract"/>
    <n v="0"/>
    <m/>
    <n v="0"/>
    <s v="2015-01-01"/>
    <n v="2015"/>
    <m/>
    <m/>
    <s v="Armin Günther; Erich Weichselgartner"/>
    <m/>
    <m/>
    <m/>
    <m/>
    <x v="74"/>
    <s v="http://gepris.dfg.de/gepris/projekt/270174144?language=en"/>
    <s v="https://app.dimensions.ai/details/grant/grant.4832975"/>
    <s v="08 Information and Computing Sciences; 08 Information and Computing Sciences; 0801 Artificial Intelligence and Image Processing; 0806 Information Systems"/>
  </r>
  <r>
    <n v="50"/>
    <s v="grant.4776696"/>
    <s v="5388342"/>
    <s v="Die 68er und die Medizin. Ursachen, Verlauf und Folgen der &quot;Studentenbewegung&quot; in Studium, Lehre und Forschung an den Medizinischen Fakultäten sowie die Auswirkungen auf das Arzt-Patient-Verhältnis in der Bundesrepublik Deutschland"/>
    <s v="The 68s and the medicine. Causes, course and consequences of the &quot;student movement&quot; in study, teaching and research at the medical faculties and the impact on the doctor-patient relationship in the Federal Republic of Germany"/>
    <s v="Im Rahmen des Projekts soll der Protest der Medizin Studierenden in den späten 1960er und frühen 1970er Jahren umfassend beschrieben und analysiert werden. Ursachen und Verlauf der Rebellion sowie sozialer, ideologischer und wissenschaftstheoretischer Hin"/>
    <s v="Under the project, the protest by the medical students to be described and analyzed comprehensively in the late 1960s and early 1970s. Causes and course of the rebellion, as well as social, ideological and epistemological background, also the objectives o"/>
    <n v="0"/>
    <m/>
    <n v="0"/>
    <s v="2002-01-01"/>
    <n v="2002"/>
    <s v="2006-12-31"/>
    <n v="2006"/>
    <s v="Heinz Schott"/>
    <m/>
    <m/>
    <m/>
    <m/>
    <x v="74"/>
    <s v="http://gepris.dfg.de/gepris/projekt/5388342?language=en"/>
    <s v="https://app.dimensions.ai/details/grant/grant.4776696"/>
    <s v="16 Studies in Human Society; 1606 Political Science"/>
  </r>
  <r>
    <n v="44"/>
    <s v="grant.4493814"/>
    <s v="08/02799-8"/>
    <s v="São Paulo Regional Analysis Center: participation in the DZero and CMS experiments"/>
    <s v="São Paulo Regional Analysis Center: participation in the DZero and CMS experiments"/>
    <s v="High Energy Physics investigates the elementary constituents of matter and the fundamental interactions. Particles accelerators, like the Tevatron at Fermilab and the Large Hadron Collider at CERN, are among the most complex and sophisticated scientific i"/>
    <s v="High Energy Physics investigates the elementary constituents of matter and the fundamental interactions. Particles accelerators, like the Tevatron at Fermilab and the Large Hadron Collider at CERN, are among the most complex and sophisticated scientific i"/>
    <n v="0"/>
    <m/>
    <n v="0"/>
    <s v="2008-12-01"/>
    <n v="2008"/>
    <s v="2013-11-30"/>
    <n v="2013"/>
    <s v="Sergio Ferraz Novaes"/>
    <s v="Sao Paulo State University"/>
    <s v="Sao Paulo State University"/>
    <s v="grid.410543.7"/>
    <s v="Brazil"/>
    <x v="84"/>
    <s v="http://www.bv.fapesp.br/en/auxilios/2255/sao-paulo-regional-analysis-center-participation-in-the-dzero-and-cms-experiments/"/>
    <s v="https://app.dimensions.ai/details/grant/grant.4493814"/>
    <s v="08 Information and Computing Sciences; 02 Physical Sciences; 02 Physical Sciences; 0806 Information Systems; 0202 Atomic, Molecular, Nuclear, Particle and Plasma Physics; 0299 Other Physical Sciences"/>
  </r>
  <r>
    <n v="38"/>
    <s v="grant.3816155"/>
    <s v="0220895"/>
    <s v="COMPUTATIONAL METHODS AND MODELS FOR INTERRELATING PLANT GENOTYPES AND PHENOTYPES"/>
    <s v="COMPUTATIONAL METHODS AND MODELS FOR INTERRELATING PLANT GENOTYPES AND PHENOTYPES"/>
    <s v="A current grand challenge problem in plant biology is to understand the relation between the genetic constitution of an individual (its genotype) and the nature of the traits it exhibits (its phenotype). This relation is strongly contingent on the specifi"/>
    <s v="A current grand challenge problem in plant biology is to understand the relation between the genetic constitution of an individual (its genotype) and the nature of the traits it exhibits (its phenotype). This relation is strongly contingent on the specifi"/>
    <n v="0"/>
    <s v="USD"/>
    <n v="0"/>
    <s v="2010-01-01"/>
    <n v="2010"/>
    <s v="2014-12-31"/>
    <n v="2014"/>
    <s v="S. WELCH; D CARAGEA; S DAS; T TESSO"/>
    <s v="Kansas State University"/>
    <s v="Kansas State University"/>
    <s v="grid.36567.31"/>
    <s v="United States"/>
    <x v="85"/>
    <s v="https://federalreporter.nih.gov/Projects/Details/?projectId=595034"/>
    <s v="https://app.dimensions.ai/details/grant/grant.3816155"/>
    <s v="08 Information and Computing Sciences; 01 Mathematical Sciences; 0801 Artificial Intelligence and Image Processing; 0104 Statistics"/>
  </r>
  <r>
    <n v="50"/>
    <s v="grant.3752716"/>
    <s v="HPCF-CT-1999-00101-01"/>
    <s v="Joint Global Ocean Flux Studies - Second Open Science Conference"/>
    <s v="Joint Global Ocean Flux Studies - Second Open Science Conference"/>
    <s v="The role of the oceans in controlling climate change through the transport and storage of greenhouse gases, in particular carbon dioxide, has been the focus of the decade of research of the joint Global Ocean Flux Studies (JGOFS), a core project of the In"/>
    <s v="The role of the oceans in controlling climate change through the transport and storage of greenhouse gases, in particular carbon dioxide, has been the focus of the decade of research of the joint Global Ocean Flux Studies (JGOFS), a core project of the In"/>
    <n v="0"/>
    <s v="EUR"/>
    <n v="0"/>
    <s v="2000-04-13"/>
    <n v="2000"/>
    <s v="2000-04-17"/>
    <n v="2000"/>
    <m/>
    <s v="Type of Event: Large Conference"/>
    <m/>
    <m/>
    <m/>
    <x v="1"/>
    <s v="http://cordis.europa.eu/project/rcn/59220_en.html"/>
    <s v="https://app.dimensions.ai/details/grant/grant.3752716"/>
    <s v="0405 Oceanography; 04 Earth Sciences"/>
  </r>
  <r>
    <n v="44"/>
    <s v="grant.3104945"/>
    <s v="0926904"/>
    <s v="U.S. Climate Variability and Predictability Program (CLIVAR) Project Office Activities, 2009-2014"/>
    <s v="U.S. Climate Variability and Predictability Program (CLIVAR) Project Office Activities, 2009-2014"/>
    <s v="The International and U.S. CLIVAR (CLImate VARiability and predictability) Project Offices (USCLIVAR PO) provide critical infrastructure support leading to the coordinated planning and implementation of U.S. and international research activities that addr"/>
    <s v="The International and U.S. CLIVAR (CLImate VARiability and predictability) Project Offices (USCLIVAR PO) provide critical infrastructure support leading to the coordinated planning and implementation of U.S. and international research activities that addr"/>
    <n v="0"/>
    <s v="USD"/>
    <n v="0"/>
    <s v="2009-02-01"/>
    <n v="2009"/>
    <s v="2016-01-31"/>
    <n v="2016"/>
    <s v="Hanne Mauriello; Ronald Martin; David Legler"/>
    <s v="University Corporation for Atmospheric Research"/>
    <s v="University Corporation for Atmospheric Research"/>
    <s v="grid.413455.2"/>
    <s v="United States"/>
    <x v="12"/>
    <s v="http://www.nsf.gov/awardsearch/showAward?AWD_ID=0926904&amp;HistoricalAwards=false"/>
    <s v="https://app.dimensions.ai/details/grant/grant.3104945"/>
    <s v="0405 Oceanography; 04 Earth Sciences"/>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812">
  <r>
    <x v="0"/>
  </r>
  <r>
    <x v="0"/>
  </r>
  <r>
    <x v="0"/>
  </r>
  <r>
    <x v="0"/>
  </r>
  <r>
    <x v="0"/>
  </r>
  <r>
    <x v="0"/>
  </r>
  <r>
    <x v="0"/>
  </r>
  <r>
    <x v="0"/>
  </r>
  <r>
    <x v="0"/>
  </r>
  <r>
    <x v="0"/>
  </r>
  <r>
    <x v="0"/>
  </r>
  <r>
    <x v="1"/>
  </r>
  <r>
    <x v="2"/>
  </r>
  <r>
    <x v="2"/>
  </r>
  <r>
    <x v="2"/>
  </r>
  <r>
    <x v="2"/>
  </r>
  <r>
    <x v="2"/>
  </r>
  <r>
    <x v="2"/>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3"/>
  </r>
  <r>
    <x v="4"/>
  </r>
  <r>
    <x v="4"/>
  </r>
  <r>
    <x v="4"/>
  </r>
  <r>
    <x v="4"/>
  </r>
  <r>
    <x v="4"/>
  </r>
  <r>
    <x v="4"/>
  </r>
  <r>
    <x v="4"/>
  </r>
  <r>
    <x v="4"/>
  </r>
  <r>
    <x v="4"/>
  </r>
  <r>
    <x v="4"/>
  </r>
  <r>
    <x v="4"/>
  </r>
  <r>
    <x v="5"/>
  </r>
  <r>
    <x v="5"/>
  </r>
  <r>
    <x v="5"/>
  </r>
  <r>
    <x v="5"/>
  </r>
  <r>
    <x v="6"/>
  </r>
  <r>
    <x v="6"/>
  </r>
  <r>
    <x v="6"/>
  </r>
  <r>
    <x v="6"/>
  </r>
  <r>
    <x v="6"/>
  </r>
  <r>
    <x v="6"/>
  </r>
  <r>
    <x v="6"/>
  </r>
  <r>
    <x v="6"/>
  </r>
  <r>
    <x v="6"/>
  </r>
  <r>
    <x v="6"/>
  </r>
  <r>
    <x v="6"/>
  </r>
  <r>
    <x v="6"/>
  </r>
  <r>
    <x v="6"/>
  </r>
  <r>
    <x v="6"/>
  </r>
  <r>
    <x v="6"/>
  </r>
  <r>
    <x v="7"/>
  </r>
  <r>
    <x v="7"/>
  </r>
  <r>
    <x v="7"/>
  </r>
  <r>
    <x v="7"/>
  </r>
  <r>
    <x v="7"/>
  </r>
  <r>
    <x v="7"/>
  </r>
  <r>
    <x v="7"/>
  </r>
  <r>
    <x v="7"/>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8"/>
  </r>
  <r>
    <x v="9"/>
  </r>
  <r>
    <x v="9"/>
  </r>
  <r>
    <x v="9"/>
  </r>
  <r>
    <x v="9"/>
  </r>
  <r>
    <x v="10"/>
  </r>
  <r>
    <x v="10"/>
  </r>
  <r>
    <x v="10"/>
  </r>
  <r>
    <x v="10"/>
  </r>
  <r>
    <x v="10"/>
  </r>
  <r>
    <x v="10"/>
  </r>
  <r>
    <x v="10"/>
  </r>
  <r>
    <x v="10"/>
  </r>
  <r>
    <x v="10"/>
  </r>
  <r>
    <x v="10"/>
  </r>
  <r>
    <x v="11"/>
  </r>
  <r>
    <x v="11"/>
  </r>
  <r>
    <x v="11"/>
  </r>
  <r>
    <x v="11"/>
  </r>
  <r>
    <x v="11"/>
  </r>
  <r>
    <x v="11"/>
  </r>
  <r>
    <x v="11"/>
  </r>
  <r>
    <x v="11"/>
  </r>
  <r>
    <x v="11"/>
  </r>
  <r>
    <x v="11"/>
  </r>
  <r>
    <x v="11"/>
  </r>
  <r>
    <x v="11"/>
  </r>
  <r>
    <x v="11"/>
  </r>
  <r>
    <x v="11"/>
  </r>
  <r>
    <x v="11"/>
  </r>
  <r>
    <x v="11"/>
  </r>
  <r>
    <x v="11"/>
  </r>
  <r>
    <x v="11"/>
  </r>
  <r>
    <x v="11"/>
  </r>
  <r>
    <x v="11"/>
  </r>
  <r>
    <x v="11"/>
  </r>
  <r>
    <x v="11"/>
  </r>
  <r>
    <x v="11"/>
  </r>
  <r>
    <x v="11"/>
  </r>
  <r>
    <x v="11"/>
  </r>
  <r>
    <x v="11"/>
  </r>
  <r>
    <x v="11"/>
  </r>
  <r>
    <x v="11"/>
  </r>
  <r>
    <x v="11"/>
  </r>
  <r>
    <x v="11"/>
  </r>
  <r>
    <x v="12"/>
  </r>
  <r>
    <x v="12"/>
  </r>
  <r>
    <x v="13"/>
  </r>
  <r>
    <x v="14"/>
  </r>
  <r>
    <x v="14"/>
  </r>
  <r>
    <x v="14"/>
  </r>
  <r>
    <x v="14"/>
  </r>
  <r>
    <x v="14"/>
  </r>
  <r>
    <x v="14"/>
  </r>
  <r>
    <x v="14"/>
  </r>
  <r>
    <x v="15"/>
  </r>
  <r>
    <x v="15"/>
  </r>
  <r>
    <x v="15"/>
  </r>
  <r>
    <x v="15"/>
  </r>
  <r>
    <x v="15"/>
  </r>
  <r>
    <x v="15"/>
  </r>
  <r>
    <x v="15"/>
  </r>
  <r>
    <x v="15"/>
  </r>
  <r>
    <x v="15"/>
  </r>
  <r>
    <x v="15"/>
  </r>
  <r>
    <x v="16"/>
  </r>
  <r>
    <x v="16"/>
  </r>
  <r>
    <x v="16"/>
  </r>
  <r>
    <x v="16"/>
  </r>
  <r>
    <x v="16"/>
  </r>
  <r>
    <x v="17"/>
  </r>
  <r>
    <x v="17"/>
  </r>
  <r>
    <x v="17"/>
  </r>
  <r>
    <x v="17"/>
  </r>
  <r>
    <x v="17"/>
  </r>
  <r>
    <x v="17"/>
  </r>
  <r>
    <x v="17"/>
  </r>
  <r>
    <x v="17"/>
  </r>
  <r>
    <x v="17"/>
  </r>
  <r>
    <x v="17"/>
  </r>
  <r>
    <x v="17"/>
  </r>
  <r>
    <x v="17"/>
  </r>
  <r>
    <x v="17"/>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8"/>
  </r>
  <r>
    <x v="19"/>
  </r>
  <r>
    <x v="19"/>
  </r>
  <r>
    <x v="19"/>
  </r>
  <r>
    <x v="19"/>
  </r>
  <r>
    <x v="19"/>
  </r>
  <r>
    <x v="19"/>
  </r>
  <r>
    <x v="20"/>
  </r>
  <r>
    <x v="21"/>
  </r>
  <r>
    <x v="21"/>
  </r>
  <r>
    <x v="21"/>
  </r>
  <r>
    <x v="21"/>
  </r>
  <r>
    <x v="21"/>
  </r>
  <r>
    <x v="21"/>
  </r>
  <r>
    <x v="21"/>
  </r>
  <r>
    <x v="21"/>
  </r>
  <r>
    <x v="21"/>
  </r>
  <r>
    <x v="21"/>
  </r>
  <r>
    <x v="21"/>
  </r>
  <r>
    <x v="21"/>
  </r>
  <r>
    <x v="21"/>
  </r>
  <r>
    <x v="21"/>
  </r>
  <r>
    <x v="21"/>
  </r>
  <r>
    <x v="21"/>
  </r>
  <r>
    <x v="21"/>
  </r>
  <r>
    <x v="22"/>
  </r>
  <r>
    <x v="22"/>
  </r>
  <r>
    <x v="22"/>
  </r>
  <r>
    <x v="22"/>
  </r>
  <r>
    <x v="22"/>
  </r>
  <r>
    <x v="22"/>
  </r>
  <r>
    <x v="22"/>
  </r>
  <r>
    <x v="22"/>
  </r>
  <r>
    <x v="22"/>
  </r>
  <r>
    <x v="23"/>
  </r>
  <r>
    <x v="23"/>
  </r>
  <r>
    <x v="23"/>
  </r>
  <r>
    <x v="23"/>
  </r>
  <r>
    <x v="23"/>
  </r>
  <r>
    <x v="23"/>
  </r>
  <r>
    <x v="23"/>
  </r>
  <r>
    <x v="23"/>
  </r>
  <r>
    <x v="23"/>
  </r>
  <r>
    <x v="23"/>
  </r>
  <r>
    <x v="23"/>
  </r>
  <r>
    <x v="23"/>
  </r>
  <r>
    <x v="23"/>
  </r>
  <r>
    <x v="23"/>
  </r>
  <r>
    <x v="23"/>
  </r>
  <r>
    <x v="23"/>
  </r>
  <r>
    <x v="23"/>
  </r>
  <r>
    <x v="23"/>
  </r>
  <r>
    <x v="23"/>
  </r>
  <r>
    <x v="23"/>
  </r>
  <r>
    <x v="23"/>
  </r>
  <r>
    <x v="23"/>
  </r>
  <r>
    <x v="23"/>
  </r>
  <r>
    <x v="23"/>
  </r>
  <r>
    <x v="23"/>
  </r>
  <r>
    <x v="23"/>
  </r>
  <r>
    <x v="23"/>
  </r>
  <r>
    <x v="23"/>
  </r>
  <r>
    <x v="23"/>
  </r>
  <r>
    <x v="23"/>
  </r>
  <r>
    <x v="23"/>
  </r>
  <r>
    <x v="23"/>
  </r>
  <r>
    <x v="23"/>
  </r>
  <r>
    <x v="23"/>
  </r>
  <r>
    <x v="23"/>
  </r>
  <r>
    <x v="23"/>
  </r>
  <r>
    <x v="23"/>
  </r>
  <r>
    <x v="23"/>
  </r>
  <r>
    <x v="23"/>
  </r>
  <r>
    <x v="23"/>
  </r>
  <r>
    <x v="23"/>
  </r>
  <r>
    <x v="23"/>
  </r>
  <r>
    <x v="23"/>
  </r>
  <r>
    <x v="23"/>
  </r>
  <r>
    <x v="23"/>
  </r>
  <r>
    <x v="23"/>
  </r>
  <r>
    <x v="24"/>
  </r>
  <r>
    <x v="24"/>
  </r>
  <r>
    <x v="24"/>
  </r>
  <r>
    <x v="24"/>
  </r>
  <r>
    <x v="25"/>
  </r>
  <r>
    <x v="25"/>
  </r>
  <r>
    <x v="25"/>
  </r>
  <r>
    <x v="25"/>
  </r>
  <r>
    <x v="25"/>
  </r>
  <r>
    <x v="25"/>
  </r>
  <r>
    <x v="25"/>
  </r>
  <r>
    <x v="25"/>
  </r>
  <r>
    <x v="25"/>
  </r>
  <r>
    <x v="25"/>
  </r>
  <r>
    <x v="25"/>
  </r>
  <r>
    <x v="25"/>
  </r>
  <r>
    <x v="25"/>
  </r>
  <r>
    <x v="25"/>
  </r>
  <r>
    <x v="25"/>
  </r>
  <r>
    <x v="26"/>
  </r>
  <r>
    <x v="26"/>
  </r>
  <r>
    <x v="26"/>
  </r>
  <r>
    <x v="26"/>
  </r>
  <r>
    <x v="26"/>
  </r>
  <r>
    <x v="26"/>
  </r>
  <r>
    <x v="26"/>
  </r>
  <r>
    <x v="26"/>
  </r>
  <r>
    <x v="26"/>
  </r>
  <r>
    <x v="26"/>
  </r>
  <r>
    <x v="26"/>
  </r>
  <r>
    <x v="27"/>
  </r>
  <r>
    <x v="27"/>
  </r>
  <r>
    <x v="27"/>
  </r>
  <r>
    <x v="27"/>
  </r>
  <r>
    <x v="27"/>
  </r>
  <r>
    <x v="27"/>
  </r>
  <r>
    <x v="27"/>
  </r>
  <r>
    <x v="27"/>
  </r>
  <r>
    <x v="27"/>
  </r>
  <r>
    <x v="27"/>
  </r>
  <r>
    <x v="27"/>
  </r>
  <r>
    <x v="27"/>
  </r>
  <r>
    <x v="27"/>
  </r>
  <r>
    <x v="27"/>
  </r>
  <r>
    <x v="27"/>
  </r>
  <r>
    <x v="27"/>
  </r>
  <r>
    <x v="27"/>
  </r>
  <r>
    <x v="27"/>
  </r>
  <r>
    <x v="27"/>
  </r>
  <r>
    <x v="27"/>
  </r>
  <r>
    <x v="27"/>
  </r>
  <r>
    <x v="27"/>
  </r>
  <r>
    <x v="27"/>
  </r>
  <r>
    <x v="27"/>
  </r>
  <r>
    <x v="27"/>
  </r>
  <r>
    <x v="27"/>
  </r>
  <r>
    <x v="27"/>
  </r>
  <r>
    <x v="27"/>
  </r>
  <r>
    <x v="27"/>
  </r>
  <r>
    <x v="27"/>
  </r>
  <r>
    <x v="27"/>
  </r>
  <r>
    <x v="27"/>
  </r>
  <r>
    <x v="27"/>
  </r>
  <r>
    <x v="27"/>
  </r>
  <r>
    <x v="27"/>
  </r>
  <r>
    <x v="27"/>
  </r>
  <r>
    <x v="28"/>
  </r>
  <r>
    <x v="28"/>
  </r>
  <r>
    <x v="28"/>
  </r>
  <r>
    <x v="28"/>
  </r>
  <r>
    <x v="28"/>
  </r>
  <r>
    <x v="28"/>
  </r>
  <r>
    <x v="28"/>
  </r>
  <r>
    <x v="28"/>
  </r>
  <r>
    <x v="28"/>
  </r>
  <r>
    <x v="29"/>
  </r>
  <r>
    <x v="30"/>
  </r>
  <r>
    <x v="30"/>
  </r>
  <r>
    <x v="30"/>
  </r>
  <r>
    <x v="30"/>
  </r>
  <r>
    <x v="30"/>
  </r>
  <r>
    <x v="30"/>
  </r>
  <r>
    <x v="30"/>
  </r>
  <r>
    <x v="30"/>
  </r>
  <r>
    <x v="30"/>
  </r>
  <r>
    <x v="30"/>
  </r>
  <r>
    <x v="30"/>
  </r>
  <r>
    <x v="30"/>
  </r>
  <r>
    <x v="30"/>
  </r>
  <r>
    <x v="30"/>
  </r>
  <r>
    <x v="30"/>
  </r>
  <r>
    <x v="30"/>
  </r>
  <r>
    <x v="30"/>
  </r>
  <r>
    <x v="30"/>
  </r>
  <r>
    <x v="30"/>
  </r>
  <r>
    <x v="30"/>
  </r>
  <r>
    <x v="30"/>
  </r>
  <r>
    <x v="30"/>
  </r>
  <r>
    <x v="30"/>
  </r>
  <r>
    <x v="30"/>
  </r>
  <r>
    <x v="30"/>
  </r>
  <r>
    <x v="30"/>
  </r>
  <r>
    <x v="30"/>
  </r>
  <r>
    <x v="30"/>
  </r>
  <r>
    <x v="30"/>
  </r>
  <r>
    <x v="30"/>
  </r>
  <r>
    <x v="30"/>
  </r>
  <r>
    <x v="30"/>
  </r>
  <r>
    <x v="30"/>
  </r>
  <r>
    <x v="30"/>
  </r>
  <r>
    <x v="30"/>
  </r>
  <r>
    <x v="30"/>
  </r>
  <r>
    <x v="31"/>
  </r>
  <r>
    <x v="31"/>
  </r>
  <r>
    <x v="31"/>
  </r>
  <r>
    <x v="31"/>
  </r>
  <r>
    <x v="31"/>
  </r>
  <r>
    <x v="31"/>
  </r>
  <r>
    <x v="31"/>
  </r>
  <r>
    <x v="31"/>
  </r>
  <r>
    <x v="31"/>
  </r>
  <r>
    <x v="31"/>
  </r>
  <r>
    <x v="31"/>
  </r>
  <r>
    <x v="31"/>
  </r>
  <r>
    <x v="31"/>
  </r>
  <r>
    <x v="31"/>
  </r>
  <r>
    <x v="31"/>
  </r>
  <r>
    <x v="31"/>
  </r>
  <r>
    <x v="31"/>
  </r>
  <r>
    <x v="31"/>
  </r>
  <r>
    <x v="31"/>
  </r>
  <r>
    <x v="31"/>
  </r>
  <r>
    <x v="31"/>
  </r>
  <r>
    <x v="31"/>
  </r>
  <r>
    <x v="31"/>
  </r>
  <r>
    <x v="31"/>
  </r>
  <r>
    <x v="31"/>
  </r>
  <r>
    <x v="31"/>
  </r>
  <r>
    <x v="31"/>
  </r>
  <r>
    <x v="31"/>
  </r>
  <r>
    <x v="31"/>
  </r>
  <r>
    <x v="31"/>
  </r>
  <r>
    <x v="31"/>
  </r>
  <r>
    <x v="31"/>
  </r>
  <r>
    <x v="31"/>
  </r>
  <r>
    <x v="31"/>
  </r>
  <r>
    <x v="31"/>
  </r>
  <r>
    <x v="31"/>
  </r>
  <r>
    <x v="31"/>
  </r>
  <r>
    <x v="31"/>
  </r>
  <r>
    <x v="31"/>
  </r>
  <r>
    <x v="31"/>
  </r>
  <r>
    <x v="31"/>
  </r>
  <r>
    <x v="32"/>
  </r>
  <r>
    <x v="32"/>
  </r>
  <r>
    <x v="33"/>
  </r>
  <r>
    <x v="34"/>
  </r>
  <r>
    <x v="34"/>
  </r>
  <r>
    <x v="34"/>
  </r>
  <r>
    <x v="34"/>
  </r>
  <r>
    <x v="34"/>
  </r>
  <r>
    <x v="34"/>
  </r>
  <r>
    <x v="34"/>
  </r>
  <r>
    <x v="34"/>
  </r>
  <r>
    <x v="34"/>
  </r>
  <r>
    <x v="34"/>
  </r>
  <r>
    <x v="34"/>
  </r>
  <r>
    <x v="34"/>
  </r>
  <r>
    <x v="34"/>
  </r>
  <r>
    <x v="34"/>
  </r>
  <r>
    <x v="34"/>
  </r>
  <r>
    <x v="34"/>
  </r>
  <r>
    <x v="34"/>
  </r>
  <r>
    <x v="34"/>
  </r>
  <r>
    <x v="34"/>
  </r>
  <r>
    <x v="34"/>
  </r>
  <r>
    <x v="34"/>
  </r>
  <r>
    <x v="34"/>
  </r>
  <r>
    <x v="34"/>
  </r>
  <r>
    <x v="34"/>
  </r>
  <r>
    <x v="35"/>
  </r>
  <r>
    <x v="35"/>
  </r>
  <r>
    <x v="35"/>
  </r>
  <r>
    <x v="36"/>
  </r>
  <r>
    <x v="36"/>
  </r>
  <r>
    <x v="36"/>
  </r>
  <r>
    <x v="36"/>
  </r>
  <r>
    <x v="36"/>
  </r>
  <r>
    <x v="36"/>
  </r>
  <r>
    <x v="37"/>
  </r>
  <r>
    <x v="37"/>
  </r>
  <r>
    <x v="37"/>
  </r>
  <r>
    <x v="37"/>
  </r>
  <r>
    <x v="37"/>
  </r>
  <r>
    <x v="37"/>
  </r>
  <r>
    <x v="38"/>
  </r>
  <r>
    <x v="38"/>
  </r>
  <r>
    <x v="38"/>
  </r>
  <r>
    <x v="38"/>
  </r>
  <r>
    <x v="38"/>
  </r>
  <r>
    <x v="38"/>
  </r>
  <r>
    <x v="38"/>
  </r>
  <r>
    <x v="38"/>
  </r>
  <r>
    <x v="38"/>
  </r>
  <r>
    <x v="38"/>
  </r>
  <r>
    <x v="38"/>
  </r>
  <r>
    <x v="38"/>
  </r>
  <r>
    <x v="38"/>
  </r>
  <r>
    <x v="39"/>
  </r>
  <r>
    <x v="40"/>
  </r>
  <r>
    <x v="41"/>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2"/>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3"/>
  </r>
  <r>
    <x v="44"/>
  </r>
  <r>
    <x v="45"/>
  </r>
  <r>
    <x v="46"/>
  </r>
  <r>
    <x v="46"/>
  </r>
  <r>
    <x v="46"/>
  </r>
  <r>
    <x v="46"/>
  </r>
  <r>
    <x v="46"/>
  </r>
  <r>
    <x v="46"/>
  </r>
  <r>
    <x v="46"/>
  </r>
  <r>
    <x v="46"/>
  </r>
  <r>
    <x v="46"/>
  </r>
  <r>
    <x v="46"/>
  </r>
  <r>
    <x v="46"/>
  </r>
  <r>
    <x v="46"/>
  </r>
  <r>
    <x v="46"/>
  </r>
  <r>
    <x v="46"/>
  </r>
  <r>
    <x v="46"/>
  </r>
  <r>
    <x v="47"/>
  </r>
  <r>
    <x v="47"/>
  </r>
  <r>
    <x v="47"/>
  </r>
  <r>
    <x v="47"/>
  </r>
  <r>
    <x v="47"/>
  </r>
  <r>
    <x v="47"/>
  </r>
  <r>
    <x v="47"/>
  </r>
  <r>
    <x v="47"/>
  </r>
  <r>
    <x v="47"/>
  </r>
  <r>
    <x v="48"/>
  </r>
  <r>
    <x v="48"/>
  </r>
  <r>
    <x v="48"/>
  </r>
  <r>
    <x v="48"/>
  </r>
  <r>
    <x v="48"/>
  </r>
  <r>
    <x v="48"/>
  </r>
  <r>
    <x v="48"/>
  </r>
  <r>
    <x v="48"/>
  </r>
  <r>
    <x v="48"/>
  </r>
  <r>
    <x v="49"/>
  </r>
  <r>
    <x v="49"/>
  </r>
  <r>
    <x v="49"/>
  </r>
  <r>
    <x v="49"/>
  </r>
  <r>
    <x v="49"/>
  </r>
  <r>
    <x v="49"/>
  </r>
  <r>
    <x v="49"/>
  </r>
  <r>
    <x v="49"/>
  </r>
  <r>
    <x v="49"/>
  </r>
  <r>
    <x v="50"/>
  </r>
  <r>
    <x v="50"/>
  </r>
  <r>
    <x v="51"/>
  </r>
  <r>
    <x v="52"/>
  </r>
  <r>
    <x v="52"/>
  </r>
  <r>
    <x v="52"/>
  </r>
  <r>
    <x v="52"/>
  </r>
  <r>
    <x v="52"/>
  </r>
  <r>
    <x v="52"/>
  </r>
  <r>
    <x v="52"/>
  </r>
  <r>
    <x v="52"/>
  </r>
  <r>
    <x v="52"/>
  </r>
  <r>
    <x v="52"/>
  </r>
  <r>
    <x v="52"/>
  </r>
  <r>
    <x v="52"/>
  </r>
  <r>
    <x v="52"/>
  </r>
  <r>
    <x v="52"/>
  </r>
  <r>
    <x v="53"/>
  </r>
  <r>
    <x v="53"/>
  </r>
  <r>
    <x v="53"/>
  </r>
  <r>
    <x v="53"/>
  </r>
  <r>
    <x v="53"/>
  </r>
  <r>
    <x v="53"/>
  </r>
  <r>
    <x v="53"/>
  </r>
  <r>
    <x v="53"/>
  </r>
  <r>
    <x v="53"/>
  </r>
  <r>
    <x v="53"/>
  </r>
  <r>
    <x v="53"/>
  </r>
  <r>
    <x v="53"/>
  </r>
  <r>
    <x v="53"/>
  </r>
  <r>
    <x v="53"/>
  </r>
  <r>
    <x v="53"/>
  </r>
  <r>
    <x v="53"/>
  </r>
  <r>
    <x v="53"/>
  </r>
  <r>
    <x v="53"/>
  </r>
  <r>
    <x v="53"/>
  </r>
  <r>
    <x v="53"/>
  </r>
  <r>
    <x v="53"/>
  </r>
  <r>
    <x v="53"/>
  </r>
  <r>
    <x v="53"/>
  </r>
  <r>
    <x v="53"/>
  </r>
  <r>
    <x v="53"/>
  </r>
  <r>
    <x v="53"/>
  </r>
  <r>
    <x v="53"/>
  </r>
  <r>
    <x v="53"/>
  </r>
  <r>
    <x v="53"/>
  </r>
  <r>
    <x v="53"/>
  </r>
  <r>
    <x v="53"/>
  </r>
  <r>
    <x v="53"/>
  </r>
  <r>
    <x v="53"/>
  </r>
  <r>
    <x v="53"/>
  </r>
  <r>
    <x v="53"/>
  </r>
  <r>
    <x v="53"/>
  </r>
  <r>
    <x v="53"/>
  </r>
  <r>
    <x v="53"/>
  </r>
  <r>
    <x v="53"/>
  </r>
  <r>
    <x v="53"/>
  </r>
  <r>
    <x v="53"/>
  </r>
  <r>
    <x v="53"/>
  </r>
  <r>
    <x v="53"/>
  </r>
  <r>
    <x v="53"/>
  </r>
  <r>
    <x v="53"/>
  </r>
  <r>
    <x v="54"/>
  </r>
  <r>
    <x v="54"/>
  </r>
  <r>
    <x v="54"/>
  </r>
  <r>
    <x v="55"/>
  </r>
  <r>
    <x v="55"/>
  </r>
  <r>
    <x v="55"/>
  </r>
  <r>
    <x v="56"/>
  </r>
  <r>
    <x v="56"/>
  </r>
  <r>
    <x v="56"/>
  </r>
  <r>
    <x v="56"/>
  </r>
  <r>
    <x v="56"/>
  </r>
  <r>
    <x v="56"/>
  </r>
  <r>
    <x v="56"/>
  </r>
  <r>
    <x v="56"/>
  </r>
  <r>
    <x v="56"/>
  </r>
  <r>
    <x v="56"/>
  </r>
  <r>
    <x v="57"/>
  </r>
  <r>
    <x v="58"/>
  </r>
  <r>
    <x v="58"/>
  </r>
  <r>
    <x v="58"/>
  </r>
  <r>
    <x v="58"/>
  </r>
  <r>
    <x v="58"/>
  </r>
  <r>
    <x v="58"/>
  </r>
  <r>
    <x v="58"/>
  </r>
  <r>
    <x v="58"/>
  </r>
  <r>
    <x v="58"/>
  </r>
  <r>
    <x v="58"/>
  </r>
  <r>
    <x v="58"/>
  </r>
  <r>
    <x v="58"/>
  </r>
  <r>
    <x v="58"/>
  </r>
  <r>
    <x v="58"/>
  </r>
  <r>
    <x v="58"/>
  </r>
  <r>
    <x v="58"/>
  </r>
  <r>
    <x v="58"/>
  </r>
  <r>
    <x v="58"/>
  </r>
  <r>
    <x v="58"/>
  </r>
  <r>
    <x v="58"/>
  </r>
  <r>
    <x v="58"/>
  </r>
  <r>
    <x v="58"/>
  </r>
  <r>
    <x v="58"/>
  </r>
  <r>
    <x v="58"/>
  </r>
  <r>
    <x v="58"/>
  </r>
  <r>
    <x v="58"/>
  </r>
  <r>
    <x v="58"/>
  </r>
  <r>
    <x v="59"/>
  </r>
  <r>
    <x v="59"/>
  </r>
  <r>
    <x v="59"/>
  </r>
  <r>
    <x v="60"/>
  </r>
  <r>
    <x v="61"/>
  </r>
  <r>
    <x v="61"/>
  </r>
  <r>
    <x v="62"/>
  </r>
  <r>
    <x v="62"/>
  </r>
  <r>
    <x v="62"/>
  </r>
  <r>
    <x v="62"/>
  </r>
  <r>
    <x v="63"/>
  </r>
  <r>
    <x v="64"/>
  </r>
  <r>
    <x v="64"/>
  </r>
  <r>
    <x v="64"/>
  </r>
  <r>
    <x v="64"/>
  </r>
  <r>
    <x v="64"/>
  </r>
  <r>
    <x v="64"/>
  </r>
  <r>
    <x v="64"/>
  </r>
  <r>
    <x v="64"/>
  </r>
  <r>
    <x v="64"/>
  </r>
  <r>
    <x v="64"/>
  </r>
  <r>
    <x v="64"/>
  </r>
  <r>
    <x v="64"/>
  </r>
  <r>
    <x v="64"/>
  </r>
  <r>
    <x v="64"/>
  </r>
  <r>
    <x v="64"/>
  </r>
  <r>
    <x v="64"/>
  </r>
  <r>
    <x v="64"/>
  </r>
  <r>
    <x v="64"/>
  </r>
  <r>
    <x v="64"/>
  </r>
  <r>
    <x v="64"/>
  </r>
  <r>
    <x v="65"/>
  </r>
  <r>
    <x v="66"/>
  </r>
  <r>
    <x v="66"/>
  </r>
  <r>
    <x v="66"/>
  </r>
  <r>
    <x v="67"/>
  </r>
  <r>
    <x v="67"/>
  </r>
  <r>
    <x v="67"/>
  </r>
  <r>
    <x v="67"/>
  </r>
  <r>
    <x v="67"/>
  </r>
  <r>
    <x v="67"/>
  </r>
  <r>
    <x v="67"/>
  </r>
  <r>
    <x v="67"/>
  </r>
  <r>
    <x v="67"/>
  </r>
  <r>
    <x v="67"/>
  </r>
  <r>
    <x v="67"/>
  </r>
  <r>
    <x v="67"/>
  </r>
  <r>
    <x v="67"/>
  </r>
  <r>
    <x v="67"/>
  </r>
  <r>
    <x v="67"/>
  </r>
  <r>
    <x v="67"/>
  </r>
  <r>
    <x v="68"/>
  </r>
  <r>
    <x v="68"/>
  </r>
  <r>
    <x v="68"/>
  </r>
  <r>
    <x v="68"/>
  </r>
  <r>
    <x v="68"/>
  </r>
  <r>
    <x v="68"/>
  </r>
  <r>
    <x v="69"/>
  </r>
  <r>
    <x v="69"/>
  </r>
  <r>
    <x v="69"/>
  </r>
  <r>
    <x v="69"/>
  </r>
  <r>
    <x v="69"/>
  </r>
  <r>
    <x v="69"/>
  </r>
  <r>
    <x v="69"/>
  </r>
  <r>
    <x v="69"/>
  </r>
  <r>
    <x v="69"/>
  </r>
  <r>
    <x v="69"/>
  </r>
  <r>
    <x v="69"/>
  </r>
  <r>
    <x v="69"/>
  </r>
  <r>
    <x v="69"/>
  </r>
  <r>
    <x v="69"/>
  </r>
  <r>
    <x v="69"/>
  </r>
  <r>
    <x v="69"/>
  </r>
  <r>
    <x v="69"/>
  </r>
  <r>
    <x v="69"/>
  </r>
  <r>
    <x v="69"/>
  </r>
  <r>
    <x v="69"/>
  </r>
  <r>
    <x v="69"/>
  </r>
  <r>
    <x v="69"/>
  </r>
  <r>
    <x v="69"/>
  </r>
  <r>
    <x v="69"/>
  </r>
  <r>
    <x v="69"/>
  </r>
  <r>
    <x v="69"/>
  </r>
  <r>
    <x v="69"/>
  </r>
  <r>
    <x v="69"/>
  </r>
  <r>
    <x v="69"/>
  </r>
  <r>
    <x v="69"/>
  </r>
  <r>
    <x v="69"/>
  </r>
  <r>
    <x v="69"/>
  </r>
  <r>
    <x v="69"/>
  </r>
  <r>
    <x v="69"/>
  </r>
  <r>
    <x v="69"/>
  </r>
  <r>
    <x v="69"/>
  </r>
  <r>
    <x v="69"/>
  </r>
  <r>
    <x v="69"/>
  </r>
  <r>
    <x v="69"/>
  </r>
  <r>
    <x v="69"/>
  </r>
  <r>
    <x v="69"/>
  </r>
  <r>
    <x v="69"/>
  </r>
  <r>
    <x v="69"/>
  </r>
  <r>
    <x v="69"/>
  </r>
  <r>
    <x v="69"/>
  </r>
  <r>
    <x v="69"/>
  </r>
  <r>
    <x v="69"/>
  </r>
  <r>
    <x v="69"/>
  </r>
  <r>
    <x v="70"/>
  </r>
  <r>
    <x v="71"/>
  </r>
  <r>
    <x v="71"/>
  </r>
  <r>
    <x v="71"/>
  </r>
  <r>
    <x v="71"/>
  </r>
  <r>
    <x v="71"/>
  </r>
  <r>
    <x v="71"/>
  </r>
  <r>
    <x v="71"/>
  </r>
  <r>
    <x v="71"/>
  </r>
  <r>
    <x v="71"/>
  </r>
  <r>
    <x v="71"/>
  </r>
  <r>
    <x v="71"/>
  </r>
  <r>
    <x v="71"/>
  </r>
  <r>
    <x v="71"/>
  </r>
  <r>
    <x v="71"/>
  </r>
  <r>
    <x v="71"/>
  </r>
  <r>
    <x v="71"/>
  </r>
  <r>
    <x v="71"/>
  </r>
  <r>
    <x v="71"/>
  </r>
  <r>
    <x v="71"/>
  </r>
  <r>
    <x v="71"/>
  </r>
  <r>
    <x v="71"/>
  </r>
  <r>
    <x v="71"/>
  </r>
  <r>
    <x v="71"/>
  </r>
  <r>
    <x v="71"/>
  </r>
  <r>
    <x v="71"/>
  </r>
  <r>
    <x v="71"/>
  </r>
  <r>
    <x v="71"/>
  </r>
  <r>
    <x v="71"/>
  </r>
  <r>
    <x v="71"/>
  </r>
  <r>
    <x v="71"/>
  </r>
  <r>
    <x v="71"/>
  </r>
  <r>
    <x v="71"/>
  </r>
  <r>
    <x v="71"/>
  </r>
  <r>
    <x v="71"/>
  </r>
  <r>
    <x v="71"/>
  </r>
  <r>
    <x v="71"/>
  </r>
  <r>
    <x v="71"/>
  </r>
  <r>
    <x v="71"/>
  </r>
  <r>
    <x v="71"/>
  </r>
  <r>
    <x v="71"/>
  </r>
  <r>
    <x v="71"/>
  </r>
  <r>
    <x v="71"/>
  </r>
  <r>
    <x v="71"/>
  </r>
  <r>
    <x v="72"/>
  </r>
  <r>
    <x v="72"/>
  </r>
  <r>
    <x v="73"/>
  </r>
  <r>
    <x v="73"/>
  </r>
  <r>
    <x v="73"/>
  </r>
  <r>
    <x v="73"/>
  </r>
  <r>
    <x v="73"/>
  </r>
  <r>
    <x v="73"/>
  </r>
  <r>
    <x v="73"/>
  </r>
  <r>
    <x v="73"/>
  </r>
  <r>
    <x v="73"/>
  </r>
  <r>
    <x v="73"/>
  </r>
  <r>
    <x v="73"/>
  </r>
  <r>
    <x v="73"/>
  </r>
  <r>
    <x v="73"/>
  </r>
  <r>
    <x v="73"/>
  </r>
  <r>
    <x v="73"/>
  </r>
  <r>
    <x v="73"/>
  </r>
  <r>
    <x v="73"/>
  </r>
  <r>
    <x v="73"/>
  </r>
  <r>
    <x v="73"/>
  </r>
  <r>
    <x v="73"/>
  </r>
  <r>
    <x v="73"/>
  </r>
  <r>
    <x v="73"/>
  </r>
  <r>
    <x v="73"/>
  </r>
  <r>
    <x v="73"/>
  </r>
  <r>
    <x v="73"/>
  </r>
  <r>
    <x v="73"/>
  </r>
  <r>
    <x v="73"/>
  </r>
  <r>
    <x v="73"/>
  </r>
  <r>
    <x v="73"/>
  </r>
  <r>
    <x v="73"/>
  </r>
  <r>
    <x v="73"/>
  </r>
  <r>
    <x v="73"/>
  </r>
  <r>
    <x v="73"/>
  </r>
  <r>
    <x v="73"/>
  </r>
  <r>
    <x v="73"/>
  </r>
  <r>
    <x v="73"/>
  </r>
  <r>
    <x v="73"/>
  </r>
  <r>
    <x v="73"/>
  </r>
  <r>
    <x v="74"/>
  </r>
  <r>
    <x v="74"/>
  </r>
  <r>
    <x v="74"/>
  </r>
  <r>
    <x v="74"/>
  </r>
  <r>
    <x v="74"/>
  </r>
  <r>
    <x v="74"/>
  </r>
  <r>
    <x v="74"/>
  </r>
  <r>
    <x v="74"/>
  </r>
  <r>
    <x v="74"/>
  </r>
  <r>
    <x v="74"/>
  </r>
  <r>
    <x v="74"/>
  </r>
  <r>
    <x v="74"/>
  </r>
  <r>
    <x v="74"/>
  </r>
  <r>
    <x v="74"/>
  </r>
  <r>
    <x v="74"/>
  </r>
  <r>
    <x v="74"/>
  </r>
  <r>
    <x v="74"/>
  </r>
  <r>
    <x v="74"/>
  </r>
  <r>
    <x v="74"/>
  </r>
  <r>
    <x v="74"/>
  </r>
  <r>
    <x v="74"/>
  </r>
  <r>
    <x v="74"/>
  </r>
  <r>
    <x v="74"/>
  </r>
  <r>
    <x v="74"/>
  </r>
  <r>
    <x v="74"/>
  </r>
  <r>
    <x v="74"/>
  </r>
  <r>
    <x v="74"/>
  </r>
  <r>
    <x v="74"/>
  </r>
  <r>
    <x v="74"/>
  </r>
  <r>
    <x v="74"/>
  </r>
  <r>
    <x v="74"/>
  </r>
  <r>
    <x v="74"/>
  </r>
  <r>
    <x v="74"/>
  </r>
  <r>
    <x v="74"/>
  </r>
  <r>
    <x v="74"/>
  </r>
  <r>
    <x v="74"/>
  </r>
  <r>
    <x v="74"/>
  </r>
  <r>
    <x v="74"/>
  </r>
  <r>
    <x v="74"/>
  </r>
  <r>
    <x v="74"/>
  </r>
  <r>
    <x v="74"/>
  </r>
  <r>
    <x v="74"/>
  </r>
  <r>
    <x v="74"/>
  </r>
  <r>
    <x v="74"/>
  </r>
  <r>
    <x v="74"/>
  </r>
  <r>
    <x v="75"/>
  </r>
  <r>
    <x v="75"/>
  </r>
  <r>
    <x v="75"/>
  </r>
  <r>
    <x v="75"/>
  </r>
  <r>
    <x v="75"/>
  </r>
  <r>
    <x v="75"/>
  </r>
  <r>
    <x v="75"/>
  </r>
  <r>
    <x v="75"/>
  </r>
  <r>
    <x v="75"/>
  </r>
  <r>
    <x v="75"/>
  </r>
  <r>
    <x v="75"/>
  </r>
  <r>
    <x v="75"/>
  </r>
  <r>
    <x v="75"/>
  </r>
  <r>
    <x v="75"/>
  </r>
  <r>
    <x v="75"/>
  </r>
  <r>
    <x v="75"/>
  </r>
  <r>
    <x v="75"/>
  </r>
  <r>
    <x v="75"/>
  </r>
  <r>
    <x v="75"/>
  </r>
  <r>
    <x v="75"/>
  </r>
  <r>
    <x v="75"/>
  </r>
  <r>
    <x v="75"/>
  </r>
  <r>
    <x v="75"/>
  </r>
  <r>
    <x v="75"/>
  </r>
  <r>
    <x v="75"/>
  </r>
  <r>
    <x v="75"/>
  </r>
  <r>
    <x v="75"/>
  </r>
  <r>
    <x v="76"/>
  </r>
  <r>
    <x v="77"/>
  </r>
  <r>
    <x v="78"/>
  </r>
  <r>
    <x v="78"/>
  </r>
  <r>
    <x v="78"/>
  </r>
  <r>
    <x v="78"/>
  </r>
  <r>
    <x v="78"/>
  </r>
  <r>
    <x v="78"/>
  </r>
  <r>
    <x v="78"/>
  </r>
  <r>
    <x v="78"/>
  </r>
  <r>
    <x v="78"/>
  </r>
  <r>
    <x v="78"/>
  </r>
  <r>
    <x v="78"/>
  </r>
  <r>
    <x v="78"/>
  </r>
  <r>
    <x v="78"/>
  </r>
  <r>
    <x v="78"/>
  </r>
  <r>
    <x v="78"/>
  </r>
  <r>
    <x v="78"/>
  </r>
  <r>
    <x v="78"/>
  </r>
  <r>
    <x v="78"/>
  </r>
  <r>
    <x v="78"/>
  </r>
  <r>
    <x v="78"/>
  </r>
  <r>
    <x v="78"/>
  </r>
  <r>
    <x v="78"/>
  </r>
  <r>
    <x v="78"/>
  </r>
  <r>
    <x v="78"/>
  </r>
  <r>
    <x v="78"/>
  </r>
  <r>
    <x v="78"/>
  </r>
  <r>
    <x v="78"/>
  </r>
  <r>
    <x v="78"/>
  </r>
  <r>
    <x v="78"/>
  </r>
  <r>
    <x v="78"/>
  </r>
  <r>
    <x v="78"/>
  </r>
  <r>
    <x v="78"/>
  </r>
  <r>
    <x v="78"/>
  </r>
  <r>
    <x v="78"/>
  </r>
  <r>
    <x v="78"/>
  </r>
  <r>
    <x v="78"/>
  </r>
  <r>
    <x v="78"/>
  </r>
  <r>
    <x v="78"/>
  </r>
  <r>
    <x v="78"/>
  </r>
  <r>
    <x v="78"/>
  </r>
  <r>
    <x v="78"/>
  </r>
  <r>
    <x v="78"/>
  </r>
  <r>
    <x v="78"/>
  </r>
  <r>
    <x v="78"/>
  </r>
  <r>
    <x v="78"/>
  </r>
  <r>
    <x v="78"/>
  </r>
  <r>
    <x v="78"/>
  </r>
  <r>
    <x v="78"/>
  </r>
  <r>
    <x v="78"/>
  </r>
  <r>
    <x v="79"/>
  </r>
  <r>
    <x v="80"/>
  </r>
  <r>
    <x v="80"/>
  </r>
  <r>
    <x v="80"/>
  </r>
  <r>
    <x v="80"/>
  </r>
  <r>
    <x v="80"/>
  </r>
  <r>
    <x v="80"/>
  </r>
  <r>
    <x v="80"/>
  </r>
  <r>
    <x v="80"/>
  </r>
  <r>
    <x v="80"/>
  </r>
  <r>
    <x v="80"/>
  </r>
  <r>
    <x v="80"/>
  </r>
  <r>
    <x v="80"/>
  </r>
  <r>
    <x v="80"/>
  </r>
  <r>
    <x v="80"/>
  </r>
  <r>
    <x v="80"/>
  </r>
  <r>
    <x v="80"/>
  </r>
  <r>
    <x v="80"/>
  </r>
  <r>
    <x v="80"/>
  </r>
  <r>
    <x v="80"/>
  </r>
  <r>
    <x v="81"/>
  </r>
  <r>
    <x v="81"/>
  </r>
  <r>
    <x v="81"/>
  </r>
  <r>
    <x v="81"/>
  </r>
  <r>
    <x v="81"/>
  </r>
  <r>
    <x v="81"/>
  </r>
  <r>
    <x v="81"/>
  </r>
  <r>
    <x v="81"/>
  </r>
  <r>
    <x v="81"/>
  </r>
  <r>
    <x v="81"/>
  </r>
  <r>
    <x v="81"/>
  </r>
  <r>
    <x v="81"/>
  </r>
  <r>
    <x v="82"/>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3"/>
  </r>
  <r>
    <x v="84"/>
  </r>
  <r>
    <x v="84"/>
  </r>
  <r>
    <x v="84"/>
  </r>
  <r>
    <x v="84"/>
  </r>
  <r>
    <x v="84"/>
  </r>
  <r>
    <x v="85"/>
  </r>
  <r>
    <x v="85"/>
  </r>
  <r>
    <x v="85"/>
  </r>
  <r>
    <x v="85"/>
  </r>
  <r>
    <x v="85"/>
  </r>
  <r>
    <x v="85"/>
  </r>
  <r>
    <x v="85"/>
  </r>
  <r>
    <x v="85"/>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300-000000000000}" name="ChartDisciplinesCount" cacheId="11" applyNumberFormats="0" applyBorderFormats="0" applyFontFormats="0" applyPatternFormats="0" applyAlignmentFormats="0" applyWidthHeightFormats="0" dataCaption="" updatedVersion="6" compact="0" compactData="0">
  <location ref="A1:B88" firstHeaderRow="1" firstDataRow="1" firstDataCol="1"/>
  <pivotFields count="1">
    <pivotField name="Disciplines" axis="axisRow" dataField="1" compact="0" outline="0" multipleItemSelectionAllowed="1" showAll="0" sortType="descending">
      <items count="87">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t="default"/>
      </items>
      <autoSortScope>
        <pivotArea>
          <references count="1">
            <reference field="4294967294" count="1">
              <x v="0"/>
            </reference>
          </references>
        </pivotArea>
      </autoSortScope>
    </pivotField>
  </pivotFields>
  <rowFields count="1">
    <field x="0"/>
  </rowFields>
  <rowItems count="87">
    <i>
      <x v="42"/>
    </i>
    <i>
      <x v="43"/>
    </i>
    <i>
      <x v="83"/>
    </i>
    <i>
      <x v="3"/>
    </i>
    <i>
      <x v="18"/>
    </i>
    <i>
      <x v="8"/>
    </i>
    <i>
      <x v="78"/>
    </i>
    <i>
      <x v="69"/>
    </i>
    <i>
      <x v="23"/>
    </i>
    <i>
      <x v="53"/>
    </i>
    <i>
      <x v="74"/>
    </i>
    <i>
      <x v="71"/>
    </i>
    <i>
      <x v="31"/>
    </i>
    <i>
      <x v="73"/>
    </i>
    <i>
      <x v="30"/>
    </i>
    <i>
      <x v="27"/>
    </i>
    <i>
      <x v="11"/>
    </i>
    <i>
      <x v="75"/>
    </i>
    <i>
      <x v="58"/>
    </i>
    <i>
      <x v="34"/>
    </i>
    <i>
      <x v="64"/>
    </i>
    <i>
      <x v="80"/>
    </i>
    <i>
      <x v="21"/>
    </i>
    <i>
      <x v="67"/>
    </i>
    <i>
      <x v="25"/>
    </i>
    <i>
      <x v="46"/>
    </i>
    <i>
      <x v="6"/>
    </i>
    <i>
      <x v="52"/>
    </i>
    <i>
      <x v="17"/>
    </i>
    <i>
      <x v="38"/>
    </i>
    <i>
      <x v="81"/>
    </i>
    <i>
      <x v="4"/>
    </i>
    <i>
      <x v="26"/>
    </i>
    <i>
      <x/>
    </i>
    <i>
      <x v="15"/>
    </i>
    <i>
      <x v="56"/>
    </i>
    <i>
      <x v="10"/>
    </i>
    <i>
      <x v="28"/>
    </i>
    <i>
      <x v="48"/>
    </i>
    <i>
      <x v="22"/>
    </i>
    <i>
      <x v="47"/>
    </i>
    <i>
      <x v="49"/>
    </i>
    <i>
      <x v="7"/>
    </i>
    <i>
      <x v="85"/>
    </i>
    <i>
      <x v="14"/>
    </i>
    <i>
      <x v="68"/>
    </i>
    <i>
      <x v="19"/>
    </i>
    <i>
      <x v="37"/>
    </i>
    <i>
      <x v="36"/>
    </i>
    <i>
      <x v="2"/>
    </i>
    <i>
      <x v="84"/>
    </i>
    <i>
      <x v="16"/>
    </i>
    <i>
      <x v="24"/>
    </i>
    <i>
      <x v="62"/>
    </i>
    <i>
      <x v="9"/>
    </i>
    <i>
      <x v="5"/>
    </i>
    <i>
      <x v="59"/>
    </i>
    <i>
      <x v="35"/>
    </i>
    <i>
      <x v="54"/>
    </i>
    <i>
      <x v="55"/>
    </i>
    <i>
      <x v="66"/>
    </i>
    <i>
      <x v="12"/>
    </i>
    <i>
      <x v="61"/>
    </i>
    <i>
      <x v="32"/>
    </i>
    <i>
      <x v="50"/>
    </i>
    <i>
      <x v="72"/>
    </i>
    <i>
      <x v="65"/>
    </i>
    <i>
      <x v="77"/>
    </i>
    <i>
      <x v="45"/>
    </i>
    <i>
      <x v="57"/>
    </i>
    <i>
      <x v="79"/>
    </i>
    <i>
      <x v="40"/>
    </i>
    <i>
      <x v="33"/>
    </i>
    <i>
      <x v="41"/>
    </i>
    <i>
      <x v="76"/>
    </i>
    <i>
      <x v="70"/>
    </i>
    <i>
      <x v="60"/>
    </i>
    <i>
      <x v="13"/>
    </i>
    <i>
      <x v="20"/>
    </i>
    <i>
      <x v="63"/>
    </i>
    <i>
      <x v="82"/>
    </i>
    <i>
      <x v="29"/>
    </i>
    <i>
      <x v="51"/>
    </i>
    <i>
      <x v="44"/>
    </i>
    <i>
      <x v="39"/>
    </i>
    <i>
      <x v="1"/>
    </i>
    <i t="grand">
      <x/>
    </i>
  </rowItems>
  <colItems count="1">
    <i/>
  </colItems>
  <dataFields count="1">
    <dataField name="COUNTA of Disciplines" fld="0" subtotal="count" baseField="0"/>
  </dataField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400-000000000000}" name="FunderAmount" cacheId="8" applyNumberFormats="0" applyBorderFormats="0" applyFontFormats="0" applyPatternFormats="0" applyAlignmentFormats="0" applyWidthHeightFormats="0" dataCaption="" updatedVersion="6" compact="0" compactData="0">
  <location ref="A3:B90" firstHeaderRow="1" firstDataRow="1" firstDataCol="1"/>
  <pivotFields count="23">
    <pivotField name="Rank" compact="0" outline="0" multipleItemSelectionAllowed="1" showAll="0"/>
    <pivotField name="Grant ID" compact="0" outline="0" multipleItemSelectionAllowed="1" showAll="0"/>
    <pivotField name="Grant Number" compact="0" outline="0" multipleItemSelectionAllowed="1" showAll="0"/>
    <pivotField name="Title" compact="0" outline="0" multipleItemSelectionAllowed="1" showAll="0"/>
    <pivotField name="Title translated" compact="0" outline="0" multipleItemSelectionAllowed="1" showAll="0"/>
    <pivotField name="Abstract" compact="0" outline="0" multipleItemSelectionAllowed="1" showAll="0"/>
    <pivotField name="Abstract translated" compact="0" outline="0" multipleItemSelectionAllowed="1" showAll="0"/>
    <pivotField name="Funding Amount" compact="0" outline="0" multipleItemSelectionAllowed="1" showAll="0"/>
    <pivotField name="Currency" compact="0" outline="0" multipleItemSelectionAllowed="1" showAll="0"/>
    <pivotField name="Funding Amount in USD" dataField="1" compact="0" outline="0" multipleItemSelectionAllowed="1" showAll="0"/>
    <pivotField name="Start Date" compact="0" numFmtId="164" outline="0" multipleItemSelectionAllowed="1" showAll="0"/>
    <pivotField name="Start Year" compact="0" outline="0" multipleItemSelectionAllowed="1" showAll="0"/>
    <pivotField name="End Date" compact="0" outline="0" multipleItemSelectionAllowed="1" showAll="0"/>
    <pivotField name="End Year" compact="0" outline="0" multipleItemSelectionAllowed="1" showAll="0"/>
    <pivotField name="Researchers" compact="0" outline="0" multipleItemSelectionAllowed="1" showAll="0"/>
    <pivotField name="Research Organization - original" compact="0" outline="0" multipleItemSelectionAllowed="1" showAll="0"/>
    <pivotField name="Research Organization - standardized" compact="0" outline="0" multipleItemSelectionAllowed="1" showAll="0"/>
    <pivotField name="GRID ID" compact="0" outline="0" multipleItemSelectionAllowed="1" showAll="0"/>
    <pivotField name="Country of Research organization" compact="0" outline="0" multipleItemSelectionAllowed="1" showAll="0"/>
    <pivotField name="Funder" axis="axisRow" compact="0" outline="0" multipleItemSelectionAllowed="1" showAll="0" sortType="ascending">
      <items count="87">
        <item x="39"/>
        <item x="59"/>
        <item x="43"/>
        <item x="64"/>
        <item x="73"/>
        <item x="65"/>
        <item x="38"/>
        <item x="36"/>
        <item x="51"/>
        <item x="19"/>
        <item x="56"/>
        <item x="80"/>
        <item x="10"/>
        <item x="0"/>
        <item x="22"/>
        <item x="5"/>
        <item x="12"/>
        <item x="2"/>
        <item x="42"/>
        <item x="75"/>
        <item x="15"/>
        <item x="30"/>
        <item x="67"/>
        <item x="1"/>
        <item x="31"/>
        <item x="20"/>
        <item x="49"/>
        <item x="76"/>
        <item x="74"/>
        <item x="71"/>
        <item x="50"/>
        <item x="27"/>
        <item x="11"/>
        <item x="18"/>
        <item x="37"/>
        <item x="63"/>
        <item x="57"/>
        <item x="8"/>
        <item x="66"/>
        <item x="45"/>
        <item x="13"/>
        <item x="4"/>
        <item x="77"/>
        <item x="29"/>
        <item x="17"/>
        <item x="40"/>
        <item x="41"/>
        <item x="85"/>
        <item x="23"/>
        <item x="32"/>
        <item x="14"/>
        <item x="68"/>
        <item x="7"/>
        <item x="26"/>
        <item x="21"/>
        <item x="54"/>
        <item x="25"/>
        <item x="58"/>
        <item x="79"/>
        <item x="81"/>
        <item x="24"/>
        <item x="60"/>
        <item x="9"/>
        <item x="6"/>
        <item x="72"/>
        <item x="47"/>
        <item x="83"/>
        <item x="78"/>
        <item x="84"/>
        <item x="52"/>
        <item x="82"/>
        <item x="61"/>
        <item x="44"/>
        <item x="69"/>
        <item x="70"/>
        <item x="35"/>
        <item x="34"/>
        <item x="16"/>
        <item x="48"/>
        <item x="33"/>
        <item x="55"/>
        <item x="46"/>
        <item x="3"/>
        <item x="53"/>
        <item x="62"/>
        <item x="28"/>
        <item t="default"/>
      </items>
    </pivotField>
    <pivotField name="Source Linkout" compact="0" outline="0" multipleItemSelectionAllowed="1" showAll="0"/>
    <pivotField name="Dimensions URL" compact="0" outline="0" multipleItemSelectionAllowed="1" showAll="0"/>
    <pivotField name="FOR (ANZSRC) Categories" compact="0" outline="0" multipleItemSelectionAllowed="1" showAll="0"/>
  </pivotFields>
  <rowFields count="1">
    <field x="19"/>
  </rowFields>
  <rowItems count="8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t="grand">
      <x/>
    </i>
  </rowItems>
  <colItems count="1">
    <i/>
  </colItems>
  <dataFields count="1">
    <dataField name="Soma de Funding Amount in USD" fld="9" baseField="0"/>
  </dataField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900-000000000000}" name="ChartCountries" cacheId="5" applyNumberFormats="0" applyBorderFormats="0" applyFontFormats="0" applyPatternFormats="0" applyAlignmentFormats="0" applyWidthHeightFormats="0" dataCaption="" updatedVersion="6" compact="0" compactData="0">
  <location ref="A1:C67" firstHeaderRow="1" firstDataRow="2" firstDataCol="1"/>
  <pivotFields count="1">
    <pivotField name="Countries" axis="axisRow" dataField="1" compact="0" outline="0" multipleItemSelectionAllowed="1" showAll="0" sortType="descending">
      <items count="6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t="default"/>
      </items>
      <autoSortScope>
        <pivotArea>
          <references count="1">
            <reference field="4294967294" count="1">
              <x v="0"/>
            </reference>
          </references>
        </pivotArea>
      </autoSortScope>
    </pivotField>
  </pivotFields>
  <rowFields count="1">
    <field x="0"/>
  </rowFields>
  <rowItems count="65">
    <i>
      <x v="62"/>
    </i>
    <i>
      <x v="61"/>
    </i>
    <i>
      <x v="21"/>
    </i>
    <i>
      <x v="19"/>
    </i>
    <i>
      <x v="29"/>
    </i>
    <i>
      <x v="38"/>
    </i>
    <i>
      <x v="55"/>
    </i>
    <i>
      <x v="57"/>
    </i>
    <i>
      <x v="56"/>
    </i>
    <i>
      <x v="5"/>
    </i>
    <i>
      <x v="3"/>
    </i>
    <i>
      <x v="9"/>
    </i>
    <i>
      <x v="42"/>
    </i>
    <i>
      <x v="44"/>
    </i>
    <i>
      <x v="18"/>
    </i>
    <i>
      <x v="45"/>
    </i>
    <i>
      <x v="15"/>
    </i>
    <i>
      <x v="22"/>
    </i>
    <i>
      <x v="10"/>
    </i>
    <i>
      <x v="14"/>
    </i>
    <i>
      <x v="30"/>
    </i>
    <i>
      <x v="52"/>
    </i>
    <i>
      <x v="37"/>
    </i>
    <i>
      <x v="23"/>
    </i>
    <i>
      <x v="16"/>
    </i>
    <i>
      <x v="8"/>
    </i>
    <i>
      <x v="46"/>
    </i>
    <i>
      <x v="7"/>
    </i>
    <i>
      <x v="51"/>
    </i>
    <i>
      <x v="12"/>
    </i>
    <i>
      <x v="27"/>
    </i>
    <i>
      <x v="60"/>
    </i>
    <i>
      <x v="32"/>
    </i>
    <i>
      <x v="2"/>
    </i>
    <i>
      <x v="28"/>
    </i>
    <i>
      <x v="13"/>
    </i>
    <i>
      <x v="49"/>
    </i>
    <i>
      <x v="24"/>
    </i>
    <i>
      <x v="31"/>
    </i>
    <i>
      <x v="33"/>
    </i>
    <i>
      <x v="47"/>
    </i>
    <i>
      <x v="35"/>
    </i>
    <i>
      <x v="25"/>
    </i>
    <i>
      <x v="53"/>
    </i>
    <i>
      <x v="58"/>
    </i>
    <i>
      <x v="1"/>
    </i>
    <i>
      <x v="36"/>
    </i>
    <i>
      <x v="20"/>
    </i>
    <i>
      <x v="63"/>
    </i>
    <i>
      <x v="4"/>
    </i>
    <i>
      <x/>
    </i>
    <i>
      <x v="26"/>
    </i>
    <i>
      <x v="43"/>
    </i>
    <i>
      <x v="48"/>
    </i>
    <i>
      <x v="17"/>
    </i>
    <i>
      <x v="39"/>
    </i>
    <i>
      <x v="40"/>
    </i>
    <i>
      <x v="59"/>
    </i>
    <i>
      <x v="54"/>
    </i>
    <i>
      <x v="6"/>
    </i>
    <i>
      <x v="41"/>
    </i>
    <i>
      <x v="50"/>
    </i>
    <i>
      <x v="34"/>
    </i>
    <i>
      <x v="11"/>
    </i>
    <i t="grand">
      <x/>
    </i>
  </rowItems>
  <colFields count="1">
    <field x="-2"/>
  </colFields>
  <colItems count="2">
    <i>
      <x/>
    </i>
    <i i="1">
      <x v="1"/>
    </i>
  </colItems>
  <dataFields count="2">
    <dataField name="COUNTA of Countries" fld="0" subtotal="count" baseField="0"/>
    <dataField name="COUNTA of Countries" fld="0" subtotal="count" showDataAs="percentOfTotal" baseField="0" numFmtId="10"/>
  </dataField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ivotTable" Target="../pivotTables/pivot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workbookViewId="0"/>
  </sheetViews>
  <sheetFormatPr defaultColWidth="12.59765625" defaultRowHeight="15" customHeight="1" x14ac:dyDescent="0.25"/>
  <cols>
    <col min="1" max="26" width="7.59765625" customWidth="1"/>
  </cols>
  <sheetData>
    <row r="1" spans="1:26" ht="15.75" customHeight="1" x14ac:dyDescent="0.25">
      <c r="A1" s="1" t="s">
        <v>0</v>
      </c>
      <c r="B1" s="2"/>
      <c r="C1" s="2"/>
      <c r="D1" s="2"/>
      <c r="E1" s="2"/>
      <c r="F1" s="2"/>
      <c r="G1" s="2"/>
      <c r="H1" s="2"/>
      <c r="I1" s="2"/>
      <c r="J1" s="2"/>
      <c r="K1" s="2"/>
      <c r="L1" s="2"/>
      <c r="M1" s="2"/>
      <c r="N1" s="2"/>
      <c r="O1" s="2"/>
      <c r="P1" s="2"/>
      <c r="Q1" s="2"/>
      <c r="R1" s="2"/>
      <c r="S1" s="2"/>
      <c r="T1" s="2"/>
      <c r="U1" s="2"/>
      <c r="V1" s="2"/>
      <c r="W1" s="2"/>
      <c r="X1" s="2"/>
      <c r="Y1" s="2"/>
      <c r="Z1" s="2"/>
    </row>
    <row r="2" spans="1:26" ht="15.75" customHeight="1" x14ac:dyDescent="0.25">
      <c r="A2" s="2" t="s">
        <v>1</v>
      </c>
      <c r="B2" s="2" t="s">
        <v>2</v>
      </c>
      <c r="C2" s="2" t="s">
        <v>3</v>
      </c>
      <c r="D2" s="2" t="s">
        <v>4</v>
      </c>
      <c r="E2" s="2" t="s">
        <v>5</v>
      </c>
      <c r="F2" s="2" t="s">
        <v>6</v>
      </c>
      <c r="G2" s="2" t="s">
        <v>7</v>
      </c>
      <c r="H2" s="2" t="s">
        <v>8</v>
      </c>
      <c r="I2" s="2" t="s">
        <v>9</v>
      </c>
      <c r="J2" s="2" t="s">
        <v>10</v>
      </c>
      <c r="K2" s="2" t="s">
        <v>11</v>
      </c>
      <c r="L2" s="2" t="s">
        <v>12</v>
      </c>
      <c r="M2" s="2" t="s">
        <v>13</v>
      </c>
      <c r="N2" s="2" t="s">
        <v>14</v>
      </c>
      <c r="O2" s="2" t="s">
        <v>15</v>
      </c>
      <c r="P2" s="2" t="s">
        <v>16</v>
      </c>
      <c r="Q2" s="2" t="s">
        <v>17</v>
      </c>
      <c r="R2" s="2" t="s">
        <v>18</v>
      </c>
      <c r="S2" s="2" t="s">
        <v>19</v>
      </c>
      <c r="T2" s="2" t="s">
        <v>20</v>
      </c>
      <c r="U2" s="2" t="s">
        <v>21</v>
      </c>
      <c r="V2" s="2" t="s">
        <v>22</v>
      </c>
      <c r="W2" s="2" t="s">
        <v>23</v>
      </c>
      <c r="X2" s="2"/>
      <c r="Y2" s="2"/>
      <c r="Z2" s="2"/>
    </row>
    <row r="3" spans="1:26" ht="15.75" customHeight="1" x14ac:dyDescent="0.25">
      <c r="A3" s="2">
        <v>31</v>
      </c>
      <c r="B3" s="2" t="s">
        <v>24</v>
      </c>
      <c r="C3" s="2" t="s">
        <v>25</v>
      </c>
      <c r="D3" s="2" t="s">
        <v>26</v>
      </c>
      <c r="E3" s="2" t="s">
        <v>26</v>
      </c>
      <c r="F3" s="2" t="s">
        <v>27</v>
      </c>
      <c r="G3" s="2" t="s">
        <v>27</v>
      </c>
      <c r="H3" s="2">
        <v>125628752</v>
      </c>
      <c r="I3" s="2" t="s">
        <v>28</v>
      </c>
      <c r="J3" s="2">
        <v>125628752</v>
      </c>
      <c r="K3" s="2" t="s">
        <v>29</v>
      </c>
      <c r="L3" s="2">
        <v>2011</v>
      </c>
      <c r="M3" s="2" t="s">
        <v>30</v>
      </c>
      <c r="N3" s="2">
        <v>2016</v>
      </c>
      <c r="O3" s="2" t="s">
        <v>31</v>
      </c>
      <c r="P3" s="2" t="s">
        <v>32</v>
      </c>
      <c r="Q3" s="2" t="s">
        <v>32</v>
      </c>
      <c r="R3" s="2" t="s">
        <v>33</v>
      </c>
      <c r="S3" s="2" t="s">
        <v>34</v>
      </c>
      <c r="T3" s="2" t="s">
        <v>35</v>
      </c>
      <c r="U3" s="2" t="s">
        <v>36</v>
      </c>
      <c r="V3" s="2" t="s">
        <v>37</v>
      </c>
      <c r="W3" s="2" t="s">
        <v>38</v>
      </c>
      <c r="X3" s="2"/>
      <c r="Y3" s="2"/>
      <c r="Z3" s="2"/>
    </row>
    <row r="4" spans="1:26" ht="15.75" customHeight="1" x14ac:dyDescent="0.25">
      <c r="A4" s="2">
        <v>44</v>
      </c>
      <c r="B4" s="2" t="s">
        <v>39</v>
      </c>
      <c r="C4" s="2" t="s">
        <v>40</v>
      </c>
      <c r="D4" s="2" t="s">
        <v>41</v>
      </c>
      <c r="E4" s="2" t="s">
        <v>41</v>
      </c>
      <c r="F4" s="2" t="s">
        <v>42</v>
      </c>
      <c r="G4" s="2" t="s">
        <v>42</v>
      </c>
      <c r="H4" s="2">
        <v>59000000</v>
      </c>
      <c r="I4" s="2" t="s">
        <v>43</v>
      </c>
      <c r="J4" s="2">
        <v>67004628</v>
      </c>
      <c r="K4" s="2" t="s">
        <v>44</v>
      </c>
      <c r="L4" s="2">
        <v>2016</v>
      </c>
      <c r="M4" s="2" t="s">
        <v>45</v>
      </c>
      <c r="N4" s="2">
        <v>2019</v>
      </c>
      <c r="O4" s="2"/>
      <c r="P4" s="2" t="s">
        <v>46</v>
      </c>
      <c r="Q4" s="2" t="s">
        <v>47</v>
      </c>
      <c r="R4" s="2" t="s">
        <v>48</v>
      </c>
      <c r="S4" s="2" t="s">
        <v>49</v>
      </c>
      <c r="T4" s="2" t="s">
        <v>50</v>
      </c>
      <c r="U4" s="2" t="s">
        <v>51</v>
      </c>
      <c r="V4" s="2" t="s">
        <v>52</v>
      </c>
      <c r="W4" s="2" t="s">
        <v>38</v>
      </c>
      <c r="X4" s="2"/>
      <c r="Y4" s="2"/>
      <c r="Z4" s="2"/>
    </row>
    <row r="5" spans="1:26" ht="15.75" customHeight="1" x14ac:dyDescent="0.25">
      <c r="A5" s="2">
        <v>31</v>
      </c>
      <c r="B5" s="2" t="s">
        <v>53</v>
      </c>
      <c r="C5" s="2" t="s">
        <v>54</v>
      </c>
      <c r="D5" s="2" t="s">
        <v>55</v>
      </c>
      <c r="E5" s="2" t="s">
        <v>55</v>
      </c>
      <c r="F5" s="2" t="s">
        <v>56</v>
      </c>
      <c r="G5" s="2" t="s">
        <v>56</v>
      </c>
      <c r="H5" s="2">
        <v>36380864</v>
      </c>
      <c r="I5" s="2" t="s">
        <v>28</v>
      </c>
      <c r="J5" s="2">
        <v>36380864</v>
      </c>
      <c r="K5" s="2" t="s">
        <v>57</v>
      </c>
      <c r="L5" s="2">
        <v>2010</v>
      </c>
      <c r="M5" s="2" t="s">
        <v>58</v>
      </c>
      <c r="N5" s="2">
        <v>2013</v>
      </c>
      <c r="O5" s="2" t="s">
        <v>59</v>
      </c>
      <c r="P5" s="2" t="s">
        <v>60</v>
      </c>
      <c r="Q5" s="2" t="s">
        <v>60</v>
      </c>
      <c r="R5" s="2" t="s">
        <v>61</v>
      </c>
      <c r="S5" s="2" t="s">
        <v>34</v>
      </c>
      <c r="T5" s="2" t="s">
        <v>35</v>
      </c>
      <c r="U5" s="2" t="s">
        <v>62</v>
      </c>
      <c r="V5" s="2" t="s">
        <v>63</v>
      </c>
      <c r="W5" s="2" t="s">
        <v>64</v>
      </c>
      <c r="X5" s="2"/>
      <c r="Y5" s="2"/>
      <c r="Z5" s="2"/>
    </row>
    <row r="6" spans="1:26" ht="15.75" customHeight="1" x14ac:dyDescent="0.25">
      <c r="A6" s="2">
        <v>77</v>
      </c>
      <c r="B6" s="2" t="s">
        <v>65</v>
      </c>
      <c r="C6" s="2" t="s">
        <v>66</v>
      </c>
      <c r="D6" s="2" t="s">
        <v>67</v>
      </c>
      <c r="E6" s="2" t="s">
        <v>67</v>
      </c>
      <c r="F6" s="2" t="s">
        <v>68</v>
      </c>
      <c r="G6" s="2" t="s">
        <v>68</v>
      </c>
      <c r="H6" s="2">
        <v>30000000</v>
      </c>
      <c r="I6" s="2" t="s">
        <v>43</v>
      </c>
      <c r="J6" s="2">
        <v>34157448</v>
      </c>
      <c r="K6" s="2" t="s">
        <v>69</v>
      </c>
      <c r="L6" s="2">
        <v>2018</v>
      </c>
      <c r="M6" s="2" t="s">
        <v>70</v>
      </c>
      <c r="N6" s="2">
        <v>2020</v>
      </c>
      <c r="O6" s="2"/>
      <c r="P6" s="2" t="s">
        <v>71</v>
      </c>
      <c r="Q6" s="2" t="s">
        <v>72</v>
      </c>
      <c r="R6" s="2" t="s">
        <v>73</v>
      </c>
      <c r="S6" s="2" t="s">
        <v>74</v>
      </c>
      <c r="T6" s="2" t="s">
        <v>50</v>
      </c>
      <c r="U6" s="2" t="s">
        <v>75</v>
      </c>
      <c r="V6" s="2" t="s">
        <v>76</v>
      </c>
      <c r="W6" s="2" t="s">
        <v>38</v>
      </c>
      <c r="X6" s="2"/>
      <c r="Y6" s="2"/>
      <c r="Z6" s="2"/>
    </row>
    <row r="7" spans="1:26" ht="15.75" customHeight="1" x14ac:dyDescent="0.25">
      <c r="A7" s="2">
        <v>44</v>
      </c>
      <c r="B7" s="2" t="s">
        <v>77</v>
      </c>
      <c r="C7" s="2" t="s">
        <v>78</v>
      </c>
      <c r="D7" s="2" t="s">
        <v>79</v>
      </c>
      <c r="E7" s="2" t="s">
        <v>79</v>
      </c>
      <c r="F7" s="2" t="s">
        <v>80</v>
      </c>
      <c r="G7" s="2" t="s">
        <v>80</v>
      </c>
      <c r="H7" s="2">
        <v>24378518</v>
      </c>
      <c r="I7" s="2" t="s">
        <v>28</v>
      </c>
      <c r="J7" s="2">
        <v>24378518</v>
      </c>
      <c r="K7" s="2" t="s">
        <v>81</v>
      </c>
      <c r="L7" s="2">
        <v>2012</v>
      </c>
      <c r="M7" s="2" t="s">
        <v>82</v>
      </c>
      <c r="N7" s="2">
        <v>2021</v>
      </c>
      <c r="O7" s="2" t="s">
        <v>83</v>
      </c>
      <c r="P7" s="2" t="s">
        <v>84</v>
      </c>
      <c r="Q7" s="2" t="s">
        <v>84</v>
      </c>
      <c r="R7" s="2" t="s">
        <v>85</v>
      </c>
      <c r="S7" s="2" t="s">
        <v>34</v>
      </c>
      <c r="T7" s="2" t="s">
        <v>86</v>
      </c>
      <c r="U7" s="2" t="s">
        <v>87</v>
      </c>
      <c r="V7" s="2" t="s">
        <v>88</v>
      </c>
      <c r="W7" s="2" t="s">
        <v>89</v>
      </c>
      <c r="X7" s="2"/>
      <c r="Y7" s="2"/>
      <c r="Z7" s="2"/>
    </row>
    <row r="8" spans="1:26" ht="15.75" customHeight="1" x14ac:dyDescent="0.25">
      <c r="A8" s="2">
        <v>44</v>
      </c>
      <c r="B8" s="2" t="s">
        <v>90</v>
      </c>
      <c r="C8" s="2" t="s">
        <v>91</v>
      </c>
      <c r="D8" s="2" t="s">
        <v>92</v>
      </c>
      <c r="E8" s="2" t="s">
        <v>92</v>
      </c>
      <c r="F8" s="2" t="s">
        <v>93</v>
      </c>
      <c r="G8" s="2" t="s">
        <v>93</v>
      </c>
      <c r="H8" s="2">
        <v>19999072</v>
      </c>
      <c r="I8" s="2" t="s">
        <v>43</v>
      </c>
      <c r="J8" s="2">
        <v>22580708</v>
      </c>
      <c r="K8" s="2" t="s">
        <v>94</v>
      </c>
      <c r="L8" s="2">
        <v>2018</v>
      </c>
      <c r="M8" s="2" t="s">
        <v>95</v>
      </c>
      <c r="N8" s="2">
        <v>2020</v>
      </c>
      <c r="O8" s="2"/>
      <c r="P8" s="2" t="s">
        <v>96</v>
      </c>
      <c r="Q8" s="2" t="s">
        <v>97</v>
      </c>
      <c r="R8" s="2" t="s">
        <v>98</v>
      </c>
      <c r="S8" s="2" t="s">
        <v>99</v>
      </c>
      <c r="T8" s="2" t="s">
        <v>50</v>
      </c>
      <c r="U8" s="2" t="s">
        <v>100</v>
      </c>
      <c r="V8" s="2" t="s">
        <v>101</v>
      </c>
      <c r="W8" s="2" t="s">
        <v>102</v>
      </c>
      <c r="X8" s="2"/>
      <c r="Y8" s="2"/>
      <c r="Z8" s="2"/>
    </row>
    <row r="9" spans="1:26" ht="15.75" customHeight="1" x14ac:dyDescent="0.25">
      <c r="A9" s="2">
        <v>38</v>
      </c>
      <c r="B9" s="2" t="s">
        <v>103</v>
      </c>
      <c r="C9" s="2" t="s">
        <v>104</v>
      </c>
      <c r="D9" s="2" t="s">
        <v>105</v>
      </c>
      <c r="E9" s="2" t="s">
        <v>105</v>
      </c>
      <c r="F9" s="2" t="s">
        <v>106</v>
      </c>
      <c r="G9" s="2" t="s">
        <v>106</v>
      </c>
      <c r="H9" s="2">
        <v>21480000</v>
      </c>
      <c r="I9" s="2" t="s">
        <v>28</v>
      </c>
      <c r="J9" s="2">
        <v>21480000</v>
      </c>
      <c r="K9" s="2" t="s">
        <v>107</v>
      </c>
      <c r="L9" s="2">
        <v>2017</v>
      </c>
      <c r="M9" s="2" t="s">
        <v>108</v>
      </c>
      <c r="N9" s="2">
        <v>2020</v>
      </c>
      <c r="O9" s="2" t="s">
        <v>109</v>
      </c>
      <c r="P9" s="2" t="s">
        <v>110</v>
      </c>
      <c r="Q9" s="2"/>
      <c r="R9" s="2"/>
      <c r="S9" s="2"/>
      <c r="T9" s="2" t="s">
        <v>111</v>
      </c>
      <c r="U9" s="2" t="s">
        <v>112</v>
      </c>
      <c r="V9" s="2" t="s">
        <v>113</v>
      </c>
      <c r="W9" s="2" t="s">
        <v>38</v>
      </c>
      <c r="X9" s="2"/>
      <c r="Y9" s="2"/>
      <c r="Z9" s="2"/>
    </row>
    <row r="10" spans="1:26" ht="15.75" customHeight="1" x14ac:dyDescent="0.25">
      <c r="A10" s="2">
        <v>50</v>
      </c>
      <c r="B10" s="2" t="s">
        <v>114</v>
      </c>
      <c r="C10" s="2" t="s">
        <v>115</v>
      </c>
      <c r="D10" s="2" t="s">
        <v>116</v>
      </c>
      <c r="E10" s="2" t="s">
        <v>116</v>
      </c>
      <c r="F10" s="2" t="s">
        <v>117</v>
      </c>
      <c r="G10" s="2" t="s">
        <v>117</v>
      </c>
      <c r="H10" s="2">
        <v>18997880</v>
      </c>
      <c r="I10" s="2" t="s">
        <v>43</v>
      </c>
      <c r="J10" s="2">
        <v>21223388</v>
      </c>
      <c r="K10" s="2" t="s">
        <v>118</v>
      </c>
      <c r="L10" s="2">
        <v>2019</v>
      </c>
      <c r="M10" s="2" t="s">
        <v>119</v>
      </c>
      <c r="N10" s="2">
        <v>2022</v>
      </c>
      <c r="O10" s="2"/>
      <c r="P10" s="2" t="s">
        <v>120</v>
      </c>
      <c r="Q10" s="2" t="s">
        <v>121</v>
      </c>
      <c r="R10" s="2" t="s">
        <v>122</v>
      </c>
      <c r="S10" s="2" t="s">
        <v>123</v>
      </c>
      <c r="T10" s="2" t="s">
        <v>50</v>
      </c>
      <c r="U10" s="2" t="s">
        <v>124</v>
      </c>
      <c r="V10" s="2" t="s">
        <v>125</v>
      </c>
      <c r="W10" s="2" t="s">
        <v>126</v>
      </c>
      <c r="X10" s="2"/>
      <c r="Y10" s="2"/>
      <c r="Z10" s="2"/>
    </row>
    <row r="11" spans="1:26" ht="15.75" customHeight="1" x14ac:dyDescent="0.25">
      <c r="A11" s="2">
        <v>77</v>
      </c>
      <c r="B11" s="2" t="s">
        <v>127</v>
      </c>
      <c r="C11" s="2" t="s">
        <v>128</v>
      </c>
      <c r="D11" s="2" t="s">
        <v>129</v>
      </c>
      <c r="E11" s="2" t="s">
        <v>129</v>
      </c>
      <c r="F11" s="2" t="s">
        <v>130</v>
      </c>
      <c r="G11" s="2" t="s">
        <v>130</v>
      </c>
      <c r="H11" s="2">
        <v>15983301</v>
      </c>
      <c r="I11" s="2" t="s">
        <v>43</v>
      </c>
      <c r="J11" s="2">
        <v>17856224</v>
      </c>
      <c r="K11" s="2" t="s">
        <v>131</v>
      </c>
      <c r="L11" s="2">
        <v>2019</v>
      </c>
      <c r="M11" s="2" t="s">
        <v>132</v>
      </c>
      <c r="N11" s="2">
        <v>2022</v>
      </c>
      <c r="O11" s="2"/>
      <c r="P11" s="2" t="s">
        <v>133</v>
      </c>
      <c r="Q11" s="2" t="s">
        <v>134</v>
      </c>
      <c r="R11" s="2" t="s">
        <v>135</v>
      </c>
      <c r="S11" s="2" t="s">
        <v>136</v>
      </c>
      <c r="T11" s="2" t="s">
        <v>50</v>
      </c>
      <c r="U11" s="2" t="s">
        <v>137</v>
      </c>
      <c r="V11" s="2" t="s">
        <v>138</v>
      </c>
      <c r="W11" s="2" t="s">
        <v>139</v>
      </c>
      <c r="X11" s="2"/>
      <c r="Y11" s="2"/>
      <c r="Z11" s="2"/>
    </row>
    <row r="12" spans="1:26" ht="15.75" customHeight="1" x14ac:dyDescent="0.25">
      <c r="A12" s="2">
        <v>44</v>
      </c>
      <c r="B12" s="2" t="s">
        <v>140</v>
      </c>
      <c r="C12" s="2" t="s">
        <v>141</v>
      </c>
      <c r="D12" s="2" t="s">
        <v>142</v>
      </c>
      <c r="E12" s="2" t="s">
        <v>142</v>
      </c>
      <c r="F12" s="2" t="s">
        <v>143</v>
      </c>
      <c r="G12" s="2" t="s">
        <v>143</v>
      </c>
      <c r="H12" s="2">
        <v>15299991</v>
      </c>
      <c r="I12" s="2" t="s">
        <v>43</v>
      </c>
      <c r="J12" s="2">
        <v>17087768</v>
      </c>
      <c r="K12" s="2" t="s">
        <v>144</v>
      </c>
      <c r="L12" s="2">
        <v>2019</v>
      </c>
      <c r="M12" s="2" t="s">
        <v>145</v>
      </c>
      <c r="N12" s="2">
        <v>2024</v>
      </c>
      <c r="O12" s="2"/>
      <c r="P12" s="2" t="s">
        <v>146</v>
      </c>
      <c r="Q12" s="2" t="s">
        <v>147</v>
      </c>
      <c r="R12" s="2" t="s">
        <v>148</v>
      </c>
      <c r="S12" s="2" t="s">
        <v>149</v>
      </c>
      <c r="T12" s="2" t="s">
        <v>50</v>
      </c>
      <c r="U12" s="2" t="s">
        <v>150</v>
      </c>
      <c r="V12" s="2" t="s">
        <v>151</v>
      </c>
      <c r="W12" s="2" t="s">
        <v>152</v>
      </c>
      <c r="X12" s="2"/>
      <c r="Y12" s="2"/>
      <c r="Z12" s="2"/>
    </row>
    <row r="13" spans="1:26" ht="15.75" customHeight="1" x14ac:dyDescent="0.25">
      <c r="A13" s="2">
        <v>44</v>
      </c>
      <c r="B13" s="2" t="s">
        <v>153</v>
      </c>
      <c r="C13" s="2" t="s">
        <v>154</v>
      </c>
      <c r="D13" s="2" t="s">
        <v>155</v>
      </c>
      <c r="E13" s="2" t="s">
        <v>155</v>
      </c>
      <c r="F13" s="2" t="s">
        <v>156</v>
      </c>
      <c r="G13" s="2" t="s">
        <v>156</v>
      </c>
      <c r="H13" s="2">
        <v>15016343</v>
      </c>
      <c r="I13" s="2" t="s">
        <v>43</v>
      </c>
      <c r="J13" s="2">
        <v>16795696</v>
      </c>
      <c r="K13" s="2" t="s">
        <v>157</v>
      </c>
      <c r="L13" s="2">
        <v>2018</v>
      </c>
      <c r="M13" s="2" t="s">
        <v>158</v>
      </c>
      <c r="N13" s="2">
        <v>2022</v>
      </c>
      <c r="O13" s="2"/>
      <c r="P13" s="2" t="s">
        <v>159</v>
      </c>
      <c r="Q13" s="2" t="s">
        <v>160</v>
      </c>
      <c r="R13" s="2" t="s">
        <v>161</v>
      </c>
      <c r="S13" s="2" t="s">
        <v>162</v>
      </c>
      <c r="T13" s="2" t="s">
        <v>50</v>
      </c>
      <c r="U13" s="2" t="s">
        <v>163</v>
      </c>
      <c r="V13" s="2" t="s">
        <v>164</v>
      </c>
      <c r="W13" s="2" t="s">
        <v>165</v>
      </c>
      <c r="X13" s="2"/>
      <c r="Y13" s="2"/>
      <c r="Z13" s="2"/>
    </row>
    <row r="14" spans="1:26" ht="15.75" customHeight="1" x14ac:dyDescent="0.25">
      <c r="A14" s="2">
        <v>44</v>
      </c>
      <c r="B14" s="2" t="s">
        <v>166</v>
      </c>
      <c r="C14" s="2" t="s">
        <v>167</v>
      </c>
      <c r="D14" s="2" t="s">
        <v>168</v>
      </c>
      <c r="E14" s="2" t="s">
        <v>168</v>
      </c>
      <c r="F14" s="2" t="s">
        <v>169</v>
      </c>
      <c r="G14" s="2" t="s">
        <v>169</v>
      </c>
      <c r="H14" s="2">
        <v>14748400</v>
      </c>
      <c r="I14" s="2" t="s">
        <v>43</v>
      </c>
      <c r="J14" s="2">
        <v>16476096</v>
      </c>
      <c r="K14" s="2" t="s">
        <v>118</v>
      </c>
      <c r="L14" s="2">
        <v>2019</v>
      </c>
      <c r="M14" s="2" t="s">
        <v>119</v>
      </c>
      <c r="N14" s="2">
        <v>2022</v>
      </c>
      <c r="O14" s="2"/>
      <c r="P14" s="2" t="s">
        <v>170</v>
      </c>
      <c r="Q14" s="2" t="s">
        <v>171</v>
      </c>
      <c r="R14" s="2" t="s">
        <v>172</v>
      </c>
      <c r="S14" s="2" t="s">
        <v>173</v>
      </c>
      <c r="T14" s="2" t="s">
        <v>50</v>
      </c>
      <c r="U14" s="2" t="s">
        <v>174</v>
      </c>
      <c r="V14" s="2" t="s">
        <v>175</v>
      </c>
      <c r="W14" s="2" t="s">
        <v>176</v>
      </c>
      <c r="X14" s="2"/>
      <c r="Y14" s="2"/>
      <c r="Z14" s="2"/>
    </row>
    <row r="15" spans="1:26" ht="15.75" customHeight="1" x14ac:dyDescent="0.25">
      <c r="A15" s="2">
        <v>44</v>
      </c>
      <c r="B15" s="2" t="s">
        <v>177</v>
      </c>
      <c r="C15" s="2" t="s">
        <v>178</v>
      </c>
      <c r="D15" s="2" t="s">
        <v>179</v>
      </c>
      <c r="E15" s="2" t="s">
        <v>179</v>
      </c>
      <c r="F15" s="2" t="s">
        <v>180</v>
      </c>
      <c r="G15" s="2" t="s">
        <v>180</v>
      </c>
      <c r="H15" s="2">
        <v>14455594</v>
      </c>
      <c r="I15" s="2" t="s">
        <v>43</v>
      </c>
      <c r="J15" s="2">
        <v>16151161</v>
      </c>
      <c r="K15" s="2" t="s">
        <v>118</v>
      </c>
      <c r="L15" s="2">
        <v>2019</v>
      </c>
      <c r="M15" s="2" t="s">
        <v>181</v>
      </c>
      <c r="N15" s="2">
        <v>2022</v>
      </c>
      <c r="O15" s="2"/>
      <c r="P15" s="2" t="s">
        <v>182</v>
      </c>
      <c r="Q15" s="2" t="s">
        <v>183</v>
      </c>
      <c r="R15" s="2" t="s">
        <v>184</v>
      </c>
      <c r="S15" s="2" t="s">
        <v>185</v>
      </c>
      <c r="T15" s="2" t="s">
        <v>50</v>
      </c>
      <c r="U15" s="2" t="s">
        <v>186</v>
      </c>
      <c r="V15" s="2" t="s">
        <v>187</v>
      </c>
      <c r="W15" s="2" t="s">
        <v>38</v>
      </c>
      <c r="X15" s="2"/>
      <c r="Y15" s="2"/>
      <c r="Z15" s="2"/>
    </row>
    <row r="16" spans="1:26" ht="15.75" customHeight="1" x14ac:dyDescent="0.25">
      <c r="A16" s="2">
        <v>71</v>
      </c>
      <c r="B16" s="2" t="s">
        <v>188</v>
      </c>
      <c r="C16" s="2" t="s">
        <v>189</v>
      </c>
      <c r="D16" s="2" t="s">
        <v>190</v>
      </c>
      <c r="E16" s="2" t="s">
        <v>190</v>
      </c>
      <c r="F16" s="2" t="s">
        <v>191</v>
      </c>
      <c r="G16" s="2" t="s">
        <v>191</v>
      </c>
      <c r="H16" s="2">
        <v>15692445</v>
      </c>
      <c r="I16" s="2" t="s">
        <v>28</v>
      </c>
      <c r="J16" s="2">
        <v>15692445</v>
      </c>
      <c r="K16" s="2" t="s">
        <v>192</v>
      </c>
      <c r="L16" s="2">
        <v>2006</v>
      </c>
      <c r="M16" s="2" t="s">
        <v>193</v>
      </c>
      <c r="N16" s="2">
        <v>2014</v>
      </c>
      <c r="O16" s="2" t="s">
        <v>194</v>
      </c>
      <c r="P16" s="2" t="s">
        <v>84</v>
      </c>
      <c r="Q16" s="2" t="s">
        <v>84</v>
      </c>
      <c r="R16" s="2" t="s">
        <v>85</v>
      </c>
      <c r="S16" s="2" t="s">
        <v>34</v>
      </c>
      <c r="T16" s="2" t="s">
        <v>86</v>
      </c>
      <c r="U16" s="2" t="s">
        <v>195</v>
      </c>
      <c r="V16" s="2" t="s">
        <v>196</v>
      </c>
      <c r="W16" s="2" t="s">
        <v>197</v>
      </c>
      <c r="X16" s="2"/>
      <c r="Y16" s="2"/>
      <c r="Z16" s="2"/>
    </row>
    <row r="17" spans="1:26" ht="15.75" customHeight="1" x14ac:dyDescent="0.25">
      <c r="A17" s="2">
        <v>25</v>
      </c>
      <c r="B17" s="2" t="s">
        <v>198</v>
      </c>
      <c r="C17" s="2" t="s">
        <v>199</v>
      </c>
      <c r="D17" s="2" t="s">
        <v>200</v>
      </c>
      <c r="E17" s="2" t="s">
        <v>200</v>
      </c>
      <c r="F17" s="2" t="s">
        <v>201</v>
      </c>
      <c r="G17" s="2" t="s">
        <v>201</v>
      </c>
      <c r="H17" s="2">
        <v>15000000</v>
      </c>
      <c r="I17" s="2" t="s">
        <v>28</v>
      </c>
      <c r="J17" s="2">
        <v>15000000</v>
      </c>
      <c r="K17" s="2" t="s">
        <v>202</v>
      </c>
      <c r="L17" s="2">
        <v>2014</v>
      </c>
      <c r="M17" s="2" t="s">
        <v>203</v>
      </c>
      <c r="N17" s="2">
        <v>2020</v>
      </c>
      <c r="O17" s="2" t="s">
        <v>204</v>
      </c>
      <c r="P17" s="2" t="s">
        <v>205</v>
      </c>
      <c r="Q17" s="2" t="s">
        <v>205</v>
      </c>
      <c r="R17" s="2" t="s">
        <v>206</v>
      </c>
      <c r="S17" s="2" t="s">
        <v>34</v>
      </c>
      <c r="T17" s="2" t="s">
        <v>35</v>
      </c>
      <c r="U17" s="2" t="s">
        <v>207</v>
      </c>
      <c r="V17" s="2" t="s">
        <v>208</v>
      </c>
      <c r="W17" s="2" t="s">
        <v>38</v>
      </c>
      <c r="X17" s="2"/>
      <c r="Y17" s="2"/>
      <c r="Z17" s="2"/>
    </row>
    <row r="18" spans="1:26" ht="15.75" customHeight="1" x14ac:dyDescent="0.25">
      <c r="A18" s="2">
        <v>62</v>
      </c>
      <c r="B18" s="2" t="s">
        <v>209</v>
      </c>
      <c r="C18" s="2" t="s">
        <v>210</v>
      </c>
      <c r="D18" s="2" t="s">
        <v>211</v>
      </c>
      <c r="E18" s="2" t="s">
        <v>211</v>
      </c>
      <c r="F18" s="2" t="s">
        <v>212</v>
      </c>
      <c r="G18" s="2" t="s">
        <v>212</v>
      </c>
      <c r="H18" s="2">
        <v>14876738</v>
      </c>
      <c r="I18" s="2" t="s">
        <v>28</v>
      </c>
      <c r="J18" s="2">
        <v>14876738</v>
      </c>
      <c r="K18" s="2" t="s">
        <v>213</v>
      </c>
      <c r="L18" s="2">
        <v>2017</v>
      </c>
      <c r="M18" s="2" t="s">
        <v>214</v>
      </c>
      <c r="N18" s="2">
        <v>2022</v>
      </c>
      <c r="O18" s="2" t="s">
        <v>215</v>
      </c>
      <c r="P18" s="2" t="s">
        <v>216</v>
      </c>
      <c r="Q18" s="2" t="s">
        <v>216</v>
      </c>
      <c r="R18" s="2" t="s">
        <v>217</v>
      </c>
      <c r="S18" s="2" t="s">
        <v>34</v>
      </c>
      <c r="T18" s="2" t="s">
        <v>218</v>
      </c>
      <c r="U18" s="2" t="s">
        <v>219</v>
      </c>
      <c r="V18" s="2" t="s">
        <v>220</v>
      </c>
      <c r="W18" s="2" t="s">
        <v>221</v>
      </c>
      <c r="X18" s="2"/>
      <c r="Y18" s="2"/>
      <c r="Z18" s="2"/>
    </row>
    <row r="19" spans="1:26" ht="15.75" customHeight="1" x14ac:dyDescent="0.25">
      <c r="A19" s="2">
        <v>44</v>
      </c>
      <c r="B19" s="2" t="s">
        <v>222</v>
      </c>
      <c r="C19" s="2" t="s">
        <v>223</v>
      </c>
      <c r="D19" s="2" t="s">
        <v>224</v>
      </c>
      <c r="E19" s="2" t="s">
        <v>224</v>
      </c>
      <c r="F19" s="2" t="s">
        <v>225</v>
      </c>
      <c r="G19" s="2" t="s">
        <v>225</v>
      </c>
      <c r="H19" s="2">
        <v>13000000</v>
      </c>
      <c r="I19" s="2" t="s">
        <v>43</v>
      </c>
      <c r="J19" s="2">
        <v>14609002</v>
      </c>
      <c r="K19" s="2" t="s">
        <v>226</v>
      </c>
      <c r="L19" s="2">
        <v>2015</v>
      </c>
      <c r="M19" s="2" t="s">
        <v>227</v>
      </c>
      <c r="N19" s="2">
        <v>2018</v>
      </c>
      <c r="O19" s="2"/>
      <c r="P19" s="2" t="s">
        <v>228</v>
      </c>
      <c r="Q19" s="2" t="s">
        <v>229</v>
      </c>
      <c r="R19" s="2" t="s">
        <v>230</v>
      </c>
      <c r="S19" s="2" t="s">
        <v>231</v>
      </c>
      <c r="T19" s="2" t="s">
        <v>50</v>
      </c>
      <c r="U19" s="2" t="s">
        <v>232</v>
      </c>
      <c r="V19" s="2" t="s">
        <v>233</v>
      </c>
      <c r="W19" s="2" t="s">
        <v>38</v>
      </c>
      <c r="X19" s="2"/>
      <c r="Y19" s="2"/>
      <c r="Z19" s="2"/>
    </row>
    <row r="20" spans="1:26" ht="15.75" customHeight="1" x14ac:dyDescent="0.25">
      <c r="A20" s="2">
        <v>31</v>
      </c>
      <c r="B20" s="2" t="s">
        <v>234</v>
      </c>
      <c r="C20" s="2" t="s">
        <v>235</v>
      </c>
      <c r="D20" s="2" t="s">
        <v>236</v>
      </c>
      <c r="E20" s="2" t="s">
        <v>236</v>
      </c>
      <c r="F20" s="2" t="s">
        <v>237</v>
      </c>
      <c r="G20" s="2" t="s">
        <v>237</v>
      </c>
      <c r="H20" s="2">
        <v>13789160</v>
      </c>
      <c r="I20" s="2" t="s">
        <v>28</v>
      </c>
      <c r="J20" s="2">
        <v>13789160</v>
      </c>
      <c r="K20" s="2" t="s">
        <v>238</v>
      </c>
      <c r="L20" s="2">
        <v>2015</v>
      </c>
      <c r="M20" s="2" t="s">
        <v>239</v>
      </c>
      <c r="N20" s="2">
        <v>2020</v>
      </c>
      <c r="O20" s="2" t="s">
        <v>240</v>
      </c>
      <c r="P20" s="2" t="s">
        <v>241</v>
      </c>
      <c r="Q20" s="2" t="s">
        <v>241</v>
      </c>
      <c r="R20" s="2" t="s">
        <v>242</v>
      </c>
      <c r="S20" s="2" t="s">
        <v>34</v>
      </c>
      <c r="T20" s="2" t="s">
        <v>243</v>
      </c>
      <c r="U20" s="2" t="s">
        <v>244</v>
      </c>
      <c r="V20" s="2" t="s">
        <v>245</v>
      </c>
      <c r="W20" s="2" t="s">
        <v>64</v>
      </c>
      <c r="X20" s="2"/>
      <c r="Y20" s="2"/>
      <c r="Z20" s="2"/>
    </row>
    <row r="21" spans="1:26" ht="15.75" customHeight="1" x14ac:dyDescent="0.25">
      <c r="A21" s="2">
        <v>44</v>
      </c>
      <c r="B21" s="2" t="s">
        <v>246</v>
      </c>
      <c r="C21" s="2" t="s">
        <v>247</v>
      </c>
      <c r="D21" s="2" t="s">
        <v>248</v>
      </c>
      <c r="E21" s="2" t="s">
        <v>248</v>
      </c>
      <c r="F21" s="2" t="s">
        <v>249</v>
      </c>
      <c r="G21" s="2" t="s">
        <v>249</v>
      </c>
      <c r="H21" s="2">
        <v>11953517</v>
      </c>
      <c r="I21" s="2" t="s">
        <v>43</v>
      </c>
      <c r="J21" s="2">
        <v>13369943</v>
      </c>
      <c r="K21" s="2" t="s">
        <v>157</v>
      </c>
      <c r="L21" s="2">
        <v>2018</v>
      </c>
      <c r="M21" s="2" t="s">
        <v>158</v>
      </c>
      <c r="N21" s="2">
        <v>2022</v>
      </c>
      <c r="O21" s="2"/>
      <c r="P21" s="2" t="s">
        <v>250</v>
      </c>
      <c r="Q21" s="2" t="s">
        <v>251</v>
      </c>
      <c r="R21" s="2" t="s">
        <v>252</v>
      </c>
      <c r="S21" s="2" t="s">
        <v>253</v>
      </c>
      <c r="T21" s="2" t="s">
        <v>50</v>
      </c>
      <c r="U21" s="2" t="s">
        <v>254</v>
      </c>
      <c r="V21" s="2" t="s">
        <v>255</v>
      </c>
      <c r="W21" s="2" t="s">
        <v>38</v>
      </c>
      <c r="X21" s="2"/>
      <c r="Y21" s="2"/>
      <c r="Z21" s="2"/>
    </row>
    <row r="22" spans="1:26" ht="15.75" customHeight="1" x14ac:dyDescent="0.25">
      <c r="A22" s="2">
        <v>88</v>
      </c>
      <c r="B22" s="2" t="s">
        <v>256</v>
      </c>
      <c r="C22" s="2" t="s">
        <v>257</v>
      </c>
      <c r="D22" s="2" t="s">
        <v>258</v>
      </c>
      <c r="E22" s="2" t="s">
        <v>258</v>
      </c>
      <c r="F22" s="2" t="s">
        <v>259</v>
      </c>
      <c r="G22" s="2" t="s">
        <v>259</v>
      </c>
      <c r="H22" s="2">
        <v>12392996</v>
      </c>
      <c r="I22" s="2" t="s">
        <v>28</v>
      </c>
      <c r="J22" s="2">
        <v>12392996</v>
      </c>
      <c r="K22" s="2" t="s">
        <v>260</v>
      </c>
      <c r="L22" s="2">
        <v>2013</v>
      </c>
      <c r="M22" s="2" t="s">
        <v>261</v>
      </c>
      <c r="N22" s="2">
        <v>2020</v>
      </c>
      <c r="O22" s="2" t="s">
        <v>262</v>
      </c>
      <c r="P22" s="2" t="s">
        <v>241</v>
      </c>
      <c r="Q22" s="2" t="s">
        <v>241</v>
      </c>
      <c r="R22" s="2" t="s">
        <v>242</v>
      </c>
      <c r="S22" s="2" t="s">
        <v>34</v>
      </c>
      <c r="T22" s="2" t="s">
        <v>35</v>
      </c>
      <c r="U22" s="2" t="s">
        <v>263</v>
      </c>
      <c r="V22" s="2" t="s">
        <v>264</v>
      </c>
      <c r="W22" s="2" t="s">
        <v>38</v>
      </c>
      <c r="X22" s="2"/>
      <c r="Y22" s="2"/>
      <c r="Z22" s="2"/>
    </row>
    <row r="23" spans="1:26" ht="15.75" customHeight="1" x14ac:dyDescent="0.25">
      <c r="A23" s="2">
        <v>31</v>
      </c>
      <c r="B23" s="2" t="s">
        <v>265</v>
      </c>
      <c r="C23" s="2" t="s">
        <v>266</v>
      </c>
      <c r="D23" s="2" t="s">
        <v>267</v>
      </c>
      <c r="E23" s="2" t="s">
        <v>267</v>
      </c>
      <c r="F23" s="2" t="s">
        <v>268</v>
      </c>
      <c r="G23" s="2" t="s">
        <v>268</v>
      </c>
      <c r="H23" s="2">
        <v>11999999</v>
      </c>
      <c r="I23" s="2" t="s">
        <v>28</v>
      </c>
      <c r="J23" s="2">
        <v>11999999</v>
      </c>
      <c r="K23" s="2" t="s">
        <v>269</v>
      </c>
      <c r="L23" s="2">
        <v>2019</v>
      </c>
      <c r="M23" s="2" t="s">
        <v>270</v>
      </c>
      <c r="N23" s="2">
        <v>2020</v>
      </c>
      <c r="O23" s="2" t="s">
        <v>271</v>
      </c>
      <c r="P23" s="2" t="s">
        <v>272</v>
      </c>
      <c r="Q23" s="2" t="s">
        <v>272</v>
      </c>
      <c r="R23" s="2" t="s">
        <v>273</v>
      </c>
      <c r="S23" s="2" t="s">
        <v>34</v>
      </c>
      <c r="T23" s="2" t="s">
        <v>35</v>
      </c>
      <c r="U23" s="2" t="s">
        <v>274</v>
      </c>
      <c r="V23" s="2" t="s">
        <v>275</v>
      </c>
      <c r="W23" s="2" t="s">
        <v>276</v>
      </c>
      <c r="X23" s="2"/>
      <c r="Y23" s="2"/>
      <c r="Z23" s="2"/>
    </row>
    <row r="24" spans="1:26" ht="15.75" customHeight="1" x14ac:dyDescent="0.25">
      <c r="A24" s="2">
        <v>44</v>
      </c>
      <c r="B24" s="2" t="s">
        <v>277</v>
      </c>
      <c r="C24" s="2" t="s">
        <v>278</v>
      </c>
      <c r="D24" s="2" t="s">
        <v>279</v>
      </c>
      <c r="E24" s="2" t="s">
        <v>279</v>
      </c>
      <c r="F24" s="2" t="s">
        <v>280</v>
      </c>
      <c r="G24" s="2" t="s">
        <v>280</v>
      </c>
      <c r="H24" s="2">
        <v>10311920</v>
      </c>
      <c r="I24" s="2" t="s">
        <v>43</v>
      </c>
      <c r="J24" s="2">
        <v>11533826</v>
      </c>
      <c r="K24" s="2" t="s">
        <v>157</v>
      </c>
      <c r="L24" s="2">
        <v>2018</v>
      </c>
      <c r="M24" s="2" t="s">
        <v>158</v>
      </c>
      <c r="N24" s="2">
        <v>2022</v>
      </c>
      <c r="O24" s="2"/>
      <c r="P24" s="2" t="s">
        <v>281</v>
      </c>
      <c r="Q24" s="2" t="s">
        <v>282</v>
      </c>
      <c r="R24" s="2" t="s">
        <v>283</v>
      </c>
      <c r="S24" s="2" t="s">
        <v>284</v>
      </c>
      <c r="T24" s="2" t="s">
        <v>50</v>
      </c>
      <c r="U24" s="2" t="s">
        <v>285</v>
      </c>
      <c r="V24" s="2" t="s">
        <v>286</v>
      </c>
      <c r="W24" s="2" t="s">
        <v>287</v>
      </c>
      <c r="X24" s="2"/>
      <c r="Y24" s="2"/>
      <c r="Z24" s="2"/>
    </row>
    <row r="25" spans="1:26" ht="15.75" customHeight="1" x14ac:dyDescent="0.25">
      <c r="A25" s="2">
        <v>77</v>
      </c>
      <c r="B25" s="2" t="s">
        <v>288</v>
      </c>
      <c r="C25" s="2" t="s">
        <v>289</v>
      </c>
      <c r="D25" s="2" t="s">
        <v>290</v>
      </c>
      <c r="E25" s="2" t="s">
        <v>290</v>
      </c>
      <c r="F25" s="2" t="s">
        <v>291</v>
      </c>
      <c r="G25" s="2" t="s">
        <v>291</v>
      </c>
      <c r="H25" s="2">
        <v>9953068</v>
      </c>
      <c r="I25" s="2" t="s">
        <v>43</v>
      </c>
      <c r="J25" s="2">
        <v>11423904</v>
      </c>
      <c r="K25" s="2" t="s">
        <v>292</v>
      </c>
      <c r="L25" s="2">
        <v>2017</v>
      </c>
      <c r="M25" s="2" t="s">
        <v>293</v>
      </c>
      <c r="N25" s="2">
        <v>2019</v>
      </c>
      <c r="O25" s="2"/>
      <c r="P25" s="2" t="s">
        <v>294</v>
      </c>
      <c r="Q25" s="2" t="s">
        <v>295</v>
      </c>
      <c r="R25" s="2" t="s">
        <v>296</v>
      </c>
      <c r="S25" s="2" t="s">
        <v>297</v>
      </c>
      <c r="T25" s="2" t="s">
        <v>50</v>
      </c>
      <c r="U25" s="2" t="s">
        <v>298</v>
      </c>
      <c r="V25" s="2" t="s">
        <v>299</v>
      </c>
      <c r="W25" s="2" t="s">
        <v>38</v>
      </c>
      <c r="X25" s="2"/>
      <c r="Y25" s="2"/>
      <c r="Z25" s="2"/>
    </row>
    <row r="26" spans="1:26" ht="15.75" customHeight="1" x14ac:dyDescent="0.25">
      <c r="A26" s="2">
        <v>77</v>
      </c>
      <c r="B26" s="2" t="s">
        <v>300</v>
      </c>
      <c r="C26" s="2" t="s">
        <v>301</v>
      </c>
      <c r="D26" s="2" t="s">
        <v>302</v>
      </c>
      <c r="E26" s="2" t="s">
        <v>302</v>
      </c>
      <c r="F26" s="2" t="s">
        <v>303</v>
      </c>
      <c r="G26" s="2" t="s">
        <v>303</v>
      </c>
      <c r="H26" s="2">
        <v>9999998</v>
      </c>
      <c r="I26" s="2" t="s">
        <v>43</v>
      </c>
      <c r="J26" s="2">
        <v>11385803</v>
      </c>
      <c r="K26" s="2" t="s">
        <v>69</v>
      </c>
      <c r="L26" s="2">
        <v>2018</v>
      </c>
      <c r="M26" s="2" t="s">
        <v>70</v>
      </c>
      <c r="N26" s="2">
        <v>2020</v>
      </c>
      <c r="O26" s="2"/>
      <c r="P26" s="2" t="s">
        <v>228</v>
      </c>
      <c r="Q26" s="2" t="s">
        <v>304</v>
      </c>
      <c r="R26" s="2" t="s">
        <v>305</v>
      </c>
      <c r="S26" s="2" t="s">
        <v>306</v>
      </c>
      <c r="T26" s="2" t="s">
        <v>50</v>
      </c>
      <c r="U26" s="2" t="s">
        <v>307</v>
      </c>
      <c r="V26" s="2" t="s">
        <v>308</v>
      </c>
      <c r="W26" s="2" t="s">
        <v>38</v>
      </c>
      <c r="X26" s="2"/>
      <c r="Y26" s="2"/>
      <c r="Z26" s="2"/>
    </row>
    <row r="27" spans="1:26" ht="15.75" customHeight="1" x14ac:dyDescent="0.25">
      <c r="A27" s="2">
        <v>44</v>
      </c>
      <c r="B27" s="2" t="s">
        <v>309</v>
      </c>
      <c r="C27" s="2" t="s">
        <v>310</v>
      </c>
      <c r="D27" s="2" t="s">
        <v>311</v>
      </c>
      <c r="E27" s="2" t="s">
        <v>311</v>
      </c>
      <c r="F27" s="2" t="s">
        <v>312</v>
      </c>
      <c r="G27" s="2" t="s">
        <v>312</v>
      </c>
      <c r="H27" s="2">
        <v>9997539</v>
      </c>
      <c r="I27" s="2" t="s">
        <v>43</v>
      </c>
      <c r="J27" s="2">
        <v>11345837</v>
      </c>
      <c r="K27" s="2" t="s">
        <v>313</v>
      </c>
      <c r="L27" s="2">
        <v>2017</v>
      </c>
      <c r="M27" s="2" t="s">
        <v>314</v>
      </c>
      <c r="N27" s="2">
        <v>2021</v>
      </c>
      <c r="O27" s="2"/>
      <c r="P27" s="2" t="s">
        <v>315</v>
      </c>
      <c r="Q27" s="2" t="s">
        <v>316</v>
      </c>
      <c r="R27" s="2" t="s">
        <v>317</v>
      </c>
      <c r="S27" s="2" t="s">
        <v>318</v>
      </c>
      <c r="T27" s="2" t="s">
        <v>50</v>
      </c>
      <c r="U27" s="2" t="s">
        <v>319</v>
      </c>
      <c r="V27" s="2" t="s">
        <v>320</v>
      </c>
      <c r="W27" s="2" t="s">
        <v>38</v>
      </c>
      <c r="X27" s="2"/>
      <c r="Y27" s="2"/>
      <c r="Z27" s="2"/>
    </row>
    <row r="28" spans="1:26" ht="15.75" customHeight="1" x14ac:dyDescent="0.25">
      <c r="A28" s="2">
        <v>44</v>
      </c>
      <c r="B28" s="2" t="s">
        <v>321</v>
      </c>
      <c r="C28" s="2" t="s">
        <v>322</v>
      </c>
      <c r="D28" s="2" t="s">
        <v>323</v>
      </c>
      <c r="E28" s="2" t="s">
        <v>323</v>
      </c>
      <c r="F28" s="2" t="s">
        <v>324</v>
      </c>
      <c r="G28" s="2" t="s">
        <v>324</v>
      </c>
      <c r="H28" s="2">
        <v>9996500</v>
      </c>
      <c r="I28" s="2" t="s">
        <v>43</v>
      </c>
      <c r="J28" s="2">
        <v>11172013</v>
      </c>
      <c r="K28" s="2" t="s">
        <v>118</v>
      </c>
      <c r="L28" s="2">
        <v>2019</v>
      </c>
      <c r="M28" s="2" t="s">
        <v>325</v>
      </c>
      <c r="N28" s="2">
        <v>2021</v>
      </c>
      <c r="O28" s="2"/>
      <c r="P28" s="2" t="s">
        <v>326</v>
      </c>
      <c r="Q28" s="2" t="s">
        <v>327</v>
      </c>
      <c r="R28" s="2" t="s">
        <v>328</v>
      </c>
      <c r="S28" s="2" t="s">
        <v>329</v>
      </c>
      <c r="T28" s="2" t="s">
        <v>50</v>
      </c>
      <c r="U28" s="2" t="s">
        <v>330</v>
      </c>
      <c r="V28" s="2" t="s">
        <v>331</v>
      </c>
      <c r="W28" s="2" t="s">
        <v>332</v>
      </c>
      <c r="X28" s="2"/>
      <c r="Y28" s="2"/>
      <c r="Z28" s="2"/>
    </row>
    <row r="29" spans="1:26" ht="15.75" customHeight="1" x14ac:dyDescent="0.25">
      <c r="A29" s="2">
        <v>44</v>
      </c>
      <c r="B29" s="2" t="s">
        <v>333</v>
      </c>
      <c r="C29" s="2" t="s">
        <v>334</v>
      </c>
      <c r="D29" s="2" t="s">
        <v>335</v>
      </c>
      <c r="E29" s="2" t="s">
        <v>335</v>
      </c>
      <c r="F29" s="2" t="s">
        <v>336</v>
      </c>
      <c r="G29" s="2" t="s">
        <v>336</v>
      </c>
      <c r="H29" s="2">
        <v>9999669</v>
      </c>
      <c r="I29" s="2" t="s">
        <v>43</v>
      </c>
      <c r="J29" s="2">
        <v>11171073</v>
      </c>
      <c r="K29" s="2" t="s">
        <v>118</v>
      </c>
      <c r="L29" s="2">
        <v>2019</v>
      </c>
      <c r="M29" s="2" t="s">
        <v>119</v>
      </c>
      <c r="N29" s="2">
        <v>2022</v>
      </c>
      <c r="O29" s="2"/>
      <c r="P29" s="2" t="s">
        <v>315</v>
      </c>
      <c r="Q29" s="2" t="s">
        <v>337</v>
      </c>
      <c r="R29" s="2" t="s">
        <v>338</v>
      </c>
      <c r="S29" s="2" t="s">
        <v>339</v>
      </c>
      <c r="T29" s="2" t="s">
        <v>50</v>
      </c>
      <c r="U29" s="2" t="s">
        <v>340</v>
      </c>
      <c r="V29" s="2" t="s">
        <v>341</v>
      </c>
      <c r="W29" s="2" t="s">
        <v>342</v>
      </c>
      <c r="X29" s="2"/>
      <c r="Y29" s="2"/>
      <c r="Z29" s="2"/>
    </row>
    <row r="30" spans="1:26" ht="15.75" customHeight="1" x14ac:dyDescent="0.25">
      <c r="A30" s="2">
        <v>44</v>
      </c>
      <c r="B30" s="2" t="s">
        <v>343</v>
      </c>
      <c r="C30" s="2" t="s">
        <v>344</v>
      </c>
      <c r="D30" s="2" t="s">
        <v>345</v>
      </c>
      <c r="E30" s="2" t="s">
        <v>345</v>
      </c>
      <c r="F30" s="2" t="s">
        <v>346</v>
      </c>
      <c r="G30" s="2" t="s">
        <v>346</v>
      </c>
      <c r="H30" s="2">
        <v>10180504</v>
      </c>
      <c r="I30" s="2" t="s">
        <v>28</v>
      </c>
      <c r="J30" s="2">
        <v>10180504</v>
      </c>
      <c r="K30" s="2" t="s">
        <v>347</v>
      </c>
      <c r="L30" s="2">
        <v>2005</v>
      </c>
      <c r="M30" s="2" t="s">
        <v>348</v>
      </c>
      <c r="N30" s="2">
        <v>2013</v>
      </c>
      <c r="O30" s="2" t="s">
        <v>349</v>
      </c>
      <c r="P30" s="2" t="s">
        <v>241</v>
      </c>
      <c r="Q30" s="2" t="s">
        <v>241</v>
      </c>
      <c r="R30" s="2" t="s">
        <v>242</v>
      </c>
      <c r="S30" s="2" t="s">
        <v>34</v>
      </c>
      <c r="T30" s="2" t="s">
        <v>35</v>
      </c>
      <c r="U30" s="2" t="s">
        <v>350</v>
      </c>
      <c r="V30" s="2" t="s">
        <v>351</v>
      </c>
      <c r="W30" s="2" t="s">
        <v>139</v>
      </c>
      <c r="X30" s="2"/>
      <c r="Y30" s="2"/>
      <c r="Z30" s="2"/>
    </row>
    <row r="31" spans="1:26" ht="15.75" customHeight="1" x14ac:dyDescent="0.25">
      <c r="A31" s="2">
        <v>22</v>
      </c>
      <c r="B31" s="2" t="s">
        <v>352</v>
      </c>
      <c r="C31" s="2" t="s">
        <v>353</v>
      </c>
      <c r="D31" s="2" t="s">
        <v>354</v>
      </c>
      <c r="E31" s="2" t="s">
        <v>354</v>
      </c>
      <c r="F31" s="2" t="s">
        <v>355</v>
      </c>
      <c r="G31" s="2" t="s">
        <v>355</v>
      </c>
      <c r="H31" s="2">
        <v>9838151</v>
      </c>
      <c r="I31" s="2" t="s">
        <v>28</v>
      </c>
      <c r="J31" s="2">
        <v>9838151</v>
      </c>
      <c r="K31" s="2" t="s">
        <v>356</v>
      </c>
      <c r="L31" s="2">
        <v>2010</v>
      </c>
      <c r="M31" s="2" t="s">
        <v>357</v>
      </c>
      <c r="N31" s="2">
        <v>2012</v>
      </c>
      <c r="O31" s="2" t="s">
        <v>358</v>
      </c>
      <c r="P31" s="2" t="s">
        <v>359</v>
      </c>
      <c r="Q31" s="2" t="s">
        <v>359</v>
      </c>
      <c r="R31" s="2" t="s">
        <v>360</v>
      </c>
      <c r="S31" s="2" t="s">
        <v>34</v>
      </c>
      <c r="T31" s="2" t="s">
        <v>361</v>
      </c>
      <c r="U31" s="2" t="s">
        <v>362</v>
      </c>
      <c r="V31" s="2" t="s">
        <v>363</v>
      </c>
      <c r="W31" s="2" t="s">
        <v>38</v>
      </c>
      <c r="X31" s="2"/>
      <c r="Y31" s="2"/>
      <c r="Z31" s="2"/>
    </row>
    <row r="32" spans="1:26" ht="15.75" customHeight="1" x14ac:dyDescent="0.25">
      <c r="A32" s="2">
        <v>31</v>
      </c>
      <c r="B32" s="2" t="s">
        <v>364</v>
      </c>
      <c r="C32" s="2" t="s">
        <v>365</v>
      </c>
      <c r="D32" s="2" t="s">
        <v>366</v>
      </c>
      <c r="E32" s="2" t="s">
        <v>366</v>
      </c>
      <c r="F32" s="2" t="s">
        <v>367</v>
      </c>
      <c r="G32" s="2" t="s">
        <v>367</v>
      </c>
      <c r="H32" s="2">
        <v>9539357</v>
      </c>
      <c r="I32" s="2" t="s">
        <v>28</v>
      </c>
      <c r="J32" s="2">
        <v>9539357</v>
      </c>
      <c r="K32" s="2" t="s">
        <v>368</v>
      </c>
      <c r="L32" s="2">
        <v>2018</v>
      </c>
      <c r="M32" s="2" t="s">
        <v>369</v>
      </c>
      <c r="N32" s="2">
        <v>2023</v>
      </c>
      <c r="O32" s="2" t="s">
        <v>370</v>
      </c>
      <c r="P32" s="2" t="s">
        <v>371</v>
      </c>
      <c r="Q32" s="2" t="s">
        <v>371</v>
      </c>
      <c r="R32" s="2" t="s">
        <v>372</v>
      </c>
      <c r="S32" s="2" t="s">
        <v>34</v>
      </c>
      <c r="T32" s="2" t="s">
        <v>373</v>
      </c>
      <c r="U32" s="2" t="s">
        <v>374</v>
      </c>
      <c r="V32" s="2" t="s">
        <v>375</v>
      </c>
      <c r="W32" s="2" t="s">
        <v>376</v>
      </c>
      <c r="X32" s="2"/>
      <c r="Y32" s="2"/>
      <c r="Z32" s="2"/>
    </row>
    <row r="33" spans="1:26" ht="15.75" customHeight="1" x14ac:dyDescent="0.25">
      <c r="A33" s="2">
        <v>44</v>
      </c>
      <c r="B33" s="2" t="s">
        <v>377</v>
      </c>
      <c r="C33" s="2" t="s">
        <v>378</v>
      </c>
      <c r="D33" s="2" t="s">
        <v>379</v>
      </c>
      <c r="E33" s="2" t="s">
        <v>379</v>
      </c>
      <c r="F33" s="2" t="s">
        <v>380</v>
      </c>
      <c r="G33" s="2" t="s">
        <v>380</v>
      </c>
      <c r="H33" s="2">
        <v>8492625</v>
      </c>
      <c r="I33" s="2" t="s">
        <v>43</v>
      </c>
      <c r="J33" s="2">
        <v>9487485</v>
      </c>
      <c r="K33" s="2" t="s">
        <v>118</v>
      </c>
      <c r="L33" s="2">
        <v>2019</v>
      </c>
      <c r="M33" s="2" t="s">
        <v>119</v>
      </c>
      <c r="N33" s="2">
        <v>2022</v>
      </c>
      <c r="O33" s="2"/>
      <c r="P33" s="2" t="s">
        <v>381</v>
      </c>
      <c r="Q33" s="2" t="s">
        <v>382</v>
      </c>
      <c r="R33" s="2" t="s">
        <v>383</v>
      </c>
      <c r="S33" s="2" t="s">
        <v>384</v>
      </c>
      <c r="T33" s="2" t="s">
        <v>50</v>
      </c>
      <c r="U33" s="2" t="s">
        <v>385</v>
      </c>
      <c r="V33" s="2" t="s">
        <v>386</v>
      </c>
      <c r="W33" s="2" t="s">
        <v>387</v>
      </c>
      <c r="X33" s="2"/>
      <c r="Y33" s="2"/>
      <c r="Z33" s="2"/>
    </row>
    <row r="34" spans="1:26" ht="15.75" customHeight="1" x14ac:dyDescent="0.25">
      <c r="A34" s="2">
        <v>77</v>
      </c>
      <c r="B34" s="2" t="s">
        <v>388</v>
      </c>
      <c r="C34" s="2" t="s">
        <v>389</v>
      </c>
      <c r="D34" s="2" t="s">
        <v>390</v>
      </c>
      <c r="E34" s="2" t="s">
        <v>390</v>
      </c>
      <c r="F34" s="2" t="s">
        <v>391</v>
      </c>
      <c r="G34" s="2" t="s">
        <v>391</v>
      </c>
      <c r="H34" s="2">
        <v>8000000</v>
      </c>
      <c r="I34" s="2" t="s">
        <v>43</v>
      </c>
      <c r="J34" s="2">
        <v>8904584</v>
      </c>
      <c r="K34" s="2" t="s">
        <v>392</v>
      </c>
      <c r="L34" s="2">
        <v>2015</v>
      </c>
      <c r="M34" s="2" t="s">
        <v>393</v>
      </c>
      <c r="N34" s="2">
        <v>2017</v>
      </c>
      <c r="O34" s="2"/>
      <c r="P34" s="2" t="s">
        <v>71</v>
      </c>
      <c r="Q34" s="2" t="s">
        <v>394</v>
      </c>
      <c r="R34" s="2" t="s">
        <v>395</v>
      </c>
      <c r="S34" s="2" t="s">
        <v>396</v>
      </c>
      <c r="T34" s="2" t="s">
        <v>50</v>
      </c>
      <c r="U34" s="2" t="s">
        <v>397</v>
      </c>
      <c r="V34" s="2" t="s">
        <v>398</v>
      </c>
      <c r="W34" s="2" t="s">
        <v>399</v>
      </c>
      <c r="X34" s="2"/>
      <c r="Y34" s="2"/>
      <c r="Z34" s="2"/>
    </row>
    <row r="35" spans="1:26" ht="15.75" customHeight="1" x14ac:dyDescent="0.25">
      <c r="A35" s="2">
        <v>154</v>
      </c>
      <c r="B35" s="2" t="s">
        <v>400</v>
      </c>
      <c r="C35" s="2" t="s">
        <v>389</v>
      </c>
      <c r="D35" s="2" t="s">
        <v>401</v>
      </c>
      <c r="E35" s="2" t="s">
        <v>401</v>
      </c>
      <c r="F35" s="2" t="s">
        <v>402</v>
      </c>
      <c r="G35" s="2" t="s">
        <v>403</v>
      </c>
      <c r="H35" s="2">
        <v>33196000</v>
      </c>
      <c r="I35" s="2" t="s">
        <v>404</v>
      </c>
      <c r="J35" s="2">
        <v>8645793</v>
      </c>
      <c r="K35" s="2" t="s">
        <v>392</v>
      </c>
      <c r="L35" s="2">
        <v>2015</v>
      </c>
      <c r="M35" s="2" t="s">
        <v>393</v>
      </c>
      <c r="N35" s="2">
        <v>2017</v>
      </c>
      <c r="O35" s="2" t="s">
        <v>405</v>
      </c>
      <c r="P35" s="2" t="s">
        <v>406</v>
      </c>
      <c r="Q35" s="2" t="s">
        <v>406</v>
      </c>
      <c r="R35" s="2" t="s">
        <v>407</v>
      </c>
      <c r="S35" s="2" t="s">
        <v>408</v>
      </c>
      <c r="T35" s="2" t="s">
        <v>409</v>
      </c>
      <c r="U35" s="2"/>
      <c r="V35" s="2" t="s">
        <v>410</v>
      </c>
      <c r="W35" s="2" t="s">
        <v>126</v>
      </c>
      <c r="X35" s="2"/>
      <c r="Y35" s="2"/>
      <c r="Z35" s="2"/>
    </row>
    <row r="36" spans="1:26" ht="15.75" customHeight="1" x14ac:dyDescent="0.25">
      <c r="A36" s="2">
        <v>177</v>
      </c>
      <c r="B36" s="2" t="s">
        <v>411</v>
      </c>
      <c r="C36" s="2" t="s">
        <v>412</v>
      </c>
      <c r="D36" s="2" t="s">
        <v>413</v>
      </c>
      <c r="E36" s="2" t="s">
        <v>413</v>
      </c>
      <c r="F36" s="2"/>
      <c r="G36" s="2"/>
      <c r="H36" s="2">
        <v>8110000</v>
      </c>
      <c r="I36" s="2" t="s">
        <v>28</v>
      </c>
      <c r="J36" s="2">
        <v>8110000</v>
      </c>
      <c r="K36" s="2" t="s">
        <v>414</v>
      </c>
      <c r="L36" s="2">
        <v>2011</v>
      </c>
      <c r="M36" s="2" t="s">
        <v>415</v>
      </c>
      <c r="N36" s="2">
        <v>2012</v>
      </c>
      <c r="O36" s="2" t="s">
        <v>416</v>
      </c>
      <c r="P36" s="2" t="s">
        <v>84</v>
      </c>
      <c r="Q36" s="2" t="s">
        <v>84</v>
      </c>
      <c r="R36" s="2" t="s">
        <v>85</v>
      </c>
      <c r="S36" s="2" t="s">
        <v>34</v>
      </c>
      <c r="T36" s="2" t="s">
        <v>417</v>
      </c>
      <c r="U36" s="2"/>
      <c r="V36" s="2" t="s">
        <v>418</v>
      </c>
      <c r="W36" s="2"/>
      <c r="X36" s="2"/>
      <c r="Y36" s="2"/>
      <c r="Z36" s="2"/>
    </row>
    <row r="37" spans="1:26" ht="15.75" customHeight="1" x14ac:dyDescent="0.25">
      <c r="A37" s="2">
        <v>38</v>
      </c>
      <c r="B37" s="2" t="s">
        <v>419</v>
      </c>
      <c r="C37" s="2" t="s">
        <v>420</v>
      </c>
      <c r="D37" s="2" t="s">
        <v>421</v>
      </c>
      <c r="E37" s="2" t="s">
        <v>421</v>
      </c>
      <c r="F37" s="2" t="s">
        <v>422</v>
      </c>
      <c r="G37" s="2" t="s">
        <v>422</v>
      </c>
      <c r="H37" s="2">
        <v>7829993</v>
      </c>
      <c r="I37" s="2" t="s">
        <v>28</v>
      </c>
      <c r="J37" s="2">
        <v>7829993</v>
      </c>
      <c r="K37" s="2" t="s">
        <v>423</v>
      </c>
      <c r="L37" s="2">
        <v>2016</v>
      </c>
      <c r="M37" s="2" t="s">
        <v>239</v>
      </c>
      <c r="N37" s="2">
        <v>2020</v>
      </c>
      <c r="O37" s="2" t="s">
        <v>424</v>
      </c>
      <c r="P37" s="2" t="s">
        <v>425</v>
      </c>
      <c r="Q37" s="2" t="s">
        <v>425</v>
      </c>
      <c r="R37" s="2" t="s">
        <v>426</v>
      </c>
      <c r="S37" s="2" t="s">
        <v>34</v>
      </c>
      <c r="T37" s="2" t="s">
        <v>35</v>
      </c>
      <c r="U37" s="2" t="s">
        <v>427</v>
      </c>
      <c r="V37" s="2" t="s">
        <v>428</v>
      </c>
      <c r="W37" s="2" t="s">
        <v>221</v>
      </c>
      <c r="X37" s="2"/>
      <c r="Y37" s="2"/>
      <c r="Z37" s="2"/>
    </row>
    <row r="38" spans="1:26" ht="15.75" customHeight="1" x14ac:dyDescent="0.25">
      <c r="A38" s="2">
        <v>62</v>
      </c>
      <c r="B38" s="2" t="s">
        <v>429</v>
      </c>
      <c r="C38" s="2" t="s">
        <v>430</v>
      </c>
      <c r="D38" s="2" t="s">
        <v>431</v>
      </c>
      <c r="E38" s="2" t="s">
        <v>431</v>
      </c>
      <c r="F38" s="2" t="s">
        <v>432</v>
      </c>
      <c r="G38" s="2" t="s">
        <v>432</v>
      </c>
      <c r="H38" s="2">
        <v>6880965</v>
      </c>
      <c r="I38" s="2" t="s">
        <v>43</v>
      </c>
      <c r="J38" s="2">
        <v>7685348</v>
      </c>
      <c r="K38" s="2" t="s">
        <v>433</v>
      </c>
      <c r="L38" s="2">
        <v>2019</v>
      </c>
      <c r="M38" s="2" t="s">
        <v>214</v>
      </c>
      <c r="N38" s="2">
        <v>2022</v>
      </c>
      <c r="O38" s="2"/>
      <c r="P38" s="2" t="s">
        <v>434</v>
      </c>
      <c r="Q38" s="2" t="s">
        <v>435</v>
      </c>
      <c r="R38" s="2" t="s">
        <v>436</v>
      </c>
      <c r="S38" s="2" t="s">
        <v>437</v>
      </c>
      <c r="T38" s="2" t="s">
        <v>50</v>
      </c>
      <c r="U38" s="2" t="s">
        <v>438</v>
      </c>
      <c r="V38" s="2" t="s">
        <v>439</v>
      </c>
      <c r="W38" s="2" t="s">
        <v>440</v>
      </c>
      <c r="X38" s="2"/>
      <c r="Y38" s="2"/>
      <c r="Z38" s="2"/>
    </row>
    <row r="39" spans="1:26" ht="15.75" customHeight="1" x14ac:dyDescent="0.25">
      <c r="A39" s="2">
        <v>38</v>
      </c>
      <c r="B39" s="2" t="s">
        <v>441</v>
      </c>
      <c r="C39" s="2" t="s">
        <v>442</v>
      </c>
      <c r="D39" s="2" t="s">
        <v>443</v>
      </c>
      <c r="E39" s="2" t="s">
        <v>443</v>
      </c>
      <c r="F39" s="2" t="s">
        <v>444</v>
      </c>
      <c r="G39" s="2" t="s">
        <v>444</v>
      </c>
      <c r="H39" s="2">
        <v>7574333</v>
      </c>
      <c r="I39" s="2" t="s">
        <v>28</v>
      </c>
      <c r="J39" s="2">
        <v>7574333</v>
      </c>
      <c r="K39" s="2" t="s">
        <v>94</v>
      </c>
      <c r="L39" s="2">
        <v>2018</v>
      </c>
      <c r="M39" s="2" t="s">
        <v>445</v>
      </c>
      <c r="N39" s="2">
        <v>2023</v>
      </c>
      <c r="O39" s="2" t="s">
        <v>446</v>
      </c>
      <c r="P39" s="2" t="s">
        <v>447</v>
      </c>
      <c r="Q39" s="2" t="s">
        <v>447</v>
      </c>
      <c r="R39" s="2" t="s">
        <v>448</v>
      </c>
      <c r="S39" s="2" t="s">
        <v>34</v>
      </c>
      <c r="T39" s="2" t="s">
        <v>449</v>
      </c>
      <c r="U39" s="2" t="s">
        <v>450</v>
      </c>
      <c r="V39" s="2" t="s">
        <v>451</v>
      </c>
      <c r="W39" s="2" t="s">
        <v>38</v>
      </c>
      <c r="X39" s="2"/>
      <c r="Y39" s="2"/>
      <c r="Z39" s="2"/>
    </row>
    <row r="40" spans="1:26" ht="15.75" customHeight="1" x14ac:dyDescent="0.25">
      <c r="A40" s="2">
        <v>25</v>
      </c>
      <c r="B40" s="2" t="s">
        <v>452</v>
      </c>
      <c r="C40" s="2" t="s">
        <v>453</v>
      </c>
      <c r="D40" s="2" t="s">
        <v>454</v>
      </c>
      <c r="E40" s="2" t="s">
        <v>454</v>
      </c>
      <c r="F40" s="2" t="s">
        <v>455</v>
      </c>
      <c r="G40" s="2" t="s">
        <v>455</v>
      </c>
      <c r="H40" s="2">
        <v>4256301</v>
      </c>
      <c r="I40" s="2" t="s">
        <v>456</v>
      </c>
      <c r="J40" s="2">
        <v>7557337</v>
      </c>
      <c r="K40" s="2" t="s">
        <v>457</v>
      </c>
      <c r="L40" s="2">
        <v>1978</v>
      </c>
      <c r="M40" s="2" t="s">
        <v>458</v>
      </c>
      <c r="N40" s="2">
        <v>2008</v>
      </c>
      <c r="O40" s="2" t="s">
        <v>459</v>
      </c>
      <c r="P40" s="2" t="s">
        <v>460</v>
      </c>
      <c r="Q40" s="2" t="s">
        <v>461</v>
      </c>
      <c r="R40" s="2" t="s">
        <v>462</v>
      </c>
      <c r="S40" s="2" t="s">
        <v>463</v>
      </c>
      <c r="T40" s="2" t="s">
        <v>464</v>
      </c>
      <c r="U40" s="2" t="s">
        <v>465</v>
      </c>
      <c r="V40" s="2" t="s">
        <v>466</v>
      </c>
      <c r="W40" s="2" t="s">
        <v>467</v>
      </c>
      <c r="X40" s="2"/>
      <c r="Y40" s="2"/>
      <c r="Z40" s="2"/>
    </row>
    <row r="41" spans="1:26" ht="15.75" customHeight="1" x14ac:dyDescent="0.25">
      <c r="A41" s="2">
        <v>38</v>
      </c>
      <c r="B41" s="2" t="s">
        <v>468</v>
      </c>
      <c r="C41" s="2" t="s">
        <v>469</v>
      </c>
      <c r="D41" s="2" t="s">
        <v>470</v>
      </c>
      <c r="E41" s="2" t="s">
        <v>470</v>
      </c>
      <c r="F41" s="2" t="s">
        <v>471</v>
      </c>
      <c r="G41" s="2" t="s">
        <v>471</v>
      </c>
      <c r="H41" s="2">
        <v>7000000</v>
      </c>
      <c r="I41" s="2" t="s">
        <v>28</v>
      </c>
      <c r="J41" s="2">
        <v>7000000</v>
      </c>
      <c r="K41" s="2" t="s">
        <v>472</v>
      </c>
      <c r="L41" s="2">
        <v>2009</v>
      </c>
      <c r="M41" s="2" t="s">
        <v>473</v>
      </c>
      <c r="N41" s="2">
        <v>2013</v>
      </c>
      <c r="O41" s="2" t="s">
        <v>474</v>
      </c>
      <c r="P41" s="2" t="s">
        <v>241</v>
      </c>
      <c r="Q41" s="2" t="s">
        <v>241</v>
      </c>
      <c r="R41" s="2" t="s">
        <v>242</v>
      </c>
      <c r="S41" s="2" t="s">
        <v>34</v>
      </c>
      <c r="T41" s="2" t="s">
        <v>35</v>
      </c>
      <c r="U41" s="2" t="s">
        <v>475</v>
      </c>
      <c r="V41" s="2" t="s">
        <v>476</v>
      </c>
      <c r="W41" s="2" t="s">
        <v>477</v>
      </c>
      <c r="X41" s="2"/>
      <c r="Y41" s="2"/>
      <c r="Z41" s="2"/>
    </row>
    <row r="42" spans="1:26" ht="15.75" customHeight="1" x14ac:dyDescent="0.25">
      <c r="A42" s="2">
        <v>44</v>
      </c>
      <c r="B42" s="2" t="s">
        <v>478</v>
      </c>
      <c r="C42" s="2" t="s">
        <v>479</v>
      </c>
      <c r="D42" s="2" t="s">
        <v>480</v>
      </c>
      <c r="E42" s="2" t="s">
        <v>480</v>
      </c>
      <c r="F42" s="2" t="s">
        <v>481</v>
      </c>
      <c r="G42" s="2" t="s">
        <v>481</v>
      </c>
      <c r="H42" s="2">
        <v>5999521</v>
      </c>
      <c r="I42" s="2" t="s">
        <v>43</v>
      </c>
      <c r="J42" s="2">
        <v>6699361</v>
      </c>
      <c r="K42" s="2" t="s">
        <v>269</v>
      </c>
      <c r="L42" s="2">
        <v>2019</v>
      </c>
      <c r="M42" s="2" t="s">
        <v>482</v>
      </c>
      <c r="N42" s="2">
        <v>2022</v>
      </c>
      <c r="O42" s="2"/>
      <c r="P42" s="2" t="s">
        <v>483</v>
      </c>
      <c r="Q42" s="2" t="s">
        <v>484</v>
      </c>
      <c r="R42" s="2" t="s">
        <v>485</v>
      </c>
      <c r="S42" s="2" t="s">
        <v>486</v>
      </c>
      <c r="T42" s="2" t="s">
        <v>50</v>
      </c>
      <c r="U42" s="2" t="s">
        <v>487</v>
      </c>
      <c r="V42" s="2" t="s">
        <v>488</v>
      </c>
      <c r="W42" s="2" t="s">
        <v>38</v>
      </c>
      <c r="X42" s="2"/>
      <c r="Y42" s="2"/>
      <c r="Z42" s="2"/>
    </row>
    <row r="43" spans="1:26" ht="15.75" customHeight="1" x14ac:dyDescent="0.25">
      <c r="A43" s="2">
        <v>50</v>
      </c>
      <c r="B43" s="2" t="s">
        <v>489</v>
      </c>
      <c r="C43" s="2" t="s">
        <v>490</v>
      </c>
      <c r="D43" s="2" t="s">
        <v>491</v>
      </c>
      <c r="E43" s="2" t="s">
        <v>491</v>
      </c>
      <c r="F43" s="2" t="s">
        <v>492</v>
      </c>
      <c r="G43" s="2" t="s">
        <v>492</v>
      </c>
      <c r="H43" s="2">
        <v>6000000</v>
      </c>
      <c r="I43" s="2" t="s">
        <v>43</v>
      </c>
      <c r="J43" s="2">
        <v>6698685</v>
      </c>
      <c r="K43" s="2" t="s">
        <v>493</v>
      </c>
      <c r="L43" s="2">
        <v>2019</v>
      </c>
      <c r="M43" s="2" t="s">
        <v>494</v>
      </c>
      <c r="N43" s="2">
        <v>2024</v>
      </c>
      <c r="O43" s="2"/>
      <c r="P43" s="2" t="s">
        <v>495</v>
      </c>
      <c r="Q43" s="2" t="s">
        <v>496</v>
      </c>
      <c r="R43" s="2" t="s">
        <v>497</v>
      </c>
      <c r="S43" s="2" t="s">
        <v>498</v>
      </c>
      <c r="T43" s="2" t="s">
        <v>50</v>
      </c>
      <c r="U43" s="2" t="s">
        <v>499</v>
      </c>
      <c r="V43" s="2" t="s">
        <v>500</v>
      </c>
      <c r="W43" s="2" t="s">
        <v>38</v>
      </c>
      <c r="X43" s="2"/>
      <c r="Y43" s="2"/>
      <c r="Z43" s="2"/>
    </row>
    <row r="44" spans="1:26" ht="15.75" customHeight="1" x14ac:dyDescent="0.25">
      <c r="A44" s="2">
        <v>71</v>
      </c>
      <c r="B44" s="2" t="s">
        <v>501</v>
      </c>
      <c r="C44" s="2" t="s">
        <v>502</v>
      </c>
      <c r="D44" s="2" t="s">
        <v>503</v>
      </c>
      <c r="E44" s="2" t="s">
        <v>503</v>
      </c>
      <c r="F44" s="2" t="s">
        <v>504</v>
      </c>
      <c r="G44" s="2" t="s">
        <v>504</v>
      </c>
      <c r="H44" s="2">
        <v>5999056</v>
      </c>
      <c r="I44" s="2" t="s">
        <v>43</v>
      </c>
      <c r="J44" s="2">
        <v>6698234</v>
      </c>
      <c r="K44" s="2" t="s">
        <v>505</v>
      </c>
      <c r="L44" s="2">
        <v>2019</v>
      </c>
      <c r="M44" s="2" t="s">
        <v>506</v>
      </c>
      <c r="N44" s="2">
        <v>2023</v>
      </c>
      <c r="O44" s="2"/>
      <c r="P44" s="2" t="s">
        <v>507</v>
      </c>
      <c r="Q44" s="2" t="s">
        <v>508</v>
      </c>
      <c r="R44" s="2" t="s">
        <v>509</v>
      </c>
      <c r="S44" s="2" t="s">
        <v>510</v>
      </c>
      <c r="T44" s="2" t="s">
        <v>50</v>
      </c>
      <c r="U44" s="2" t="s">
        <v>511</v>
      </c>
      <c r="V44" s="2" t="s">
        <v>512</v>
      </c>
      <c r="W44" s="2" t="s">
        <v>477</v>
      </c>
      <c r="X44" s="2"/>
      <c r="Y44" s="2"/>
      <c r="Z44" s="2"/>
    </row>
    <row r="45" spans="1:26" ht="15.75" customHeight="1" x14ac:dyDescent="0.25">
      <c r="A45" s="2">
        <v>62</v>
      </c>
      <c r="B45" s="2" t="s">
        <v>513</v>
      </c>
      <c r="C45" s="2" t="s">
        <v>514</v>
      </c>
      <c r="D45" s="2" t="s">
        <v>515</v>
      </c>
      <c r="E45" s="2" t="s">
        <v>515</v>
      </c>
      <c r="F45" s="2" t="s">
        <v>516</v>
      </c>
      <c r="G45" s="2" t="s">
        <v>516</v>
      </c>
      <c r="H45" s="2">
        <v>5960025</v>
      </c>
      <c r="I45" s="2" t="s">
        <v>43</v>
      </c>
      <c r="J45" s="2">
        <v>6658206</v>
      </c>
      <c r="K45" s="2" t="s">
        <v>118</v>
      </c>
      <c r="L45" s="2">
        <v>2019</v>
      </c>
      <c r="M45" s="2" t="s">
        <v>119</v>
      </c>
      <c r="N45" s="2">
        <v>2022</v>
      </c>
      <c r="O45" s="2"/>
      <c r="P45" s="2" t="s">
        <v>517</v>
      </c>
      <c r="Q45" s="2" t="s">
        <v>518</v>
      </c>
      <c r="R45" s="2" t="s">
        <v>519</v>
      </c>
      <c r="S45" s="2" t="s">
        <v>520</v>
      </c>
      <c r="T45" s="2" t="s">
        <v>50</v>
      </c>
      <c r="U45" s="2" t="s">
        <v>521</v>
      </c>
      <c r="V45" s="2" t="s">
        <v>522</v>
      </c>
      <c r="W45" s="2" t="s">
        <v>126</v>
      </c>
      <c r="X45" s="2"/>
      <c r="Y45" s="2"/>
      <c r="Z45" s="2"/>
    </row>
    <row r="46" spans="1:26" ht="15.75" customHeight="1" x14ac:dyDescent="0.25">
      <c r="A46" s="2">
        <v>63</v>
      </c>
      <c r="B46" s="2" t="s">
        <v>523</v>
      </c>
      <c r="C46" s="2" t="s">
        <v>524</v>
      </c>
      <c r="D46" s="2" t="s">
        <v>525</v>
      </c>
      <c r="E46" s="2" t="s">
        <v>525</v>
      </c>
      <c r="F46" s="2" t="s">
        <v>526</v>
      </c>
      <c r="G46" s="2" t="s">
        <v>526</v>
      </c>
      <c r="H46" s="2">
        <v>5933475</v>
      </c>
      <c r="I46" s="2" t="s">
        <v>43</v>
      </c>
      <c r="J46" s="2">
        <v>6626094</v>
      </c>
      <c r="K46" s="2" t="s">
        <v>527</v>
      </c>
      <c r="L46" s="2">
        <v>2019</v>
      </c>
      <c r="M46" s="2" t="s">
        <v>528</v>
      </c>
      <c r="N46" s="2">
        <v>2022</v>
      </c>
      <c r="O46" s="2"/>
      <c r="P46" s="2" t="s">
        <v>529</v>
      </c>
      <c r="Q46" s="2" t="s">
        <v>530</v>
      </c>
      <c r="R46" s="2" t="s">
        <v>531</v>
      </c>
      <c r="S46" s="2" t="s">
        <v>532</v>
      </c>
      <c r="T46" s="2" t="s">
        <v>50</v>
      </c>
      <c r="U46" s="2" t="s">
        <v>533</v>
      </c>
      <c r="V46" s="2" t="s">
        <v>534</v>
      </c>
      <c r="W46" s="2" t="s">
        <v>535</v>
      </c>
      <c r="X46" s="2"/>
      <c r="Y46" s="2"/>
      <c r="Z46" s="2"/>
    </row>
    <row r="47" spans="1:26" ht="15.75" customHeight="1" x14ac:dyDescent="0.25">
      <c r="A47" s="2">
        <v>62</v>
      </c>
      <c r="B47" s="2" t="s">
        <v>536</v>
      </c>
      <c r="C47" s="2" t="s">
        <v>537</v>
      </c>
      <c r="D47" s="2" t="s">
        <v>538</v>
      </c>
      <c r="E47" s="2" t="s">
        <v>538</v>
      </c>
      <c r="F47" s="2" t="s">
        <v>539</v>
      </c>
      <c r="G47" s="2" t="s">
        <v>539</v>
      </c>
      <c r="H47" s="2">
        <v>5858571</v>
      </c>
      <c r="I47" s="2" t="s">
        <v>43</v>
      </c>
      <c r="J47" s="2">
        <v>6540504</v>
      </c>
      <c r="K47" s="2" t="s">
        <v>540</v>
      </c>
      <c r="L47" s="2">
        <v>2020</v>
      </c>
      <c r="M47" s="2" t="s">
        <v>119</v>
      </c>
      <c r="N47" s="2">
        <v>2022</v>
      </c>
      <c r="O47" s="2"/>
      <c r="P47" s="2" t="s">
        <v>96</v>
      </c>
      <c r="Q47" s="2" t="s">
        <v>541</v>
      </c>
      <c r="R47" s="2" t="s">
        <v>542</v>
      </c>
      <c r="S47" s="2" t="s">
        <v>543</v>
      </c>
      <c r="T47" s="2" t="s">
        <v>50</v>
      </c>
      <c r="U47" s="2" t="s">
        <v>544</v>
      </c>
      <c r="V47" s="2" t="s">
        <v>545</v>
      </c>
      <c r="W47" s="2" t="s">
        <v>38</v>
      </c>
      <c r="X47" s="2"/>
      <c r="Y47" s="2"/>
      <c r="Z47" s="2"/>
    </row>
    <row r="48" spans="1:26" ht="15.75" customHeight="1" x14ac:dyDescent="0.25">
      <c r="A48" s="2">
        <v>38</v>
      </c>
      <c r="B48" s="2" t="s">
        <v>546</v>
      </c>
      <c r="C48" s="2" t="s">
        <v>547</v>
      </c>
      <c r="D48" s="2" t="s">
        <v>548</v>
      </c>
      <c r="E48" s="2" t="s">
        <v>548</v>
      </c>
      <c r="F48" s="2" t="s">
        <v>549</v>
      </c>
      <c r="G48" s="2" t="s">
        <v>549</v>
      </c>
      <c r="H48" s="2">
        <v>6520001</v>
      </c>
      <c r="I48" s="2" t="s">
        <v>28</v>
      </c>
      <c r="J48" s="2">
        <v>6520001</v>
      </c>
      <c r="K48" s="2" t="s">
        <v>550</v>
      </c>
      <c r="L48" s="2">
        <v>2013</v>
      </c>
      <c r="M48" s="2" t="s">
        <v>95</v>
      </c>
      <c r="N48" s="2">
        <v>2020</v>
      </c>
      <c r="O48" s="2" t="s">
        <v>551</v>
      </c>
      <c r="P48" s="2" t="s">
        <v>447</v>
      </c>
      <c r="Q48" s="2" t="s">
        <v>447</v>
      </c>
      <c r="R48" s="2" t="s">
        <v>448</v>
      </c>
      <c r="S48" s="2" t="s">
        <v>34</v>
      </c>
      <c r="T48" s="2" t="s">
        <v>552</v>
      </c>
      <c r="U48" s="2" t="s">
        <v>553</v>
      </c>
      <c r="V48" s="2" t="s">
        <v>554</v>
      </c>
      <c r="W48" s="2" t="s">
        <v>555</v>
      </c>
      <c r="X48" s="2"/>
      <c r="Y48" s="2"/>
      <c r="Z48" s="2"/>
    </row>
    <row r="49" spans="1:26" ht="15.75" customHeight="1" x14ac:dyDescent="0.25">
      <c r="A49" s="2">
        <v>99</v>
      </c>
      <c r="B49" s="2" t="s">
        <v>556</v>
      </c>
      <c r="C49" s="2" t="s">
        <v>557</v>
      </c>
      <c r="D49" s="2" t="s">
        <v>558</v>
      </c>
      <c r="E49" s="2" t="s">
        <v>558</v>
      </c>
      <c r="F49" s="2" t="s">
        <v>559</v>
      </c>
      <c r="G49" s="2" t="s">
        <v>559</v>
      </c>
      <c r="H49" s="2">
        <v>5599475</v>
      </c>
      <c r="I49" s="2" t="s">
        <v>43</v>
      </c>
      <c r="J49" s="2">
        <v>6253104</v>
      </c>
      <c r="K49" s="2" t="s">
        <v>527</v>
      </c>
      <c r="L49" s="2">
        <v>2019</v>
      </c>
      <c r="M49" s="2" t="s">
        <v>528</v>
      </c>
      <c r="N49" s="2">
        <v>2022</v>
      </c>
      <c r="O49" s="2"/>
      <c r="P49" s="2" t="s">
        <v>560</v>
      </c>
      <c r="Q49" s="2" t="s">
        <v>561</v>
      </c>
      <c r="R49" s="2" t="s">
        <v>562</v>
      </c>
      <c r="S49" s="2" t="s">
        <v>563</v>
      </c>
      <c r="T49" s="2" t="s">
        <v>50</v>
      </c>
      <c r="U49" s="2" t="s">
        <v>564</v>
      </c>
      <c r="V49" s="2" t="s">
        <v>565</v>
      </c>
      <c r="W49" s="2" t="s">
        <v>566</v>
      </c>
      <c r="X49" s="2"/>
      <c r="Y49" s="2"/>
      <c r="Z49" s="2"/>
    </row>
    <row r="50" spans="1:26" ht="15.75" customHeight="1" x14ac:dyDescent="0.25">
      <c r="A50" s="2">
        <v>50</v>
      </c>
      <c r="B50" s="2" t="s">
        <v>567</v>
      </c>
      <c r="C50" s="2" t="s">
        <v>568</v>
      </c>
      <c r="D50" s="2" t="s">
        <v>569</v>
      </c>
      <c r="E50" s="2" t="s">
        <v>569</v>
      </c>
      <c r="F50" s="2" t="s">
        <v>570</v>
      </c>
      <c r="G50" s="2" t="s">
        <v>570</v>
      </c>
      <c r="H50" s="2">
        <v>5597025</v>
      </c>
      <c r="I50" s="2" t="s">
        <v>43</v>
      </c>
      <c r="J50" s="2">
        <v>6249445</v>
      </c>
      <c r="K50" s="2" t="s">
        <v>505</v>
      </c>
      <c r="L50" s="2">
        <v>2019</v>
      </c>
      <c r="M50" s="2" t="s">
        <v>571</v>
      </c>
      <c r="N50" s="2">
        <v>2022</v>
      </c>
      <c r="O50" s="2"/>
      <c r="P50" s="2" t="s">
        <v>228</v>
      </c>
      <c r="Q50" s="2" t="s">
        <v>572</v>
      </c>
      <c r="R50" s="2" t="s">
        <v>573</v>
      </c>
      <c r="S50" s="2" t="s">
        <v>574</v>
      </c>
      <c r="T50" s="2" t="s">
        <v>50</v>
      </c>
      <c r="U50" s="2" t="s">
        <v>575</v>
      </c>
      <c r="V50" s="2" t="s">
        <v>576</v>
      </c>
      <c r="W50" s="2" t="s">
        <v>38</v>
      </c>
      <c r="X50" s="2"/>
      <c r="Y50" s="2"/>
      <c r="Z50" s="2"/>
    </row>
    <row r="51" spans="1:26" ht="15.75" customHeight="1" x14ac:dyDescent="0.25">
      <c r="A51" s="2">
        <v>44</v>
      </c>
      <c r="B51" s="2" t="s">
        <v>577</v>
      </c>
      <c r="C51" s="2" t="s">
        <v>578</v>
      </c>
      <c r="D51" s="2" t="s">
        <v>579</v>
      </c>
      <c r="E51" s="2" t="s">
        <v>579</v>
      </c>
      <c r="F51" s="2" t="s">
        <v>580</v>
      </c>
      <c r="G51" s="2" t="s">
        <v>580</v>
      </c>
      <c r="H51" s="2">
        <v>5584006</v>
      </c>
      <c r="I51" s="2" t="s">
        <v>43</v>
      </c>
      <c r="J51" s="2">
        <v>6236207</v>
      </c>
      <c r="K51" s="2" t="s">
        <v>527</v>
      </c>
      <c r="L51" s="2">
        <v>2019</v>
      </c>
      <c r="M51" s="2" t="s">
        <v>581</v>
      </c>
      <c r="N51" s="2">
        <v>2022</v>
      </c>
      <c r="O51" s="2"/>
      <c r="P51" s="2" t="s">
        <v>507</v>
      </c>
      <c r="Q51" s="2" t="s">
        <v>582</v>
      </c>
      <c r="R51" s="2" t="s">
        <v>583</v>
      </c>
      <c r="S51" s="2" t="s">
        <v>584</v>
      </c>
      <c r="T51" s="2" t="s">
        <v>50</v>
      </c>
      <c r="U51" s="2" t="s">
        <v>585</v>
      </c>
      <c r="V51" s="2" t="s">
        <v>586</v>
      </c>
      <c r="W51" s="2" t="s">
        <v>126</v>
      </c>
      <c r="X51" s="2"/>
      <c r="Y51" s="2"/>
      <c r="Z51" s="2"/>
    </row>
    <row r="52" spans="1:26" ht="15.75" customHeight="1" x14ac:dyDescent="0.25">
      <c r="A52" s="2">
        <v>44</v>
      </c>
      <c r="B52" s="2" t="s">
        <v>587</v>
      </c>
      <c r="C52" s="2" t="s">
        <v>588</v>
      </c>
      <c r="D52" s="2" t="s">
        <v>589</v>
      </c>
      <c r="E52" s="2" t="s">
        <v>589</v>
      </c>
      <c r="F52" s="2" t="s">
        <v>590</v>
      </c>
      <c r="G52" s="2" t="s">
        <v>590</v>
      </c>
      <c r="H52" s="2">
        <v>5395293</v>
      </c>
      <c r="I52" s="2" t="s">
        <v>43</v>
      </c>
      <c r="J52" s="2">
        <v>6034590</v>
      </c>
      <c r="K52" s="2" t="s">
        <v>157</v>
      </c>
      <c r="L52" s="2">
        <v>2018</v>
      </c>
      <c r="M52" s="2" t="s">
        <v>158</v>
      </c>
      <c r="N52" s="2">
        <v>2022</v>
      </c>
      <c r="O52" s="2"/>
      <c r="P52" s="2" t="s">
        <v>591</v>
      </c>
      <c r="Q52" s="2" t="s">
        <v>592</v>
      </c>
      <c r="R52" s="2" t="s">
        <v>593</v>
      </c>
      <c r="S52" s="2" t="s">
        <v>594</v>
      </c>
      <c r="T52" s="2" t="s">
        <v>50</v>
      </c>
      <c r="U52" s="2" t="s">
        <v>595</v>
      </c>
      <c r="V52" s="2" t="s">
        <v>596</v>
      </c>
      <c r="W52" s="2" t="s">
        <v>38</v>
      </c>
      <c r="X52" s="2"/>
      <c r="Y52" s="2"/>
      <c r="Z52" s="2"/>
    </row>
    <row r="53" spans="1:26" ht="15.75" customHeight="1" x14ac:dyDescent="0.25">
      <c r="A53" s="2">
        <v>44</v>
      </c>
      <c r="B53" s="2" t="s">
        <v>597</v>
      </c>
      <c r="C53" s="2" t="s">
        <v>598</v>
      </c>
      <c r="D53" s="2" t="s">
        <v>599</v>
      </c>
      <c r="E53" s="2" t="s">
        <v>599</v>
      </c>
      <c r="F53" s="2" t="s">
        <v>600</v>
      </c>
      <c r="G53" s="2" t="s">
        <v>600</v>
      </c>
      <c r="H53" s="2">
        <v>5765809</v>
      </c>
      <c r="I53" s="2" t="s">
        <v>28</v>
      </c>
      <c r="J53" s="2">
        <v>5765809</v>
      </c>
      <c r="K53" s="2" t="s">
        <v>601</v>
      </c>
      <c r="L53" s="2">
        <v>2017</v>
      </c>
      <c r="M53" s="2" t="s">
        <v>108</v>
      </c>
      <c r="N53" s="2">
        <v>2020</v>
      </c>
      <c r="O53" s="2" t="s">
        <v>602</v>
      </c>
      <c r="P53" s="2" t="s">
        <v>603</v>
      </c>
      <c r="Q53" s="2" t="s">
        <v>603</v>
      </c>
      <c r="R53" s="2" t="s">
        <v>604</v>
      </c>
      <c r="S53" s="2" t="s">
        <v>34</v>
      </c>
      <c r="T53" s="2" t="s">
        <v>373</v>
      </c>
      <c r="U53" s="2" t="s">
        <v>605</v>
      </c>
      <c r="V53" s="2" t="s">
        <v>606</v>
      </c>
      <c r="W53" s="2" t="s">
        <v>467</v>
      </c>
      <c r="X53" s="2"/>
      <c r="Y53" s="2"/>
      <c r="Z53" s="2"/>
    </row>
    <row r="54" spans="1:26" ht="15.75" customHeight="1" x14ac:dyDescent="0.25">
      <c r="A54" s="2">
        <v>31</v>
      </c>
      <c r="B54" s="2" t="s">
        <v>607</v>
      </c>
      <c r="C54" s="2" t="s">
        <v>608</v>
      </c>
      <c r="D54" s="2" t="s">
        <v>609</v>
      </c>
      <c r="E54" s="2" t="s">
        <v>609</v>
      </c>
      <c r="F54" s="2" t="s">
        <v>610</v>
      </c>
      <c r="G54" s="2" t="s">
        <v>610</v>
      </c>
      <c r="H54" s="2">
        <v>5763454</v>
      </c>
      <c r="I54" s="2" t="s">
        <v>28</v>
      </c>
      <c r="J54" s="2">
        <v>5763454</v>
      </c>
      <c r="K54" s="2" t="s">
        <v>202</v>
      </c>
      <c r="L54" s="2">
        <v>2014</v>
      </c>
      <c r="M54" s="2" t="s">
        <v>611</v>
      </c>
      <c r="N54" s="2">
        <v>2017</v>
      </c>
      <c r="O54" s="2" t="s">
        <v>612</v>
      </c>
      <c r="P54" s="2" t="s">
        <v>241</v>
      </c>
      <c r="Q54" s="2" t="s">
        <v>241</v>
      </c>
      <c r="R54" s="2" t="s">
        <v>242</v>
      </c>
      <c r="S54" s="2" t="s">
        <v>34</v>
      </c>
      <c r="T54" s="2" t="s">
        <v>35</v>
      </c>
      <c r="U54" s="2" t="s">
        <v>613</v>
      </c>
      <c r="V54" s="2" t="s">
        <v>614</v>
      </c>
      <c r="W54" s="2" t="s">
        <v>615</v>
      </c>
      <c r="X54" s="2"/>
      <c r="Y54" s="2"/>
      <c r="Z54" s="2"/>
    </row>
    <row r="55" spans="1:26" ht="15.75" customHeight="1" x14ac:dyDescent="0.25">
      <c r="A55" s="2">
        <v>44</v>
      </c>
      <c r="B55" s="2" t="s">
        <v>616</v>
      </c>
      <c r="C55" s="2" t="s">
        <v>617</v>
      </c>
      <c r="D55" s="2" t="s">
        <v>618</v>
      </c>
      <c r="E55" s="2" t="s">
        <v>618</v>
      </c>
      <c r="F55" s="2" t="s">
        <v>619</v>
      </c>
      <c r="G55" s="2" t="s">
        <v>619</v>
      </c>
      <c r="H55" s="2">
        <v>4998650</v>
      </c>
      <c r="I55" s="2" t="s">
        <v>43</v>
      </c>
      <c r="J55" s="2">
        <v>5692896</v>
      </c>
      <c r="K55" s="2" t="s">
        <v>620</v>
      </c>
      <c r="L55" s="2">
        <v>2017</v>
      </c>
      <c r="M55" s="2" t="s">
        <v>95</v>
      </c>
      <c r="N55" s="2">
        <v>2020</v>
      </c>
      <c r="O55" s="2"/>
      <c r="P55" s="2" t="s">
        <v>294</v>
      </c>
      <c r="Q55" s="2" t="s">
        <v>621</v>
      </c>
      <c r="R55" s="2" t="s">
        <v>622</v>
      </c>
      <c r="S55" s="2" t="s">
        <v>623</v>
      </c>
      <c r="T55" s="2" t="s">
        <v>50</v>
      </c>
      <c r="U55" s="2" t="s">
        <v>624</v>
      </c>
      <c r="V55" s="2" t="s">
        <v>625</v>
      </c>
      <c r="W55" s="2" t="s">
        <v>38</v>
      </c>
      <c r="X55" s="2"/>
      <c r="Y55" s="2"/>
      <c r="Z55" s="2"/>
    </row>
    <row r="56" spans="1:26" ht="15.75" customHeight="1" x14ac:dyDescent="0.25">
      <c r="A56" s="2">
        <v>38</v>
      </c>
      <c r="B56" s="2" t="s">
        <v>626</v>
      </c>
      <c r="C56" s="2" t="s">
        <v>627</v>
      </c>
      <c r="D56" s="2" t="s">
        <v>628</v>
      </c>
      <c r="E56" s="2" t="s">
        <v>628</v>
      </c>
      <c r="F56" s="2" t="s">
        <v>629</v>
      </c>
      <c r="G56" s="2" t="s">
        <v>629</v>
      </c>
      <c r="H56" s="2">
        <v>5690172</v>
      </c>
      <c r="I56" s="2" t="s">
        <v>28</v>
      </c>
      <c r="J56" s="2">
        <v>5690172</v>
      </c>
      <c r="K56" s="2" t="s">
        <v>630</v>
      </c>
      <c r="L56" s="2">
        <v>2019</v>
      </c>
      <c r="M56" s="2" t="s">
        <v>631</v>
      </c>
      <c r="N56" s="2">
        <v>2024</v>
      </c>
      <c r="O56" s="2" t="s">
        <v>632</v>
      </c>
      <c r="P56" s="2" t="s">
        <v>633</v>
      </c>
      <c r="Q56" s="2" t="s">
        <v>633</v>
      </c>
      <c r="R56" s="2" t="s">
        <v>634</v>
      </c>
      <c r="S56" s="2" t="s">
        <v>34</v>
      </c>
      <c r="T56" s="2" t="s">
        <v>373</v>
      </c>
      <c r="U56" s="2" t="s">
        <v>635</v>
      </c>
      <c r="V56" s="2" t="s">
        <v>636</v>
      </c>
      <c r="W56" s="2" t="s">
        <v>637</v>
      </c>
      <c r="X56" s="2"/>
      <c r="Y56" s="2"/>
      <c r="Z56" s="2"/>
    </row>
    <row r="57" spans="1:26" ht="15.75" customHeight="1" x14ac:dyDescent="0.25">
      <c r="A57" s="2">
        <v>44</v>
      </c>
      <c r="B57" s="2" t="s">
        <v>638</v>
      </c>
      <c r="C57" s="2" t="s">
        <v>639</v>
      </c>
      <c r="D57" s="2" t="s">
        <v>640</v>
      </c>
      <c r="E57" s="2" t="s">
        <v>640</v>
      </c>
      <c r="F57" s="2" t="s">
        <v>641</v>
      </c>
      <c r="G57" s="2" t="s">
        <v>641</v>
      </c>
      <c r="H57" s="2">
        <v>5000000</v>
      </c>
      <c r="I57" s="2" t="s">
        <v>43</v>
      </c>
      <c r="J57" s="2">
        <v>5666339</v>
      </c>
      <c r="K57" s="2" t="s">
        <v>620</v>
      </c>
      <c r="L57" s="2">
        <v>2017</v>
      </c>
      <c r="M57" s="2" t="s">
        <v>642</v>
      </c>
      <c r="N57" s="2">
        <v>2021</v>
      </c>
      <c r="O57" s="2"/>
      <c r="P57" s="2" t="s">
        <v>643</v>
      </c>
      <c r="Q57" s="2" t="s">
        <v>644</v>
      </c>
      <c r="R57" s="2" t="s">
        <v>645</v>
      </c>
      <c r="S57" s="2" t="s">
        <v>646</v>
      </c>
      <c r="T57" s="2" t="s">
        <v>50</v>
      </c>
      <c r="U57" s="2" t="s">
        <v>647</v>
      </c>
      <c r="V57" s="2" t="s">
        <v>648</v>
      </c>
      <c r="W57" s="2" t="s">
        <v>38</v>
      </c>
      <c r="X57" s="2"/>
      <c r="Y57" s="2"/>
      <c r="Z57" s="2"/>
    </row>
    <row r="58" spans="1:26" ht="15.75" customHeight="1" x14ac:dyDescent="0.25">
      <c r="A58" s="2">
        <v>44</v>
      </c>
      <c r="B58" s="2" t="s">
        <v>649</v>
      </c>
      <c r="C58" s="2" t="s">
        <v>650</v>
      </c>
      <c r="D58" s="2" t="s">
        <v>651</v>
      </c>
      <c r="E58" s="2" t="s">
        <v>651</v>
      </c>
      <c r="F58" s="2" t="s">
        <v>652</v>
      </c>
      <c r="G58" s="2" t="s">
        <v>652</v>
      </c>
      <c r="H58" s="2">
        <v>5000000</v>
      </c>
      <c r="I58" s="2" t="s">
        <v>43</v>
      </c>
      <c r="J58" s="2">
        <v>5657175</v>
      </c>
      <c r="K58" s="2" t="s">
        <v>653</v>
      </c>
      <c r="L58" s="2">
        <v>2015</v>
      </c>
      <c r="M58" s="2" t="s">
        <v>45</v>
      </c>
      <c r="N58" s="2">
        <v>2019</v>
      </c>
      <c r="O58" s="2"/>
      <c r="P58" s="2" t="s">
        <v>654</v>
      </c>
      <c r="Q58" s="2" t="s">
        <v>655</v>
      </c>
      <c r="R58" s="2" t="s">
        <v>656</v>
      </c>
      <c r="S58" s="2" t="s">
        <v>657</v>
      </c>
      <c r="T58" s="2" t="s">
        <v>50</v>
      </c>
      <c r="U58" s="2" t="s">
        <v>658</v>
      </c>
      <c r="V58" s="2" t="s">
        <v>659</v>
      </c>
      <c r="W58" s="2" t="s">
        <v>64</v>
      </c>
      <c r="X58" s="2"/>
      <c r="Y58" s="2"/>
      <c r="Z58" s="2"/>
    </row>
    <row r="59" spans="1:26" ht="15.75" customHeight="1" x14ac:dyDescent="0.25">
      <c r="A59" s="2">
        <v>44</v>
      </c>
      <c r="B59" s="2" t="s">
        <v>660</v>
      </c>
      <c r="C59" s="2" t="s">
        <v>661</v>
      </c>
      <c r="D59" s="2" t="s">
        <v>662</v>
      </c>
      <c r="E59" s="2" t="s">
        <v>662</v>
      </c>
      <c r="F59" s="2" t="s">
        <v>663</v>
      </c>
      <c r="G59" s="2" t="s">
        <v>663</v>
      </c>
      <c r="H59" s="2">
        <v>5339470</v>
      </c>
      <c r="I59" s="2" t="s">
        <v>28</v>
      </c>
      <c r="J59" s="2">
        <v>5339470</v>
      </c>
      <c r="K59" s="2" t="s">
        <v>664</v>
      </c>
      <c r="L59" s="2">
        <v>2017</v>
      </c>
      <c r="M59" s="2" t="s">
        <v>132</v>
      </c>
      <c r="N59" s="2">
        <v>2022</v>
      </c>
      <c r="O59" s="2" t="s">
        <v>665</v>
      </c>
      <c r="P59" s="2" t="s">
        <v>666</v>
      </c>
      <c r="Q59" s="2" t="s">
        <v>666</v>
      </c>
      <c r="R59" s="2" t="s">
        <v>667</v>
      </c>
      <c r="S59" s="2" t="s">
        <v>34</v>
      </c>
      <c r="T59" s="2" t="s">
        <v>668</v>
      </c>
      <c r="U59" s="2" t="s">
        <v>669</v>
      </c>
      <c r="V59" s="2" t="s">
        <v>670</v>
      </c>
      <c r="W59" s="2" t="s">
        <v>671</v>
      </c>
      <c r="X59" s="2"/>
      <c r="Y59" s="2"/>
      <c r="Z59" s="2"/>
    </row>
    <row r="60" spans="1:26" ht="15.75" customHeight="1" x14ac:dyDescent="0.25">
      <c r="A60" s="2">
        <v>38</v>
      </c>
      <c r="B60" s="2" t="s">
        <v>672</v>
      </c>
      <c r="C60" s="2" t="s">
        <v>673</v>
      </c>
      <c r="D60" s="2" t="s">
        <v>674</v>
      </c>
      <c r="E60" s="2" t="s">
        <v>674</v>
      </c>
      <c r="F60" s="2" t="s">
        <v>675</v>
      </c>
      <c r="G60" s="2" t="s">
        <v>675</v>
      </c>
      <c r="H60" s="2">
        <v>5289266</v>
      </c>
      <c r="I60" s="2" t="s">
        <v>28</v>
      </c>
      <c r="J60" s="2">
        <v>5289266</v>
      </c>
      <c r="K60" s="2" t="s">
        <v>676</v>
      </c>
      <c r="L60" s="2">
        <v>2002</v>
      </c>
      <c r="M60" s="2" t="s">
        <v>677</v>
      </c>
      <c r="N60" s="2">
        <v>2023</v>
      </c>
      <c r="O60" s="2" t="s">
        <v>678</v>
      </c>
      <c r="P60" s="2" t="s">
        <v>679</v>
      </c>
      <c r="Q60" s="2" t="s">
        <v>679</v>
      </c>
      <c r="R60" s="2" t="s">
        <v>680</v>
      </c>
      <c r="S60" s="2" t="s">
        <v>34</v>
      </c>
      <c r="T60" s="2" t="s">
        <v>681</v>
      </c>
      <c r="U60" s="2" t="s">
        <v>682</v>
      </c>
      <c r="V60" s="2" t="s">
        <v>683</v>
      </c>
      <c r="W60" s="2" t="s">
        <v>684</v>
      </c>
      <c r="X60" s="2"/>
      <c r="Y60" s="2"/>
      <c r="Z60" s="2"/>
    </row>
    <row r="61" spans="1:26" ht="15.75" customHeight="1" x14ac:dyDescent="0.25">
      <c r="A61" s="2">
        <v>31</v>
      </c>
      <c r="B61" s="2" t="s">
        <v>685</v>
      </c>
      <c r="C61" s="2" t="s">
        <v>686</v>
      </c>
      <c r="D61" s="2" t="s">
        <v>687</v>
      </c>
      <c r="E61" s="2" t="s">
        <v>687</v>
      </c>
      <c r="F61" s="2" t="s">
        <v>688</v>
      </c>
      <c r="G61" s="2" t="s">
        <v>688</v>
      </c>
      <c r="H61" s="2">
        <v>5176711</v>
      </c>
      <c r="I61" s="2" t="s">
        <v>28</v>
      </c>
      <c r="J61" s="2">
        <v>5176711</v>
      </c>
      <c r="K61" s="2" t="s">
        <v>689</v>
      </c>
      <c r="L61" s="2">
        <v>2016</v>
      </c>
      <c r="M61" s="2" t="s">
        <v>690</v>
      </c>
      <c r="N61" s="2">
        <v>2019</v>
      </c>
      <c r="O61" s="2" t="s">
        <v>691</v>
      </c>
      <c r="P61" s="2" t="s">
        <v>692</v>
      </c>
      <c r="Q61" s="2" t="s">
        <v>692</v>
      </c>
      <c r="R61" s="2" t="s">
        <v>693</v>
      </c>
      <c r="S61" s="2" t="s">
        <v>34</v>
      </c>
      <c r="T61" s="2" t="s">
        <v>218</v>
      </c>
      <c r="U61" s="2" t="s">
        <v>694</v>
      </c>
      <c r="V61" s="2" t="s">
        <v>695</v>
      </c>
      <c r="W61" s="2" t="s">
        <v>696</v>
      </c>
      <c r="X61" s="2"/>
      <c r="Y61" s="2"/>
      <c r="Z61" s="2"/>
    </row>
    <row r="62" spans="1:26" ht="15.75" customHeight="1" x14ac:dyDescent="0.25">
      <c r="A62" s="2">
        <v>31</v>
      </c>
      <c r="B62" s="2" t="s">
        <v>697</v>
      </c>
      <c r="C62" s="2" t="s">
        <v>698</v>
      </c>
      <c r="D62" s="2" t="s">
        <v>699</v>
      </c>
      <c r="E62" s="2" t="s">
        <v>699</v>
      </c>
      <c r="F62" s="2" t="s">
        <v>700</v>
      </c>
      <c r="G62" s="2" t="s">
        <v>700</v>
      </c>
      <c r="H62" s="2">
        <v>3329185</v>
      </c>
      <c r="I62" s="2" t="s">
        <v>456</v>
      </c>
      <c r="J62" s="2">
        <v>5088220</v>
      </c>
      <c r="K62" s="2" t="s">
        <v>701</v>
      </c>
      <c r="L62" s="2">
        <v>2015</v>
      </c>
      <c r="M62" s="2" t="s">
        <v>702</v>
      </c>
      <c r="N62" s="2">
        <v>2019</v>
      </c>
      <c r="O62" s="2" t="s">
        <v>703</v>
      </c>
      <c r="P62" s="2" t="s">
        <v>704</v>
      </c>
      <c r="Q62" s="2" t="s">
        <v>704</v>
      </c>
      <c r="R62" s="2" t="s">
        <v>705</v>
      </c>
      <c r="S62" s="2" t="s">
        <v>706</v>
      </c>
      <c r="T62" s="2" t="s">
        <v>707</v>
      </c>
      <c r="U62" s="2" t="s">
        <v>708</v>
      </c>
      <c r="V62" s="2" t="s">
        <v>709</v>
      </c>
      <c r="W62" s="2" t="s">
        <v>710</v>
      </c>
      <c r="X62" s="2"/>
      <c r="Y62" s="2"/>
      <c r="Z62" s="2"/>
    </row>
    <row r="63" spans="1:26" ht="15.75" customHeight="1" x14ac:dyDescent="0.25">
      <c r="A63" s="2">
        <v>50</v>
      </c>
      <c r="B63" s="2" t="s">
        <v>711</v>
      </c>
      <c r="C63" s="2" t="s">
        <v>712</v>
      </c>
      <c r="D63" s="2" t="s">
        <v>713</v>
      </c>
      <c r="E63" s="2" t="s">
        <v>713</v>
      </c>
      <c r="F63" s="2" t="s">
        <v>714</v>
      </c>
      <c r="G63" s="2" t="s">
        <v>714</v>
      </c>
      <c r="H63" s="2">
        <v>4500788</v>
      </c>
      <c r="I63" s="2" t="s">
        <v>43</v>
      </c>
      <c r="J63" s="2">
        <v>5085409</v>
      </c>
      <c r="K63" s="2" t="s">
        <v>620</v>
      </c>
      <c r="L63" s="2">
        <v>2017</v>
      </c>
      <c r="M63" s="2" t="s">
        <v>158</v>
      </c>
      <c r="N63" s="2">
        <v>2022</v>
      </c>
      <c r="O63" s="2"/>
      <c r="P63" s="2" t="s">
        <v>495</v>
      </c>
      <c r="Q63" s="2" t="s">
        <v>715</v>
      </c>
      <c r="R63" s="2" t="s">
        <v>716</v>
      </c>
      <c r="S63" s="2" t="s">
        <v>717</v>
      </c>
      <c r="T63" s="2" t="s">
        <v>50</v>
      </c>
      <c r="U63" s="2" t="s">
        <v>718</v>
      </c>
      <c r="V63" s="2" t="s">
        <v>719</v>
      </c>
      <c r="W63" s="2" t="s">
        <v>38</v>
      </c>
      <c r="X63" s="2"/>
      <c r="Y63" s="2"/>
      <c r="Z63" s="2"/>
    </row>
    <row r="64" spans="1:26" ht="15.75" customHeight="1" x14ac:dyDescent="0.25">
      <c r="A64" s="2">
        <v>38</v>
      </c>
      <c r="B64" s="2" t="s">
        <v>720</v>
      </c>
      <c r="C64" s="2" t="s">
        <v>721</v>
      </c>
      <c r="D64" s="2" t="s">
        <v>722</v>
      </c>
      <c r="E64" s="2" t="s">
        <v>722</v>
      </c>
      <c r="F64" s="2" t="s">
        <v>723</v>
      </c>
      <c r="G64" s="2" t="s">
        <v>723</v>
      </c>
      <c r="H64" s="2">
        <v>4397918</v>
      </c>
      <c r="I64" s="2" t="s">
        <v>43</v>
      </c>
      <c r="J64" s="2">
        <v>4914192</v>
      </c>
      <c r="K64" s="2" t="s">
        <v>118</v>
      </c>
      <c r="L64" s="2">
        <v>2019</v>
      </c>
      <c r="M64" s="2" t="s">
        <v>724</v>
      </c>
      <c r="N64" s="2">
        <v>2021</v>
      </c>
      <c r="O64" s="2"/>
      <c r="P64" s="2" t="s">
        <v>96</v>
      </c>
      <c r="Q64" s="2" t="s">
        <v>725</v>
      </c>
      <c r="R64" s="2" t="s">
        <v>726</v>
      </c>
      <c r="S64" s="2" t="s">
        <v>727</v>
      </c>
      <c r="T64" s="2" t="s">
        <v>50</v>
      </c>
      <c r="U64" s="2" t="s">
        <v>728</v>
      </c>
      <c r="V64" s="2" t="s">
        <v>729</v>
      </c>
      <c r="W64" s="2" t="s">
        <v>38</v>
      </c>
      <c r="X64" s="2"/>
      <c r="Y64" s="2"/>
      <c r="Z64" s="2"/>
    </row>
    <row r="65" spans="1:26" ht="15.75" customHeight="1" x14ac:dyDescent="0.25">
      <c r="A65" s="2">
        <v>35</v>
      </c>
      <c r="B65" s="2" t="s">
        <v>730</v>
      </c>
      <c r="C65" s="2" t="s">
        <v>731</v>
      </c>
      <c r="D65" s="2" t="s">
        <v>732</v>
      </c>
      <c r="E65" s="2" t="s">
        <v>732</v>
      </c>
      <c r="F65" s="2" t="s">
        <v>733</v>
      </c>
      <c r="G65" s="2" t="s">
        <v>733</v>
      </c>
      <c r="H65" s="2">
        <v>4891876</v>
      </c>
      <c r="I65" s="2" t="s">
        <v>28</v>
      </c>
      <c r="J65" s="2">
        <v>4891876</v>
      </c>
      <c r="K65" s="2" t="s">
        <v>734</v>
      </c>
      <c r="L65" s="2">
        <v>2010</v>
      </c>
      <c r="M65" s="2" t="s">
        <v>735</v>
      </c>
      <c r="N65" s="2">
        <v>2016</v>
      </c>
      <c r="O65" s="2" t="s">
        <v>736</v>
      </c>
      <c r="P65" s="2" t="s">
        <v>60</v>
      </c>
      <c r="Q65" s="2" t="s">
        <v>60</v>
      </c>
      <c r="R65" s="2" t="s">
        <v>61</v>
      </c>
      <c r="S65" s="2" t="s">
        <v>34</v>
      </c>
      <c r="T65" s="2" t="s">
        <v>361</v>
      </c>
      <c r="U65" s="2" t="s">
        <v>737</v>
      </c>
      <c r="V65" s="2" t="s">
        <v>738</v>
      </c>
      <c r="W65" s="2" t="s">
        <v>739</v>
      </c>
      <c r="X65" s="2"/>
      <c r="Y65" s="2"/>
      <c r="Z65" s="2"/>
    </row>
    <row r="66" spans="1:26" ht="15.75" customHeight="1" x14ac:dyDescent="0.25">
      <c r="A66" s="2">
        <v>31</v>
      </c>
      <c r="B66" s="2" t="s">
        <v>740</v>
      </c>
      <c r="C66" s="2" t="s">
        <v>741</v>
      </c>
      <c r="D66" s="2" t="s">
        <v>742</v>
      </c>
      <c r="E66" s="2" t="s">
        <v>742</v>
      </c>
      <c r="F66" s="2" t="s">
        <v>743</v>
      </c>
      <c r="G66" s="2" t="s">
        <v>743</v>
      </c>
      <c r="H66" s="2">
        <v>4775003</v>
      </c>
      <c r="I66" s="2" t="s">
        <v>28</v>
      </c>
      <c r="J66" s="2">
        <v>4775003</v>
      </c>
      <c r="K66" s="2" t="s">
        <v>744</v>
      </c>
      <c r="L66" s="2">
        <v>2007</v>
      </c>
      <c r="M66" s="2" t="s">
        <v>745</v>
      </c>
      <c r="N66" s="2">
        <v>2013</v>
      </c>
      <c r="O66" s="2" t="s">
        <v>746</v>
      </c>
      <c r="P66" s="2" t="s">
        <v>747</v>
      </c>
      <c r="Q66" s="2" t="s">
        <v>747</v>
      </c>
      <c r="R66" s="2" t="s">
        <v>748</v>
      </c>
      <c r="S66" s="2" t="s">
        <v>34</v>
      </c>
      <c r="T66" s="2" t="s">
        <v>552</v>
      </c>
      <c r="U66" s="2" t="s">
        <v>749</v>
      </c>
      <c r="V66" s="2" t="s">
        <v>750</v>
      </c>
      <c r="W66" s="2" t="s">
        <v>751</v>
      </c>
      <c r="X66" s="2"/>
      <c r="Y66" s="2"/>
      <c r="Z66" s="2"/>
    </row>
    <row r="67" spans="1:26" ht="15.75" customHeight="1" x14ac:dyDescent="0.25">
      <c r="A67" s="2">
        <v>44</v>
      </c>
      <c r="B67" s="2" t="s">
        <v>752</v>
      </c>
      <c r="C67" s="2" t="s">
        <v>753</v>
      </c>
      <c r="D67" s="2" t="s">
        <v>754</v>
      </c>
      <c r="E67" s="2" t="s">
        <v>754</v>
      </c>
      <c r="F67" s="2" t="s">
        <v>755</v>
      </c>
      <c r="G67" s="2" t="s">
        <v>755</v>
      </c>
      <c r="H67" s="2">
        <v>4156287</v>
      </c>
      <c r="I67" s="2" t="s">
        <v>43</v>
      </c>
      <c r="J67" s="2">
        <v>4640059</v>
      </c>
      <c r="K67" s="2" t="s">
        <v>756</v>
      </c>
      <c r="L67" s="2">
        <v>2020</v>
      </c>
      <c r="M67" s="2" t="s">
        <v>757</v>
      </c>
      <c r="N67" s="2">
        <v>2024</v>
      </c>
      <c r="O67" s="2"/>
      <c r="P67" s="2" t="s">
        <v>758</v>
      </c>
      <c r="Q67" s="2" t="s">
        <v>759</v>
      </c>
      <c r="R67" s="2" t="s">
        <v>760</v>
      </c>
      <c r="S67" s="2" t="s">
        <v>761</v>
      </c>
      <c r="T67" s="2" t="s">
        <v>50</v>
      </c>
      <c r="U67" s="2" t="s">
        <v>762</v>
      </c>
      <c r="V67" s="2" t="s">
        <v>763</v>
      </c>
      <c r="W67" s="2" t="s">
        <v>764</v>
      </c>
      <c r="X67" s="2"/>
      <c r="Y67" s="2"/>
      <c r="Z67" s="2"/>
    </row>
    <row r="68" spans="1:26" ht="15.75" customHeight="1" x14ac:dyDescent="0.25">
      <c r="A68" s="2">
        <v>44</v>
      </c>
      <c r="B68" s="2" t="s">
        <v>765</v>
      </c>
      <c r="C68" s="2" t="s">
        <v>766</v>
      </c>
      <c r="D68" s="2" t="s">
        <v>767</v>
      </c>
      <c r="E68" s="2" t="s">
        <v>767</v>
      </c>
      <c r="F68" s="2" t="s">
        <v>768</v>
      </c>
      <c r="G68" s="2" t="s">
        <v>768</v>
      </c>
      <c r="H68" s="2">
        <v>39999984</v>
      </c>
      <c r="I68" s="2" t="s">
        <v>769</v>
      </c>
      <c r="J68" s="2">
        <v>4635858</v>
      </c>
      <c r="K68" s="2" t="s">
        <v>423</v>
      </c>
      <c r="L68" s="2">
        <v>2016</v>
      </c>
      <c r="M68" s="2" t="s">
        <v>770</v>
      </c>
      <c r="N68" s="2">
        <v>2024</v>
      </c>
      <c r="O68" s="2" t="s">
        <v>771</v>
      </c>
      <c r="P68" s="2" t="s">
        <v>772</v>
      </c>
      <c r="Q68" s="2" t="s">
        <v>772</v>
      </c>
      <c r="R68" s="2" t="s">
        <v>773</v>
      </c>
      <c r="S68" s="2" t="s">
        <v>774</v>
      </c>
      <c r="T68" s="2" t="s">
        <v>775</v>
      </c>
      <c r="U68" s="2" t="s">
        <v>776</v>
      </c>
      <c r="V68" s="2" t="s">
        <v>777</v>
      </c>
      <c r="W68" s="2" t="s">
        <v>778</v>
      </c>
      <c r="X68" s="2"/>
      <c r="Y68" s="2"/>
      <c r="Z68" s="2"/>
    </row>
    <row r="69" spans="1:26" ht="15.75" customHeight="1" x14ac:dyDescent="0.25">
      <c r="A69" s="2">
        <v>44</v>
      </c>
      <c r="B69" s="2" t="s">
        <v>779</v>
      </c>
      <c r="C69" s="2" t="s">
        <v>780</v>
      </c>
      <c r="D69" s="2" t="s">
        <v>781</v>
      </c>
      <c r="E69" s="2" t="s">
        <v>781</v>
      </c>
      <c r="F69" s="2" t="s">
        <v>782</v>
      </c>
      <c r="G69" s="2" t="s">
        <v>782</v>
      </c>
      <c r="H69" s="2">
        <v>4121207</v>
      </c>
      <c r="I69" s="2" t="s">
        <v>43</v>
      </c>
      <c r="J69" s="2">
        <v>4603472</v>
      </c>
      <c r="K69" s="2" t="s">
        <v>783</v>
      </c>
      <c r="L69" s="2">
        <v>2019</v>
      </c>
      <c r="M69" s="2" t="s">
        <v>506</v>
      </c>
      <c r="N69" s="2">
        <v>2023</v>
      </c>
      <c r="O69" s="2" t="s">
        <v>784</v>
      </c>
      <c r="P69" s="2" t="s">
        <v>785</v>
      </c>
      <c r="Q69" s="2" t="s">
        <v>786</v>
      </c>
      <c r="R69" s="2" t="s">
        <v>787</v>
      </c>
      <c r="S69" s="2" t="s">
        <v>788</v>
      </c>
      <c r="T69" s="2" t="s">
        <v>50</v>
      </c>
      <c r="U69" s="2" t="s">
        <v>789</v>
      </c>
      <c r="V69" s="2" t="s">
        <v>790</v>
      </c>
      <c r="W69" s="2" t="s">
        <v>176</v>
      </c>
      <c r="X69" s="2"/>
      <c r="Y69" s="2"/>
      <c r="Z69" s="2"/>
    </row>
    <row r="70" spans="1:26" ht="15.75" customHeight="1" x14ac:dyDescent="0.25">
      <c r="A70" s="2">
        <v>44</v>
      </c>
      <c r="B70" s="2" t="s">
        <v>791</v>
      </c>
      <c r="C70" s="2" t="s">
        <v>792</v>
      </c>
      <c r="D70" s="2" t="s">
        <v>793</v>
      </c>
      <c r="E70" s="2" t="s">
        <v>793</v>
      </c>
      <c r="F70" s="2" t="s">
        <v>794</v>
      </c>
      <c r="G70" s="2" t="s">
        <v>794</v>
      </c>
      <c r="H70" s="2">
        <v>3989596</v>
      </c>
      <c r="I70" s="2" t="s">
        <v>43</v>
      </c>
      <c r="J70" s="2">
        <v>4453981</v>
      </c>
      <c r="K70" s="2" t="s">
        <v>540</v>
      </c>
      <c r="L70" s="2">
        <v>2020</v>
      </c>
      <c r="M70" s="2" t="s">
        <v>795</v>
      </c>
      <c r="N70" s="2">
        <v>2023</v>
      </c>
      <c r="O70" s="2"/>
      <c r="P70" s="2" t="s">
        <v>796</v>
      </c>
      <c r="Q70" s="2" t="s">
        <v>797</v>
      </c>
      <c r="R70" s="2" t="s">
        <v>798</v>
      </c>
      <c r="S70" s="2" t="s">
        <v>799</v>
      </c>
      <c r="T70" s="2" t="s">
        <v>50</v>
      </c>
      <c r="U70" s="2" t="s">
        <v>800</v>
      </c>
      <c r="V70" s="2" t="s">
        <v>801</v>
      </c>
      <c r="W70" s="2" t="s">
        <v>802</v>
      </c>
      <c r="X70" s="2"/>
      <c r="Y70" s="2"/>
      <c r="Z70" s="2"/>
    </row>
    <row r="71" spans="1:26" ht="15.75" customHeight="1" x14ac:dyDescent="0.25">
      <c r="A71" s="2">
        <v>44</v>
      </c>
      <c r="B71" s="2" t="s">
        <v>803</v>
      </c>
      <c r="C71" s="2" t="s">
        <v>804</v>
      </c>
      <c r="D71" s="2" t="s">
        <v>805</v>
      </c>
      <c r="E71" s="2" t="s">
        <v>805</v>
      </c>
      <c r="F71" s="2" t="s">
        <v>806</v>
      </c>
      <c r="G71" s="2" t="s">
        <v>806</v>
      </c>
      <c r="H71" s="2">
        <v>3977353</v>
      </c>
      <c r="I71" s="2" t="s">
        <v>43</v>
      </c>
      <c r="J71" s="2">
        <v>4443267</v>
      </c>
      <c r="K71" s="2" t="s">
        <v>118</v>
      </c>
      <c r="L71" s="2">
        <v>2019</v>
      </c>
      <c r="M71" s="2" t="s">
        <v>119</v>
      </c>
      <c r="N71" s="2">
        <v>2022</v>
      </c>
      <c r="O71" s="2" t="s">
        <v>807</v>
      </c>
      <c r="P71" s="2" t="s">
        <v>808</v>
      </c>
      <c r="Q71" s="2" t="s">
        <v>809</v>
      </c>
      <c r="R71" s="2" t="s">
        <v>810</v>
      </c>
      <c r="S71" s="2" t="s">
        <v>811</v>
      </c>
      <c r="T71" s="2" t="s">
        <v>50</v>
      </c>
      <c r="U71" s="2" t="s">
        <v>812</v>
      </c>
      <c r="V71" s="2" t="s">
        <v>813</v>
      </c>
      <c r="W71" s="2" t="s">
        <v>814</v>
      </c>
      <c r="X71" s="2"/>
      <c r="Y71" s="2"/>
      <c r="Z71" s="2"/>
    </row>
    <row r="72" spans="1:26" ht="15.75" customHeight="1" x14ac:dyDescent="0.25">
      <c r="A72" s="2">
        <v>44</v>
      </c>
      <c r="B72" s="2" t="s">
        <v>815</v>
      </c>
      <c r="C72" s="2" t="s">
        <v>816</v>
      </c>
      <c r="D72" s="2" t="s">
        <v>817</v>
      </c>
      <c r="E72" s="2" t="s">
        <v>817</v>
      </c>
      <c r="F72" s="2" t="s">
        <v>818</v>
      </c>
      <c r="G72" s="2" t="s">
        <v>818</v>
      </c>
      <c r="H72" s="2">
        <v>3950395</v>
      </c>
      <c r="I72" s="2" t="s">
        <v>43</v>
      </c>
      <c r="J72" s="2">
        <v>4413147</v>
      </c>
      <c r="K72" s="2" t="s">
        <v>118</v>
      </c>
      <c r="L72" s="2">
        <v>2019</v>
      </c>
      <c r="M72" s="2" t="s">
        <v>119</v>
      </c>
      <c r="N72" s="2">
        <v>2022</v>
      </c>
      <c r="O72" s="2" t="s">
        <v>819</v>
      </c>
      <c r="P72" s="2" t="s">
        <v>820</v>
      </c>
      <c r="Q72" s="2" t="s">
        <v>821</v>
      </c>
      <c r="R72" s="2" t="s">
        <v>822</v>
      </c>
      <c r="S72" s="2" t="s">
        <v>823</v>
      </c>
      <c r="T72" s="2" t="s">
        <v>50</v>
      </c>
      <c r="U72" s="2" t="s">
        <v>824</v>
      </c>
      <c r="V72" s="2" t="s">
        <v>825</v>
      </c>
      <c r="W72" s="2" t="s">
        <v>778</v>
      </c>
      <c r="X72" s="2"/>
      <c r="Y72" s="2"/>
      <c r="Z72" s="2"/>
    </row>
    <row r="73" spans="1:26" ht="15.75" customHeight="1" x14ac:dyDescent="0.25">
      <c r="A73" s="2">
        <v>38</v>
      </c>
      <c r="B73" s="2" t="s">
        <v>826</v>
      </c>
      <c r="C73" s="2" t="s">
        <v>827</v>
      </c>
      <c r="D73" s="2" t="s">
        <v>828</v>
      </c>
      <c r="E73" s="2" t="s">
        <v>828</v>
      </c>
      <c r="F73" s="2" t="s">
        <v>829</v>
      </c>
      <c r="G73" s="2" t="s">
        <v>829</v>
      </c>
      <c r="H73" s="2">
        <v>4300000</v>
      </c>
      <c r="I73" s="2" t="s">
        <v>28</v>
      </c>
      <c r="J73" s="2">
        <v>4300000</v>
      </c>
      <c r="K73" s="2" t="s">
        <v>830</v>
      </c>
      <c r="L73" s="2">
        <v>2016</v>
      </c>
      <c r="M73" s="2" t="s">
        <v>690</v>
      </c>
      <c r="N73" s="2">
        <v>2019</v>
      </c>
      <c r="O73" s="2" t="s">
        <v>831</v>
      </c>
      <c r="P73" s="2" t="s">
        <v>110</v>
      </c>
      <c r="Q73" s="2"/>
      <c r="R73" s="2"/>
      <c r="S73" s="2"/>
      <c r="T73" s="2" t="s">
        <v>111</v>
      </c>
      <c r="U73" s="2" t="s">
        <v>832</v>
      </c>
      <c r="V73" s="2" t="s">
        <v>833</v>
      </c>
      <c r="W73" s="2" t="s">
        <v>38</v>
      </c>
      <c r="X73" s="2"/>
      <c r="Y73" s="2"/>
      <c r="Z73" s="2"/>
    </row>
    <row r="74" spans="1:26" ht="15.75" customHeight="1" x14ac:dyDescent="0.25">
      <c r="A74" s="2">
        <v>44</v>
      </c>
      <c r="B74" s="2" t="s">
        <v>834</v>
      </c>
      <c r="C74" s="2" t="s">
        <v>835</v>
      </c>
      <c r="D74" s="2" t="s">
        <v>836</v>
      </c>
      <c r="E74" s="2" t="s">
        <v>836</v>
      </c>
      <c r="F74" s="2" t="s">
        <v>837</v>
      </c>
      <c r="G74" s="2" t="s">
        <v>837</v>
      </c>
      <c r="H74" s="2">
        <v>3400000</v>
      </c>
      <c r="I74" s="2" t="s">
        <v>43</v>
      </c>
      <c r="J74" s="2">
        <v>4287663</v>
      </c>
      <c r="K74" s="2" t="s">
        <v>838</v>
      </c>
      <c r="L74" s="2">
        <v>2012</v>
      </c>
      <c r="M74" s="2" t="s">
        <v>839</v>
      </c>
      <c r="N74" s="2">
        <v>2015</v>
      </c>
      <c r="O74" s="2"/>
      <c r="P74" s="2" t="s">
        <v>840</v>
      </c>
      <c r="Q74" s="2" t="s">
        <v>841</v>
      </c>
      <c r="R74" s="2" t="s">
        <v>842</v>
      </c>
      <c r="S74" s="2" t="s">
        <v>843</v>
      </c>
      <c r="T74" s="2" t="s">
        <v>50</v>
      </c>
      <c r="U74" s="2" t="s">
        <v>844</v>
      </c>
      <c r="V74" s="2" t="s">
        <v>845</v>
      </c>
      <c r="W74" s="2" t="s">
        <v>38</v>
      </c>
      <c r="X74" s="2"/>
      <c r="Y74" s="2"/>
      <c r="Z74" s="2"/>
    </row>
    <row r="75" spans="1:26" ht="15.75" customHeight="1" x14ac:dyDescent="0.25">
      <c r="A75" s="2">
        <v>44</v>
      </c>
      <c r="B75" s="2" t="s">
        <v>846</v>
      </c>
      <c r="C75" s="2" t="s">
        <v>847</v>
      </c>
      <c r="D75" s="2" t="s">
        <v>848</v>
      </c>
      <c r="E75" s="2" t="s">
        <v>848</v>
      </c>
      <c r="F75" s="2" t="s">
        <v>849</v>
      </c>
      <c r="G75" s="2" t="s">
        <v>849</v>
      </c>
      <c r="H75" s="2">
        <v>3639335</v>
      </c>
      <c r="I75" s="2" t="s">
        <v>43</v>
      </c>
      <c r="J75" s="2">
        <v>4080228</v>
      </c>
      <c r="K75" s="2" t="s">
        <v>850</v>
      </c>
      <c r="L75" s="2">
        <v>2018</v>
      </c>
      <c r="M75" s="2" t="s">
        <v>482</v>
      </c>
      <c r="N75" s="2">
        <v>2022</v>
      </c>
      <c r="O75" s="2" t="s">
        <v>851</v>
      </c>
      <c r="P75" s="2" t="s">
        <v>852</v>
      </c>
      <c r="Q75" s="2" t="s">
        <v>853</v>
      </c>
      <c r="R75" s="2" t="s">
        <v>854</v>
      </c>
      <c r="S75" s="2" t="s">
        <v>855</v>
      </c>
      <c r="T75" s="2" t="s">
        <v>50</v>
      </c>
      <c r="U75" s="2" t="s">
        <v>856</v>
      </c>
      <c r="V75" s="2" t="s">
        <v>857</v>
      </c>
      <c r="W75" s="2" t="s">
        <v>176</v>
      </c>
      <c r="X75" s="2"/>
      <c r="Y75" s="2"/>
      <c r="Z75" s="2"/>
    </row>
    <row r="76" spans="1:26" ht="15.75" customHeight="1" x14ac:dyDescent="0.25">
      <c r="A76" s="2">
        <v>50</v>
      </c>
      <c r="B76" s="2" t="s">
        <v>858</v>
      </c>
      <c r="C76" s="2" t="s">
        <v>859</v>
      </c>
      <c r="D76" s="2" t="s">
        <v>860</v>
      </c>
      <c r="E76" s="2" t="s">
        <v>860</v>
      </c>
      <c r="F76" s="2" t="s">
        <v>861</v>
      </c>
      <c r="G76" s="2" t="s">
        <v>861</v>
      </c>
      <c r="H76" s="2">
        <v>4065141</v>
      </c>
      <c r="I76" s="2" t="s">
        <v>28</v>
      </c>
      <c r="J76" s="2">
        <v>4065141</v>
      </c>
      <c r="K76" s="2" t="s">
        <v>862</v>
      </c>
      <c r="L76" s="2">
        <v>2012</v>
      </c>
      <c r="M76" s="2" t="s">
        <v>393</v>
      </c>
      <c r="N76" s="2">
        <v>2017</v>
      </c>
      <c r="O76" s="2" t="s">
        <v>863</v>
      </c>
      <c r="P76" s="2" t="s">
        <v>864</v>
      </c>
      <c r="Q76" s="2" t="s">
        <v>864</v>
      </c>
      <c r="R76" s="2" t="s">
        <v>865</v>
      </c>
      <c r="S76" s="2" t="s">
        <v>34</v>
      </c>
      <c r="T76" s="2" t="s">
        <v>866</v>
      </c>
      <c r="U76" s="2" t="s">
        <v>867</v>
      </c>
      <c r="V76" s="2" t="s">
        <v>868</v>
      </c>
      <c r="W76" s="2" t="s">
        <v>869</v>
      </c>
      <c r="X76" s="2"/>
      <c r="Y76" s="2"/>
      <c r="Z76" s="2"/>
    </row>
    <row r="77" spans="1:26" ht="15.75" customHeight="1" x14ac:dyDescent="0.25">
      <c r="A77" s="2">
        <v>22</v>
      </c>
      <c r="B77" s="2" t="s">
        <v>870</v>
      </c>
      <c r="C77" s="2" t="s">
        <v>871</v>
      </c>
      <c r="D77" s="2" t="s">
        <v>872</v>
      </c>
      <c r="E77" s="2" t="s">
        <v>872</v>
      </c>
      <c r="F77" s="2" t="s">
        <v>873</v>
      </c>
      <c r="G77" s="2" t="s">
        <v>873</v>
      </c>
      <c r="H77" s="2">
        <v>5915209</v>
      </c>
      <c r="I77" s="2" t="s">
        <v>874</v>
      </c>
      <c r="J77" s="2">
        <v>4057416</v>
      </c>
      <c r="K77" s="2" t="s">
        <v>875</v>
      </c>
      <c r="L77" s="2">
        <v>2004</v>
      </c>
      <c r="M77" s="2" t="s">
        <v>876</v>
      </c>
      <c r="N77" s="2">
        <v>2010</v>
      </c>
      <c r="O77" s="2"/>
      <c r="P77" s="2" t="s">
        <v>877</v>
      </c>
      <c r="Q77" s="2"/>
      <c r="R77" s="2"/>
      <c r="S77" s="2"/>
      <c r="T77" s="2" t="s">
        <v>878</v>
      </c>
      <c r="U77" s="2"/>
      <c r="V77" s="2" t="s">
        <v>879</v>
      </c>
      <c r="W77" s="2" t="s">
        <v>880</v>
      </c>
      <c r="X77" s="2"/>
      <c r="Y77" s="2"/>
      <c r="Z77" s="2"/>
    </row>
    <row r="78" spans="1:26" ht="15.75" customHeight="1" x14ac:dyDescent="0.25">
      <c r="A78" s="2">
        <v>38</v>
      </c>
      <c r="B78" s="2" t="s">
        <v>881</v>
      </c>
      <c r="C78" s="2" t="s">
        <v>882</v>
      </c>
      <c r="D78" s="2" t="s">
        <v>883</v>
      </c>
      <c r="E78" s="2" t="s">
        <v>883</v>
      </c>
      <c r="F78" s="2" t="s">
        <v>884</v>
      </c>
      <c r="G78" s="2" t="s">
        <v>884</v>
      </c>
      <c r="H78" s="2">
        <v>4000000</v>
      </c>
      <c r="I78" s="2" t="s">
        <v>28</v>
      </c>
      <c r="J78" s="2">
        <v>4000000</v>
      </c>
      <c r="K78" s="2" t="s">
        <v>885</v>
      </c>
      <c r="L78" s="2">
        <v>2016</v>
      </c>
      <c r="M78" s="2" t="s">
        <v>108</v>
      </c>
      <c r="N78" s="2">
        <v>2020</v>
      </c>
      <c r="O78" s="2" t="s">
        <v>886</v>
      </c>
      <c r="P78" s="2" t="s">
        <v>887</v>
      </c>
      <c r="Q78" s="2" t="s">
        <v>887</v>
      </c>
      <c r="R78" s="2" t="s">
        <v>888</v>
      </c>
      <c r="S78" s="2" t="s">
        <v>34</v>
      </c>
      <c r="T78" s="2" t="s">
        <v>35</v>
      </c>
      <c r="U78" s="2" t="s">
        <v>889</v>
      </c>
      <c r="V78" s="2" t="s">
        <v>890</v>
      </c>
      <c r="W78" s="2" t="s">
        <v>38</v>
      </c>
      <c r="X78" s="2"/>
      <c r="Y78" s="2"/>
      <c r="Z78" s="2"/>
    </row>
    <row r="79" spans="1:26" ht="15.75" customHeight="1" x14ac:dyDescent="0.25">
      <c r="A79" s="2">
        <v>44</v>
      </c>
      <c r="B79" s="2" t="s">
        <v>891</v>
      </c>
      <c r="C79" s="2" t="s">
        <v>892</v>
      </c>
      <c r="D79" s="2" t="s">
        <v>893</v>
      </c>
      <c r="E79" s="2" t="s">
        <v>893</v>
      </c>
      <c r="F79" s="2" t="s">
        <v>894</v>
      </c>
      <c r="G79" s="2" t="s">
        <v>894</v>
      </c>
      <c r="H79" s="2">
        <v>3500000</v>
      </c>
      <c r="I79" s="2" t="s">
        <v>43</v>
      </c>
      <c r="J79" s="2">
        <v>3994813</v>
      </c>
      <c r="K79" s="2" t="s">
        <v>895</v>
      </c>
      <c r="L79" s="2">
        <v>2018</v>
      </c>
      <c r="M79" s="2" t="s">
        <v>896</v>
      </c>
      <c r="N79" s="2">
        <v>2020</v>
      </c>
      <c r="O79" s="2"/>
      <c r="P79" s="2" t="s">
        <v>897</v>
      </c>
      <c r="Q79" s="2" t="s">
        <v>898</v>
      </c>
      <c r="R79" s="2" t="s">
        <v>899</v>
      </c>
      <c r="S79" s="2" t="s">
        <v>900</v>
      </c>
      <c r="T79" s="2" t="s">
        <v>50</v>
      </c>
      <c r="U79" s="2" t="s">
        <v>901</v>
      </c>
      <c r="V79" s="2" t="s">
        <v>902</v>
      </c>
      <c r="W79" s="2" t="s">
        <v>38</v>
      </c>
      <c r="X79" s="2"/>
      <c r="Y79" s="2"/>
      <c r="Z79" s="2"/>
    </row>
    <row r="80" spans="1:26" ht="15.75" customHeight="1" x14ac:dyDescent="0.25">
      <c r="A80" s="2">
        <v>44</v>
      </c>
      <c r="B80" s="2" t="s">
        <v>903</v>
      </c>
      <c r="C80" s="2" t="s">
        <v>904</v>
      </c>
      <c r="D80" s="2" t="s">
        <v>905</v>
      </c>
      <c r="E80" s="2" t="s">
        <v>905</v>
      </c>
      <c r="F80" s="2" t="s">
        <v>906</v>
      </c>
      <c r="G80" s="2" t="s">
        <v>906</v>
      </c>
      <c r="H80" s="2">
        <v>3508622</v>
      </c>
      <c r="I80" s="2" t="s">
        <v>43</v>
      </c>
      <c r="J80" s="2">
        <v>3917668</v>
      </c>
      <c r="K80" s="2" t="s">
        <v>269</v>
      </c>
      <c r="L80" s="2">
        <v>2019</v>
      </c>
      <c r="M80" s="2" t="s">
        <v>907</v>
      </c>
      <c r="N80" s="2">
        <v>2023</v>
      </c>
      <c r="O80" s="2"/>
      <c r="P80" s="2" t="s">
        <v>654</v>
      </c>
      <c r="Q80" s="2" t="s">
        <v>908</v>
      </c>
      <c r="R80" s="2" t="s">
        <v>909</v>
      </c>
      <c r="S80" s="2" t="s">
        <v>910</v>
      </c>
      <c r="T80" s="2" t="s">
        <v>50</v>
      </c>
      <c r="U80" s="2" t="s">
        <v>911</v>
      </c>
      <c r="V80" s="2" t="s">
        <v>912</v>
      </c>
      <c r="W80" s="2" t="s">
        <v>913</v>
      </c>
      <c r="X80" s="2"/>
      <c r="Y80" s="2"/>
      <c r="Z80" s="2"/>
    </row>
    <row r="81" spans="1:26" ht="15.75" customHeight="1" x14ac:dyDescent="0.25">
      <c r="A81" s="2">
        <v>44</v>
      </c>
      <c r="B81" s="2" t="s">
        <v>914</v>
      </c>
      <c r="C81" s="2" t="s">
        <v>915</v>
      </c>
      <c r="D81" s="2" t="s">
        <v>916</v>
      </c>
      <c r="E81" s="2" t="s">
        <v>916</v>
      </c>
      <c r="F81" s="2" t="s">
        <v>917</v>
      </c>
      <c r="G81" s="2" t="s">
        <v>917</v>
      </c>
      <c r="H81" s="2">
        <v>3456250</v>
      </c>
      <c r="I81" s="2" t="s">
        <v>43</v>
      </c>
      <c r="J81" s="2">
        <v>3853070</v>
      </c>
      <c r="K81" s="2" t="s">
        <v>918</v>
      </c>
      <c r="L81" s="2">
        <v>2015</v>
      </c>
      <c r="M81" s="2" t="s">
        <v>919</v>
      </c>
      <c r="N81" s="2">
        <v>2017</v>
      </c>
      <c r="O81" s="2"/>
      <c r="P81" s="2" t="s">
        <v>920</v>
      </c>
      <c r="Q81" s="2" t="s">
        <v>921</v>
      </c>
      <c r="R81" s="2" t="s">
        <v>922</v>
      </c>
      <c r="S81" s="2" t="s">
        <v>923</v>
      </c>
      <c r="T81" s="2" t="s">
        <v>50</v>
      </c>
      <c r="U81" s="2" t="s">
        <v>924</v>
      </c>
      <c r="V81" s="2" t="s">
        <v>925</v>
      </c>
      <c r="W81" s="2" t="s">
        <v>38</v>
      </c>
      <c r="X81" s="2"/>
      <c r="Y81" s="2"/>
      <c r="Z81" s="2"/>
    </row>
    <row r="82" spans="1:26" ht="15.75" customHeight="1" x14ac:dyDescent="0.25">
      <c r="A82" s="2">
        <v>44</v>
      </c>
      <c r="B82" s="2" t="s">
        <v>926</v>
      </c>
      <c r="C82" s="2" t="s">
        <v>927</v>
      </c>
      <c r="D82" s="2" t="s">
        <v>928</v>
      </c>
      <c r="E82" s="2" t="s">
        <v>928</v>
      </c>
      <c r="F82" s="2" t="s">
        <v>929</v>
      </c>
      <c r="G82" s="2" t="s">
        <v>929</v>
      </c>
      <c r="H82" s="2">
        <v>3248234</v>
      </c>
      <c r="I82" s="2" t="s">
        <v>43</v>
      </c>
      <c r="J82" s="2">
        <v>3706263</v>
      </c>
      <c r="K82" s="2" t="s">
        <v>313</v>
      </c>
      <c r="L82" s="2">
        <v>2017</v>
      </c>
      <c r="M82" s="2" t="s">
        <v>930</v>
      </c>
      <c r="N82" s="2">
        <v>2020</v>
      </c>
      <c r="O82" s="2"/>
      <c r="P82" s="2" t="s">
        <v>931</v>
      </c>
      <c r="Q82" s="2" t="s">
        <v>932</v>
      </c>
      <c r="R82" s="2" t="s">
        <v>933</v>
      </c>
      <c r="S82" s="2" t="s">
        <v>934</v>
      </c>
      <c r="T82" s="2" t="s">
        <v>50</v>
      </c>
      <c r="U82" s="2" t="s">
        <v>935</v>
      </c>
      <c r="V82" s="2" t="s">
        <v>936</v>
      </c>
      <c r="W82" s="2" t="s">
        <v>102</v>
      </c>
      <c r="X82" s="2"/>
      <c r="Y82" s="2"/>
      <c r="Z82" s="2"/>
    </row>
    <row r="83" spans="1:26" ht="15.75" customHeight="1" x14ac:dyDescent="0.25">
      <c r="A83" s="2">
        <v>25</v>
      </c>
      <c r="B83" s="2" t="s">
        <v>937</v>
      </c>
      <c r="C83" s="2" t="s">
        <v>938</v>
      </c>
      <c r="D83" s="2" t="s">
        <v>939</v>
      </c>
      <c r="E83" s="2" t="s">
        <v>939</v>
      </c>
      <c r="F83" s="2" t="s">
        <v>940</v>
      </c>
      <c r="G83" s="2" t="s">
        <v>940</v>
      </c>
      <c r="H83" s="2">
        <v>3588196</v>
      </c>
      <c r="I83" s="2" t="s">
        <v>28</v>
      </c>
      <c r="J83" s="2">
        <v>3588196</v>
      </c>
      <c r="K83" s="2" t="s">
        <v>550</v>
      </c>
      <c r="L83" s="2">
        <v>2013</v>
      </c>
      <c r="M83" s="2" t="s">
        <v>941</v>
      </c>
      <c r="N83" s="2">
        <v>2014</v>
      </c>
      <c r="O83" s="2" t="s">
        <v>942</v>
      </c>
      <c r="P83" s="2" t="s">
        <v>943</v>
      </c>
      <c r="Q83" s="2" t="s">
        <v>943</v>
      </c>
      <c r="R83" s="2" t="s">
        <v>944</v>
      </c>
      <c r="S83" s="2" t="s">
        <v>34</v>
      </c>
      <c r="T83" s="2" t="s">
        <v>945</v>
      </c>
      <c r="U83" s="2"/>
      <c r="V83" s="2" t="s">
        <v>946</v>
      </c>
      <c r="W83" s="2" t="s">
        <v>947</v>
      </c>
      <c r="X83" s="2"/>
      <c r="Y83" s="2"/>
      <c r="Z83" s="2"/>
    </row>
    <row r="84" spans="1:26" ht="15.75" customHeight="1" x14ac:dyDescent="0.25">
      <c r="A84" s="2">
        <v>62</v>
      </c>
      <c r="B84" s="2" t="s">
        <v>948</v>
      </c>
      <c r="C84" s="2" t="s">
        <v>949</v>
      </c>
      <c r="D84" s="2" t="s">
        <v>950</v>
      </c>
      <c r="E84" s="2" t="s">
        <v>950</v>
      </c>
      <c r="F84" s="2" t="s">
        <v>951</v>
      </c>
      <c r="G84" s="2" t="s">
        <v>951</v>
      </c>
      <c r="H84" s="2">
        <v>3157301</v>
      </c>
      <c r="I84" s="2" t="s">
        <v>43</v>
      </c>
      <c r="J84" s="2">
        <v>3583089</v>
      </c>
      <c r="K84" s="2" t="s">
        <v>313</v>
      </c>
      <c r="L84" s="2">
        <v>2017</v>
      </c>
      <c r="M84" s="2" t="s">
        <v>314</v>
      </c>
      <c r="N84" s="2">
        <v>2021</v>
      </c>
      <c r="O84" s="2"/>
      <c r="P84" s="2" t="s">
        <v>952</v>
      </c>
      <c r="Q84" s="2" t="s">
        <v>953</v>
      </c>
      <c r="R84" s="2" t="s">
        <v>954</v>
      </c>
      <c r="S84" s="2" t="s">
        <v>955</v>
      </c>
      <c r="T84" s="2" t="s">
        <v>50</v>
      </c>
      <c r="U84" s="2" t="s">
        <v>956</v>
      </c>
      <c r="V84" s="2" t="s">
        <v>957</v>
      </c>
      <c r="W84" s="2" t="s">
        <v>102</v>
      </c>
      <c r="X84" s="2"/>
      <c r="Y84" s="2"/>
      <c r="Z84" s="2"/>
    </row>
    <row r="85" spans="1:26" ht="15.75" customHeight="1" x14ac:dyDescent="0.25">
      <c r="A85" s="2">
        <v>50</v>
      </c>
      <c r="B85" s="2" t="s">
        <v>958</v>
      </c>
      <c r="C85" s="2" t="s">
        <v>959</v>
      </c>
      <c r="D85" s="2" t="s">
        <v>960</v>
      </c>
      <c r="E85" s="2" t="s">
        <v>960</v>
      </c>
      <c r="F85" s="2" t="s">
        <v>961</v>
      </c>
      <c r="G85" s="2" t="s">
        <v>961</v>
      </c>
      <c r="H85" s="2">
        <v>3077000</v>
      </c>
      <c r="I85" s="2" t="s">
        <v>43</v>
      </c>
      <c r="J85" s="2">
        <v>3528640</v>
      </c>
      <c r="K85" s="2" t="s">
        <v>962</v>
      </c>
      <c r="L85" s="2">
        <v>2017</v>
      </c>
      <c r="M85" s="2" t="s">
        <v>963</v>
      </c>
      <c r="N85" s="2">
        <v>2020</v>
      </c>
      <c r="O85" s="2"/>
      <c r="P85" s="2" t="s">
        <v>964</v>
      </c>
      <c r="Q85" s="2" t="s">
        <v>965</v>
      </c>
      <c r="R85" s="2" t="s">
        <v>966</v>
      </c>
      <c r="S85" s="2" t="s">
        <v>967</v>
      </c>
      <c r="T85" s="2" t="s">
        <v>50</v>
      </c>
      <c r="U85" s="2" t="s">
        <v>968</v>
      </c>
      <c r="V85" s="2" t="s">
        <v>969</v>
      </c>
      <c r="W85" s="2" t="s">
        <v>399</v>
      </c>
      <c r="X85" s="2"/>
      <c r="Y85" s="2"/>
      <c r="Z85" s="2"/>
    </row>
    <row r="86" spans="1:26" ht="15.75" customHeight="1" x14ac:dyDescent="0.25">
      <c r="A86" s="2">
        <v>62</v>
      </c>
      <c r="B86" s="2" t="s">
        <v>970</v>
      </c>
      <c r="C86" s="2" t="s">
        <v>971</v>
      </c>
      <c r="D86" s="2" t="s">
        <v>972</v>
      </c>
      <c r="E86" s="2" t="s">
        <v>972</v>
      </c>
      <c r="F86" s="2" t="s">
        <v>973</v>
      </c>
      <c r="G86" s="2" t="s">
        <v>973</v>
      </c>
      <c r="H86" s="2">
        <v>2995606</v>
      </c>
      <c r="I86" s="2" t="s">
        <v>43</v>
      </c>
      <c r="J86" s="2">
        <v>3400264</v>
      </c>
      <c r="K86" s="2" t="s">
        <v>974</v>
      </c>
      <c r="L86" s="2">
        <v>2017</v>
      </c>
      <c r="M86" s="2" t="s">
        <v>975</v>
      </c>
      <c r="N86" s="2">
        <v>2021</v>
      </c>
      <c r="O86" s="2"/>
      <c r="P86" s="2" t="s">
        <v>976</v>
      </c>
      <c r="Q86" s="2" t="s">
        <v>977</v>
      </c>
      <c r="R86" s="2" t="s">
        <v>978</v>
      </c>
      <c r="S86" s="2" t="s">
        <v>979</v>
      </c>
      <c r="T86" s="2" t="s">
        <v>50</v>
      </c>
      <c r="U86" s="2" t="s">
        <v>980</v>
      </c>
      <c r="V86" s="2" t="s">
        <v>981</v>
      </c>
      <c r="W86" s="2" t="s">
        <v>535</v>
      </c>
      <c r="X86" s="2"/>
      <c r="Y86" s="2"/>
      <c r="Z86" s="2"/>
    </row>
    <row r="87" spans="1:26" ht="15.75" customHeight="1" x14ac:dyDescent="0.25">
      <c r="A87" s="2">
        <v>44</v>
      </c>
      <c r="B87" s="2" t="s">
        <v>982</v>
      </c>
      <c r="C87" s="2" t="s">
        <v>983</v>
      </c>
      <c r="D87" s="2" t="s">
        <v>984</v>
      </c>
      <c r="E87" s="2" t="s">
        <v>984</v>
      </c>
      <c r="F87" s="2" t="s">
        <v>985</v>
      </c>
      <c r="G87" s="2" t="s">
        <v>985</v>
      </c>
      <c r="H87" s="2">
        <v>2995565</v>
      </c>
      <c r="I87" s="2" t="s">
        <v>43</v>
      </c>
      <c r="J87" s="2">
        <v>3389818</v>
      </c>
      <c r="K87" s="2" t="s">
        <v>986</v>
      </c>
      <c r="L87" s="2">
        <v>2018</v>
      </c>
      <c r="M87" s="2" t="s">
        <v>314</v>
      </c>
      <c r="N87" s="2">
        <v>2021</v>
      </c>
      <c r="O87" s="2"/>
      <c r="P87" s="2" t="s">
        <v>987</v>
      </c>
      <c r="Q87" s="2" t="s">
        <v>988</v>
      </c>
      <c r="R87" s="2" t="s">
        <v>989</v>
      </c>
      <c r="S87" s="2" t="s">
        <v>990</v>
      </c>
      <c r="T87" s="2" t="s">
        <v>50</v>
      </c>
      <c r="U87" s="2" t="s">
        <v>991</v>
      </c>
      <c r="V87" s="2" t="s">
        <v>992</v>
      </c>
      <c r="W87" s="2" t="s">
        <v>332</v>
      </c>
      <c r="X87" s="2"/>
      <c r="Y87" s="2"/>
      <c r="Z87" s="2"/>
    </row>
    <row r="88" spans="1:26" ht="15.75" customHeight="1" x14ac:dyDescent="0.25">
      <c r="A88" s="2">
        <v>99</v>
      </c>
      <c r="B88" s="2" t="s">
        <v>993</v>
      </c>
      <c r="C88" s="2" t="s">
        <v>994</v>
      </c>
      <c r="D88" s="2" t="s">
        <v>995</v>
      </c>
      <c r="E88" s="2" t="s">
        <v>995</v>
      </c>
      <c r="F88" s="2" t="s">
        <v>996</v>
      </c>
      <c r="G88" s="2" t="s">
        <v>996</v>
      </c>
      <c r="H88" s="2">
        <v>2973220</v>
      </c>
      <c r="I88" s="2" t="s">
        <v>43</v>
      </c>
      <c r="J88" s="2">
        <v>3359178</v>
      </c>
      <c r="K88" s="2" t="s">
        <v>997</v>
      </c>
      <c r="L88" s="2">
        <v>2018</v>
      </c>
      <c r="M88" s="2" t="s">
        <v>82</v>
      </c>
      <c r="N88" s="2">
        <v>2021</v>
      </c>
      <c r="O88" s="2"/>
      <c r="P88" s="2" t="s">
        <v>998</v>
      </c>
      <c r="Q88" s="2" t="s">
        <v>999</v>
      </c>
      <c r="R88" s="2" t="s">
        <v>1000</v>
      </c>
      <c r="S88" s="2" t="s">
        <v>1001</v>
      </c>
      <c r="T88" s="2" t="s">
        <v>50</v>
      </c>
      <c r="U88" s="2" t="s">
        <v>1002</v>
      </c>
      <c r="V88" s="2" t="s">
        <v>1003</v>
      </c>
      <c r="W88" s="2" t="s">
        <v>126</v>
      </c>
      <c r="X88" s="2"/>
      <c r="Y88" s="2"/>
      <c r="Z88" s="2"/>
    </row>
    <row r="89" spans="1:26" ht="15.75" customHeight="1" x14ac:dyDescent="0.25">
      <c r="A89" s="2">
        <v>127</v>
      </c>
      <c r="B89" s="2" t="s">
        <v>1004</v>
      </c>
      <c r="C89" s="2" t="s">
        <v>1005</v>
      </c>
      <c r="D89" s="2" t="s">
        <v>1006</v>
      </c>
      <c r="E89" s="2" t="s">
        <v>1007</v>
      </c>
      <c r="F89" s="2"/>
      <c r="G89" s="2"/>
      <c r="H89" s="2">
        <v>2989523</v>
      </c>
      <c r="I89" s="2" t="s">
        <v>43</v>
      </c>
      <c r="J89" s="2">
        <v>3344168</v>
      </c>
      <c r="K89" s="2" t="s">
        <v>269</v>
      </c>
      <c r="L89" s="2">
        <v>2019</v>
      </c>
      <c r="M89" s="2" t="s">
        <v>963</v>
      </c>
      <c r="N89" s="2">
        <v>2020</v>
      </c>
      <c r="O89" s="2"/>
      <c r="P89" s="2" t="s">
        <v>1008</v>
      </c>
      <c r="Q89" s="2" t="s">
        <v>1008</v>
      </c>
      <c r="R89" s="2" t="s">
        <v>1009</v>
      </c>
      <c r="S89" s="2" t="s">
        <v>1010</v>
      </c>
      <c r="T89" s="2" t="s">
        <v>1011</v>
      </c>
      <c r="U89" s="2" t="s">
        <v>1012</v>
      </c>
      <c r="V89" s="2" t="s">
        <v>1013</v>
      </c>
      <c r="W89" s="2"/>
      <c r="X89" s="2"/>
      <c r="Y89" s="2"/>
      <c r="Z89" s="2"/>
    </row>
    <row r="90" spans="1:26" ht="15.75" customHeight="1" x14ac:dyDescent="0.25">
      <c r="A90" s="2">
        <v>38</v>
      </c>
      <c r="B90" s="2" t="s">
        <v>1014</v>
      </c>
      <c r="C90" s="2" t="s">
        <v>1015</v>
      </c>
      <c r="D90" s="2" t="s">
        <v>1016</v>
      </c>
      <c r="E90" s="2" t="s">
        <v>1016</v>
      </c>
      <c r="F90" s="2" t="s">
        <v>1017</v>
      </c>
      <c r="G90" s="2" t="s">
        <v>1017</v>
      </c>
      <c r="H90" s="2">
        <v>3342269</v>
      </c>
      <c r="I90" s="2" t="s">
        <v>28</v>
      </c>
      <c r="J90" s="2">
        <v>3342269</v>
      </c>
      <c r="K90" s="2" t="s">
        <v>1018</v>
      </c>
      <c r="L90" s="2">
        <v>2019</v>
      </c>
      <c r="M90" s="2" t="s">
        <v>132</v>
      </c>
      <c r="N90" s="2">
        <v>2022</v>
      </c>
      <c r="O90" s="2" t="s">
        <v>1019</v>
      </c>
      <c r="P90" s="2" t="s">
        <v>1020</v>
      </c>
      <c r="Q90" s="2" t="s">
        <v>1020</v>
      </c>
      <c r="R90" s="2" t="s">
        <v>1021</v>
      </c>
      <c r="S90" s="2" t="s">
        <v>34</v>
      </c>
      <c r="T90" s="2" t="s">
        <v>1022</v>
      </c>
      <c r="U90" s="2" t="s">
        <v>1023</v>
      </c>
      <c r="V90" s="2" t="s">
        <v>1024</v>
      </c>
      <c r="W90" s="2" t="s">
        <v>637</v>
      </c>
      <c r="X90" s="2"/>
      <c r="Y90" s="2"/>
      <c r="Z90" s="2"/>
    </row>
    <row r="91" spans="1:26" ht="15.75" customHeight="1" x14ac:dyDescent="0.25">
      <c r="A91" s="2">
        <v>38</v>
      </c>
      <c r="B91" s="2" t="s">
        <v>1025</v>
      </c>
      <c r="C91" s="2" t="s">
        <v>1026</v>
      </c>
      <c r="D91" s="2" t="s">
        <v>1027</v>
      </c>
      <c r="E91" s="2" t="s">
        <v>1027</v>
      </c>
      <c r="F91" s="2" t="s">
        <v>1028</v>
      </c>
      <c r="G91" s="2" t="s">
        <v>1028</v>
      </c>
      <c r="H91" s="2">
        <v>3302201</v>
      </c>
      <c r="I91" s="2" t="s">
        <v>28</v>
      </c>
      <c r="J91" s="2">
        <v>3302201</v>
      </c>
      <c r="K91" s="2" t="s">
        <v>1029</v>
      </c>
      <c r="L91" s="2">
        <v>2010</v>
      </c>
      <c r="M91" s="2" t="s">
        <v>473</v>
      </c>
      <c r="N91" s="2">
        <v>2013</v>
      </c>
      <c r="O91" s="2" t="s">
        <v>1030</v>
      </c>
      <c r="P91" s="2" t="s">
        <v>1031</v>
      </c>
      <c r="Q91" s="2" t="s">
        <v>1031</v>
      </c>
      <c r="R91" s="2" t="s">
        <v>1032</v>
      </c>
      <c r="S91" s="2" t="s">
        <v>34</v>
      </c>
      <c r="T91" s="2" t="s">
        <v>361</v>
      </c>
      <c r="U91" s="2" t="s">
        <v>1033</v>
      </c>
      <c r="V91" s="2" t="s">
        <v>1034</v>
      </c>
      <c r="W91" s="2" t="s">
        <v>1035</v>
      </c>
      <c r="X91" s="2"/>
      <c r="Y91" s="2"/>
      <c r="Z91" s="2"/>
    </row>
    <row r="92" spans="1:26" ht="15.75" customHeight="1" x14ac:dyDescent="0.25">
      <c r="A92" s="2">
        <v>50</v>
      </c>
      <c r="B92" s="2" t="s">
        <v>1036</v>
      </c>
      <c r="C92" s="2" t="s">
        <v>1037</v>
      </c>
      <c r="D92" s="2" t="s">
        <v>1038</v>
      </c>
      <c r="E92" s="2" t="s">
        <v>1038</v>
      </c>
      <c r="F92" s="2" t="s">
        <v>1039</v>
      </c>
      <c r="G92" s="2" t="s">
        <v>1039</v>
      </c>
      <c r="H92" s="2">
        <v>3158507</v>
      </c>
      <c r="I92" s="2" t="s">
        <v>28</v>
      </c>
      <c r="J92" s="2">
        <v>3158507</v>
      </c>
      <c r="K92" s="2" t="s">
        <v>1040</v>
      </c>
      <c r="L92" s="2">
        <v>2015</v>
      </c>
      <c r="M92" s="2" t="s">
        <v>896</v>
      </c>
      <c r="N92" s="2">
        <v>2020</v>
      </c>
      <c r="O92" s="2" t="s">
        <v>1041</v>
      </c>
      <c r="P92" s="2" t="s">
        <v>1042</v>
      </c>
      <c r="Q92" s="2" t="s">
        <v>1042</v>
      </c>
      <c r="R92" s="2" t="s">
        <v>1043</v>
      </c>
      <c r="S92" s="2" t="s">
        <v>34</v>
      </c>
      <c r="T92" s="2" t="s">
        <v>552</v>
      </c>
      <c r="U92" s="2" t="s">
        <v>1044</v>
      </c>
      <c r="V92" s="2" t="s">
        <v>1045</v>
      </c>
      <c r="W92" s="2" t="s">
        <v>1046</v>
      </c>
      <c r="X92" s="2"/>
      <c r="Y92" s="2"/>
      <c r="Z92" s="2"/>
    </row>
    <row r="93" spans="1:26" ht="15.75" customHeight="1" x14ac:dyDescent="0.25">
      <c r="A93" s="2">
        <v>44</v>
      </c>
      <c r="B93" s="2" t="s">
        <v>1047</v>
      </c>
      <c r="C93" s="2" t="s">
        <v>1048</v>
      </c>
      <c r="D93" s="2" t="s">
        <v>1049</v>
      </c>
      <c r="E93" s="2" t="s">
        <v>1049</v>
      </c>
      <c r="F93" s="2" t="s">
        <v>1050</v>
      </c>
      <c r="G93" s="2" t="s">
        <v>1050</v>
      </c>
      <c r="H93" s="2">
        <v>3126215</v>
      </c>
      <c r="I93" s="2" t="s">
        <v>28</v>
      </c>
      <c r="J93" s="2">
        <v>3126215</v>
      </c>
      <c r="K93" s="2" t="s">
        <v>1051</v>
      </c>
      <c r="L93" s="2">
        <v>2009</v>
      </c>
      <c r="M93" s="2" t="s">
        <v>1052</v>
      </c>
      <c r="N93" s="2">
        <v>2016</v>
      </c>
      <c r="O93" s="2" t="s">
        <v>1053</v>
      </c>
      <c r="P93" s="2" t="s">
        <v>1054</v>
      </c>
      <c r="Q93" s="2"/>
      <c r="R93" s="2"/>
      <c r="S93" s="2"/>
      <c r="T93" s="2" t="s">
        <v>552</v>
      </c>
      <c r="U93" s="2" t="s">
        <v>1055</v>
      </c>
      <c r="V93" s="2" t="s">
        <v>1056</v>
      </c>
      <c r="W93" s="2" t="s">
        <v>1057</v>
      </c>
      <c r="X93" s="2"/>
      <c r="Y93" s="2"/>
      <c r="Z93" s="2"/>
    </row>
    <row r="94" spans="1:26" ht="15.75" customHeight="1" x14ac:dyDescent="0.25">
      <c r="A94" s="2">
        <v>31</v>
      </c>
      <c r="B94" s="2" t="s">
        <v>1058</v>
      </c>
      <c r="C94" s="2" t="s">
        <v>1059</v>
      </c>
      <c r="D94" s="2" t="s">
        <v>1060</v>
      </c>
      <c r="E94" s="2" t="s">
        <v>1060</v>
      </c>
      <c r="F94" s="2" t="s">
        <v>1061</v>
      </c>
      <c r="G94" s="2" t="s">
        <v>1061</v>
      </c>
      <c r="H94" s="2">
        <v>3101528</v>
      </c>
      <c r="I94" s="2" t="s">
        <v>28</v>
      </c>
      <c r="J94" s="2">
        <v>3101528</v>
      </c>
      <c r="K94" s="2" t="s">
        <v>653</v>
      </c>
      <c r="L94" s="2">
        <v>2015</v>
      </c>
      <c r="M94" s="2" t="s">
        <v>896</v>
      </c>
      <c r="N94" s="2">
        <v>2020</v>
      </c>
      <c r="O94" s="2" t="s">
        <v>1062</v>
      </c>
      <c r="P94" s="2" t="s">
        <v>1063</v>
      </c>
      <c r="Q94" s="2" t="s">
        <v>1063</v>
      </c>
      <c r="R94" s="2" t="s">
        <v>1064</v>
      </c>
      <c r="S94" s="2" t="s">
        <v>34</v>
      </c>
      <c r="T94" s="2" t="s">
        <v>373</v>
      </c>
      <c r="U94" s="2" t="s">
        <v>1065</v>
      </c>
      <c r="V94" s="2" t="s">
        <v>1066</v>
      </c>
      <c r="W94" s="2" t="s">
        <v>1067</v>
      </c>
      <c r="X94" s="2"/>
      <c r="Y94" s="2"/>
      <c r="Z94" s="2"/>
    </row>
    <row r="95" spans="1:26" ht="15.75" customHeight="1" x14ac:dyDescent="0.25">
      <c r="A95" s="2">
        <v>62</v>
      </c>
      <c r="B95" s="2" t="s">
        <v>1068</v>
      </c>
      <c r="C95" s="2" t="s">
        <v>1069</v>
      </c>
      <c r="D95" s="2" t="s">
        <v>1070</v>
      </c>
      <c r="E95" s="2" t="s">
        <v>1070</v>
      </c>
      <c r="F95" s="2" t="s">
        <v>1071</v>
      </c>
      <c r="G95" s="2" t="s">
        <v>1071</v>
      </c>
      <c r="H95" s="2">
        <v>3040967</v>
      </c>
      <c r="I95" s="2" t="s">
        <v>28</v>
      </c>
      <c r="J95" s="2">
        <v>3040967</v>
      </c>
      <c r="K95" s="2" t="s">
        <v>1072</v>
      </c>
      <c r="L95" s="2">
        <v>2015</v>
      </c>
      <c r="M95" s="2" t="s">
        <v>203</v>
      </c>
      <c r="N95" s="2">
        <v>2020</v>
      </c>
      <c r="O95" s="2" t="s">
        <v>1073</v>
      </c>
      <c r="P95" s="2" t="s">
        <v>1074</v>
      </c>
      <c r="Q95" s="2" t="s">
        <v>1074</v>
      </c>
      <c r="R95" s="2" t="s">
        <v>1075</v>
      </c>
      <c r="S95" s="2" t="s">
        <v>34</v>
      </c>
      <c r="T95" s="2" t="s">
        <v>1076</v>
      </c>
      <c r="U95" s="2" t="s">
        <v>1077</v>
      </c>
      <c r="V95" s="2" t="s">
        <v>1078</v>
      </c>
      <c r="W95" s="2" t="s">
        <v>1079</v>
      </c>
      <c r="X95" s="2"/>
      <c r="Y95" s="2"/>
      <c r="Z95" s="2"/>
    </row>
    <row r="96" spans="1:26" ht="15.75" customHeight="1" x14ac:dyDescent="0.25">
      <c r="A96" s="2">
        <v>38</v>
      </c>
      <c r="B96" s="2" t="s">
        <v>1080</v>
      </c>
      <c r="C96" s="2" t="s">
        <v>1081</v>
      </c>
      <c r="D96" s="2" t="s">
        <v>1082</v>
      </c>
      <c r="E96" s="2" t="s">
        <v>1082</v>
      </c>
      <c r="F96" s="2" t="s">
        <v>1083</v>
      </c>
      <c r="G96" s="2" t="s">
        <v>1083</v>
      </c>
      <c r="H96" s="2">
        <v>3006457</v>
      </c>
      <c r="I96" s="2" t="s">
        <v>28</v>
      </c>
      <c r="J96" s="2">
        <v>3006457</v>
      </c>
      <c r="K96" s="2" t="s">
        <v>1084</v>
      </c>
      <c r="L96" s="2">
        <v>2012</v>
      </c>
      <c r="M96" s="2" t="s">
        <v>314</v>
      </c>
      <c r="N96" s="2">
        <v>2021</v>
      </c>
      <c r="O96" s="2" t="s">
        <v>1085</v>
      </c>
      <c r="P96" s="2" t="s">
        <v>1086</v>
      </c>
      <c r="Q96" s="2" t="s">
        <v>1086</v>
      </c>
      <c r="R96" s="2" t="s">
        <v>1087</v>
      </c>
      <c r="S96" s="2" t="s">
        <v>34</v>
      </c>
      <c r="T96" s="2" t="s">
        <v>1088</v>
      </c>
      <c r="U96" s="2" t="s">
        <v>1089</v>
      </c>
      <c r="V96" s="2" t="s">
        <v>1090</v>
      </c>
      <c r="W96" s="2" t="s">
        <v>696</v>
      </c>
      <c r="X96" s="2"/>
      <c r="Y96" s="2"/>
      <c r="Z96" s="2"/>
    </row>
    <row r="97" spans="1:26" ht="15.75" customHeight="1" x14ac:dyDescent="0.25">
      <c r="A97" s="2">
        <v>44</v>
      </c>
      <c r="B97" s="2" t="s">
        <v>1091</v>
      </c>
      <c r="C97" s="2" t="s">
        <v>1092</v>
      </c>
      <c r="D97" s="2" t="s">
        <v>1093</v>
      </c>
      <c r="E97" s="2" t="s">
        <v>1093</v>
      </c>
      <c r="F97" s="2" t="s">
        <v>1094</v>
      </c>
      <c r="G97" s="2" t="s">
        <v>1094</v>
      </c>
      <c r="H97" s="2">
        <v>2995905</v>
      </c>
      <c r="I97" s="2" t="s">
        <v>28</v>
      </c>
      <c r="J97" s="2">
        <v>2995905</v>
      </c>
      <c r="K97" s="2" t="s">
        <v>356</v>
      </c>
      <c r="L97" s="2">
        <v>2010</v>
      </c>
      <c r="M97" s="2" t="s">
        <v>193</v>
      </c>
      <c r="N97" s="2">
        <v>2014</v>
      </c>
      <c r="O97" s="2" t="s">
        <v>1095</v>
      </c>
      <c r="P97" s="2" t="s">
        <v>1096</v>
      </c>
      <c r="Q97" s="2" t="s">
        <v>1096</v>
      </c>
      <c r="R97" s="2" t="s">
        <v>1097</v>
      </c>
      <c r="S97" s="2" t="s">
        <v>34</v>
      </c>
      <c r="T97" s="2" t="s">
        <v>35</v>
      </c>
      <c r="U97" s="2" t="s">
        <v>1098</v>
      </c>
      <c r="V97" s="2" t="s">
        <v>1099</v>
      </c>
      <c r="W97" s="2" t="s">
        <v>1100</v>
      </c>
      <c r="X97" s="2"/>
      <c r="Y97" s="2"/>
      <c r="Z97" s="2"/>
    </row>
    <row r="98" spans="1:26" ht="15.75" customHeight="1" x14ac:dyDescent="0.25">
      <c r="A98" s="2">
        <v>35</v>
      </c>
      <c r="B98" s="2" t="s">
        <v>1101</v>
      </c>
      <c r="C98" s="2" t="s">
        <v>1102</v>
      </c>
      <c r="D98" s="2" t="s">
        <v>1103</v>
      </c>
      <c r="E98" s="2" t="s">
        <v>1103</v>
      </c>
      <c r="F98" s="2" t="s">
        <v>1104</v>
      </c>
      <c r="G98" s="2" t="s">
        <v>1104</v>
      </c>
      <c r="H98" s="2">
        <v>2979712</v>
      </c>
      <c r="I98" s="2" t="s">
        <v>28</v>
      </c>
      <c r="J98" s="2">
        <v>2979712</v>
      </c>
      <c r="K98" s="2" t="s">
        <v>1105</v>
      </c>
      <c r="L98" s="2">
        <v>2015</v>
      </c>
      <c r="M98" s="2" t="s">
        <v>1106</v>
      </c>
      <c r="N98" s="2">
        <v>2019</v>
      </c>
      <c r="O98" s="2" t="s">
        <v>1107</v>
      </c>
      <c r="P98" s="2" t="s">
        <v>241</v>
      </c>
      <c r="Q98" s="2" t="s">
        <v>241</v>
      </c>
      <c r="R98" s="2" t="s">
        <v>242</v>
      </c>
      <c r="S98" s="2" t="s">
        <v>34</v>
      </c>
      <c r="T98" s="2" t="s">
        <v>35</v>
      </c>
      <c r="U98" s="2" t="s">
        <v>1108</v>
      </c>
      <c r="V98" s="2" t="s">
        <v>1109</v>
      </c>
      <c r="W98" s="2" t="s">
        <v>139</v>
      </c>
      <c r="X98" s="2"/>
      <c r="Y98" s="2"/>
      <c r="Z98" s="2"/>
    </row>
    <row r="99" spans="1:26" ht="15.75" customHeight="1" x14ac:dyDescent="0.25">
      <c r="A99" s="2">
        <v>53</v>
      </c>
      <c r="B99" s="2" t="s">
        <v>1110</v>
      </c>
      <c r="C99" s="2" t="s">
        <v>1111</v>
      </c>
      <c r="D99" s="2" t="s">
        <v>1112</v>
      </c>
      <c r="E99" s="2" t="s">
        <v>1112</v>
      </c>
      <c r="F99" s="2" t="s">
        <v>1113</v>
      </c>
      <c r="G99" s="2" t="s">
        <v>1113</v>
      </c>
      <c r="H99" s="2">
        <v>2964607</v>
      </c>
      <c r="I99" s="2" t="s">
        <v>28</v>
      </c>
      <c r="J99" s="2">
        <v>2964607</v>
      </c>
      <c r="K99" s="2" t="s">
        <v>1114</v>
      </c>
      <c r="L99" s="2">
        <v>2018</v>
      </c>
      <c r="M99" s="2" t="s">
        <v>1115</v>
      </c>
      <c r="N99" s="2">
        <v>2023</v>
      </c>
      <c r="O99" s="2" t="s">
        <v>1116</v>
      </c>
      <c r="P99" s="2" t="s">
        <v>603</v>
      </c>
      <c r="Q99" s="2" t="s">
        <v>603</v>
      </c>
      <c r="R99" s="2" t="s">
        <v>604</v>
      </c>
      <c r="S99" s="2" t="s">
        <v>34</v>
      </c>
      <c r="T99" s="2" t="s">
        <v>373</v>
      </c>
      <c r="U99" s="2" t="s">
        <v>1117</v>
      </c>
      <c r="V99" s="2" t="s">
        <v>1118</v>
      </c>
      <c r="W99" s="2" t="s">
        <v>467</v>
      </c>
      <c r="X99" s="2"/>
      <c r="Y99" s="2"/>
      <c r="Z99" s="2"/>
    </row>
    <row r="100" spans="1:26" ht="15.75" customHeight="1" x14ac:dyDescent="0.25">
      <c r="A100" s="2">
        <v>44</v>
      </c>
      <c r="B100" s="2" t="s">
        <v>1119</v>
      </c>
      <c r="C100" s="2" t="s">
        <v>1120</v>
      </c>
      <c r="D100" s="2" t="s">
        <v>1121</v>
      </c>
      <c r="E100" s="2" t="s">
        <v>1121</v>
      </c>
      <c r="F100" s="2" t="s">
        <v>1122</v>
      </c>
      <c r="G100" s="2" t="s">
        <v>1122</v>
      </c>
      <c r="H100" s="2">
        <v>2952217</v>
      </c>
      <c r="I100" s="2" t="s">
        <v>28</v>
      </c>
      <c r="J100" s="2">
        <v>2952217</v>
      </c>
      <c r="K100" s="2" t="s">
        <v>1123</v>
      </c>
      <c r="L100" s="2">
        <v>2017</v>
      </c>
      <c r="M100" s="2" t="s">
        <v>1124</v>
      </c>
      <c r="N100" s="2">
        <v>2021</v>
      </c>
      <c r="O100" s="2" t="s">
        <v>1125</v>
      </c>
      <c r="P100" s="2" t="s">
        <v>1126</v>
      </c>
      <c r="Q100" s="2" t="s">
        <v>1126</v>
      </c>
      <c r="R100" s="2" t="s">
        <v>1127</v>
      </c>
      <c r="S100" s="2" t="s">
        <v>34</v>
      </c>
      <c r="T100" s="2" t="s">
        <v>35</v>
      </c>
      <c r="U100" s="2" t="s">
        <v>1128</v>
      </c>
      <c r="V100" s="2" t="s">
        <v>1129</v>
      </c>
      <c r="W100" s="2" t="s">
        <v>1130</v>
      </c>
      <c r="X100" s="2"/>
      <c r="Y100" s="2"/>
      <c r="Z100" s="2"/>
    </row>
    <row r="101" spans="1:26" ht="15.75" customHeight="1" x14ac:dyDescent="0.25">
      <c r="A101" s="2">
        <v>38</v>
      </c>
      <c r="B101" s="2" t="s">
        <v>1131</v>
      </c>
      <c r="C101" s="2" t="s">
        <v>1132</v>
      </c>
      <c r="D101" s="2" t="s">
        <v>1133</v>
      </c>
      <c r="E101" s="2" t="s">
        <v>1133</v>
      </c>
      <c r="F101" s="2" t="s">
        <v>1134</v>
      </c>
      <c r="G101" s="2" t="s">
        <v>1134</v>
      </c>
      <c r="H101" s="2">
        <v>2931000</v>
      </c>
      <c r="I101" s="2" t="s">
        <v>28</v>
      </c>
      <c r="J101" s="2">
        <v>2931000</v>
      </c>
      <c r="K101" s="2" t="s">
        <v>1135</v>
      </c>
      <c r="L101" s="2">
        <v>2004</v>
      </c>
      <c r="M101" s="2" t="s">
        <v>1136</v>
      </c>
      <c r="N101" s="2">
        <v>2009</v>
      </c>
      <c r="O101" s="2" t="s">
        <v>1137</v>
      </c>
      <c r="P101" s="2" t="s">
        <v>1054</v>
      </c>
      <c r="Q101" s="2"/>
      <c r="R101" s="2"/>
      <c r="S101" s="2"/>
      <c r="T101" s="2" t="s">
        <v>552</v>
      </c>
      <c r="U101" s="2" t="s">
        <v>1138</v>
      </c>
      <c r="V101" s="2" t="s">
        <v>1139</v>
      </c>
      <c r="W101" s="2" t="s">
        <v>1057</v>
      </c>
      <c r="X101" s="2"/>
      <c r="Y101" s="2"/>
      <c r="Z101" s="2"/>
    </row>
    <row r="102" spans="1:26" ht="15.75" customHeight="1" x14ac:dyDescent="0.25">
      <c r="A102" s="2">
        <v>31</v>
      </c>
      <c r="B102" s="2" t="s">
        <v>1140</v>
      </c>
      <c r="C102" s="2" t="s">
        <v>1141</v>
      </c>
      <c r="D102" s="2" t="s">
        <v>1142</v>
      </c>
      <c r="E102" s="2" t="s">
        <v>1142</v>
      </c>
      <c r="F102" s="2" t="s">
        <v>1143</v>
      </c>
      <c r="G102" s="2" t="s">
        <v>1143</v>
      </c>
      <c r="H102" s="2">
        <v>2897867</v>
      </c>
      <c r="I102" s="2" t="s">
        <v>28</v>
      </c>
      <c r="J102" s="2">
        <v>2897867</v>
      </c>
      <c r="K102" s="2" t="s">
        <v>986</v>
      </c>
      <c r="L102" s="2">
        <v>2018</v>
      </c>
      <c r="M102" s="2" t="s">
        <v>314</v>
      </c>
      <c r="N102" s="2">
        <v>2021</v>
      </c>
      <c r="O102" s="2" t="s">
        <v>1144</v>
      </c>
      <c r="P102" s="2" t="s">
        <v>84</v>
      </c>
      <c r="Q102" s="2" t="s">
        <v>84</v>
      </c>
      <c r="R102" s="2" t="s">
        <v>85</v>
      </c>
      <c r="S102" s="2" t="s">
        <v>34</v>
      </c>
      <c r="T102" s="2" t="s">
        <v>1145</v>
      </c>
      <c r="U102" s="2" t="s">
        <v>1146</v>
      </c>
      <c r="V102" s="2" t="s">
        <v>1147</v>
      </c>
      <c r="W102" s="2" t="s">
        <v>1148</v>
      </c>
      <c r="X102" s="2"/>
      <c r="Y102" s="2"/>
      <c r="Z102" s="2"/>
    </row>
    <row r="103" spans="1:26" ht="15.75" customHeight="1" x14ac:dyDescent="0.25">
      <c r="A103" s="2">
        <v>44</v>
      </c>
      <c r="B103" s="2" t="s">
        <v>1149</v>
      </c>
      <c r="C103" s="2" t="s">
        <v>1150</v>
      </c>
      <c r="D103" s="2" t="s">
        <v>1151</v>
      </c>
      <c r="E103" s="2" t="s">
        <v>1151</v>
      </c>
      <c r="F103" s="2" t="s">
        <v>1152</v>
      </c>
      <c r="G103" s="2" t="s">
        <v>1152</v>
      </c>
      <c r="H103" s="2">
        <v>2499950</v>
      </c>
      <c r="I103" s="2" t="s">
        <v>43</v>
      </c>
      <c r="J103" s="2">
        <v>2846379</v>
      </c>
      <c r="K103" s="2" t="s">
        <v>69</v>
      </c>
      <c r="L103" s="2">
        <v>2018</v>
      </c>
      <c r="M103" s="2" t="s">
        <v>70</v>
      </c>
      <c r="N103" s="2">
        <v>2020</v>
      </c>
      <c r="O103" s="2"/>
      <c r="P103" s="2" t="s">
        <v>1153</v>
      </c>
      <c r="Q103" s="2" t="s">
        <v>1154</v>
      </c>
      <c r="R103" s="2" t="s">
        <v>1155</v>
      </c>
      <c r="S103" s="2" t="s">
        <v>1156</v>
      </c>
      <c r="T103" s="2" t="s">
        <v>50</v>
      </c>
      <c r="U103" s="2" t="s">
        <v>1157</v>
      </c>
      <c r="V103" s="2" t="s">
        <v>1158</v>
      </c>
      <c r="W103" s="2" t="s">
        <v>1159</v>
      </c>
      <c r="X103" s="2"/>
      <c r="Y103" s="2"/>
      <c r="Z103" s="2"/>
    </row>
    <row r="104" spans="1:26" ht="15.75" customHeight="1" x14ac:dyDescent="0.25">
      <c r="A104" s="2">
        <v>38</v>
      </c>
      <c r="B104" s="2" t="s">
        <v>1160</v>
      </c>
      <c r="C104" s="2" t="s">
        <v>1161</v>
      </c>
      <c r="D104" s="2" t="s">
        <v>1162</v>
      </c>
      <c r="E104" s="2" t="s">
        <v>1162</v>
      </c>
      <c r="F104" s="2" t="s">
        <v>1163</v>
      </c>
      <c r="G104" s="2" t="s">
        <v>1163</v>
      </c>
      <c r="H104" s="2">
        <v>2722000</v>
      </c>
      <c r="I104" s="2" t="s">
        <v>28</v>
      </c>
      <c r="J104" s="2">
        <v>2722000</v>
      </c>
      <c r="K104" s="2" t="s">
        <v>1164</v>
      </c>
      <c r="L104" s="2">
        <v>2001</v>
      </c>
      <c r="M104" s="2" t="s">
        <v>1165</v>
      </c>
      <c r="N104" s="2">
        <v>2006</v>
      </c>
      <c r="O104" s="2" t="s">
        <v>1166</v>
      </c>
      <c r="P104" s="2" t="s">
        <v>1167</v>
      </c>
      <c r="Q104" s="2"/>
      <c r="R104" s="2"/>
      <c r="S104" s="2"/>
      <c r="T104" s="2" t="s">
        <v>552</v>
      </c>
      <c r="U104" s="2" t="s">
        <v>1168</v>
      </c>
      <c r="V104" s="2" t="s">
        <v>1169</v>
      </c>
      <c r="W104" s="2" t="s">
        <v>1170</v>
      </c>
      <c r="X104" s="2"/>
      <c r="Y104" s="2"/>
      <c r="Z104" s="2"/>
    </row>
    <row r="105" spans="1:26" ht="15.75" customHeight="1" x14ac:dyDescent="0.25">
      <c r="A105" s="2">
        <v>31</v>
      </c>
      <c r="B105" s="2" t="s">
        <v>1171</v>
      </c>
      <c r="C105" s="2" t="s">
        <v>1172</v>
      </c>
      <c r="D105" s="2" t="s">
        <v>1173</v>
      </c>
      <c r="E105" s="2" t="s">
        <v>1173</v>
      </c>
      <c r="F105" s="2" t="s">
        <v>1174</v>
      </c>
      <c r="G105" s="2" t="s">
        <v>1174</v>
      </c>
      <c r="H105" s="2">
        <v>1642669</v>
      </c>
      <c r="I105" s="2" t="s">
        <v>456</v>
      </c>
      <c r="J105" s="2">
        <v>2704893</v>
      </c>
      <c r="K105" s="2" t="s">
        <v>1175</v>
      </c>
      <c r="L105" s="2">
        <v>2014</v>
      </c>
      <c r="M105" s="2" t="s">
        <v>1176</v>
      </c>
      <c r="N105" s="2">
        <v>2020</v>
      </c>
      <c r="O105" s="2" t="s">
        <v>1177</v>
      </c>
      <c r="P105" s="2" t="s">
        <v>1178</v>
      </c>
      <c r="Q105" s="2" t="s">
        <v>1179</v>
      </c>
      <c r="R105" s="2" t="s">
        <v>1180</v>
      </c>
      <c r="S105" s="2" t="s">
        <v>1181</v>
      </c>
      <c r="T105" s="2" t="s">
        <v>1182</v>
      </c>
      <c r="U105" s="2" t="s">
        <v>1183</v>
      </c>
      <c r="V105" s="2" t="s">
        <v>1184</v>
      </c>
      <c r="W105" s="2" t="s">
        <v>1185</v>
      </c>
      <c r="X105" s="2"/>
      <c r="Y105" s="2"/>
      <c r="Z105" s="2"/>
    </row>
    <row r="106" spans="1:26" ht="15.75" customHeight="1" x14ac:dyDescent="0.25">
      <c r="A106" s="2">
        <v>38</v>
      </c>
      <c r="B106" s="2" t="s">
        <v>1186</v>
      </c>
      <c r="C106" s="2" t="s">
        <v>1187</v>
      </c>
      <c r="D106" s="2" t="s">
        <v>1027</v>
      </c>
      <c r="E106" s="2" t="s">
        <v>1027</v>
      </c>
      <c r="F106" s="2" t="s">
        <v>1028</v>
      </c>
      <c r="G106" s="2" t="s">
        <v>1028</v>
      </c>
      <c r="H106" s="2">
        <v>2697799</v>
      </c>
      <c r="I106" s="2" t="s">
        <v>28</v>
      </c>
      <c r="J106" s="2">
        <v>2697799</v>
      </c>
      <c r="K106" s="2" t="s">
        <v>1029</v>
      </c>
      <c r="L106" s="2">
        <v>2010</v>
      </c>
      <c r="M106" s="2" t="s">
        <v>1052</v>
      </c>
      <c r="N106" s="2">
        <v>2016</v>
      </c>
      <c r="O106" s="2" t="s">
        <v>1188</v>
      </c>
      <c r="P106" s="2" t="s">
        <v>1189</v>
      </c>
      <c r="Q106" s="2" t="s">
        <v>1189</v>
      </c>
      <c r="R106" s="2" t="s">
        <v>1190</v>
      </c>
      <c r="S106" s="2" t="s">
        <v>34</v>
      </c>
      <c r="T106" s="2" t="s">
        <v>361</v>
      </c>
      <c r="U106" s="2" t="s">
        <v>1191</v>
      </c>
      <c r="V106" s="2" t="s">
        <v>1192</v>
      </c>
      <c r="W106" s="2" t="s">
        <v>1193</v>
      </c>
      <c r="X106" s="2"/>
      <c r="Y106" s="2"/>
      <c r="Z106" s="2"/>
    </row>
    <row r="107" spans="1:26" ht="15.75" customHeight="1" x14ac:dyDescent="0.25">
      <c r="A107" s="2">
        <v>31</v>
      </c>
      <c r="B107" s="2" t="s">
        <v>1194</v>
      </c>
      <c r="C107" s="2" t="s">
        <v>1195</v>
      </c>
      <c r="D107" s="2" t="s">
        <v>609</v>
      </c>
      <c r="E107" s="2" t="s">
        <v>609</v>
      </c>
      <c r="F107" s="2" t="s">
        <v>610</v>
      </c>
      <c r="G107" s="2" t="s">
        <v>610</v>
      </c>
      <c r="H107" s="2">
        <v>2658399</v>
      </c>
      <c r="I107" s="2" t="s">
        <v>28</v>
      </c>
      <c r="J107" s="2">
        <v>2658399</v>
      </c>
      <c r="K107" s="2" t="s">
        <v>202</v>
      </c>
      <c r="L107" s="2">
        <v>2014</v>
      </c>
      <c r="M107" s="2" t="s">
        <v>203</v>
      </c>
      <c r="N107" s="2">
        <v>2020</v>
      </c>
      <c r="O107" s="2" t="s">
        <v>1196</v>
      </c>
      <c r="P107" s="2" t="s">
        <v>60</v>
      </c>
      <c r="Q107" s="2" t="s">
        <v>60</v>
      </c>
      <c r="R107" s="2" t="s">
        <v>61</v>
      </c>
      <c r="S107" s="2" t="s">
        <v>34</v>
      </c>
      <c r="T107" s="2" t="s">
        <v>35</v>
      </c>
      <c r="U107" s="2" t="s">
        <v>1197</v>
      </c>
      <c r="V107" s="2" t="s">
        <v>1198</v>
      </c>
      <c r="W107" s="2" t="s">
        <v>615</v>
      </c>
      <c r="X107" s="2"/>
      <c r="Y107" s="2"/>
      <c r="Z107" s="2"/>
    </row>
    <row r="108" spans="1:26" ht="15.75" customHeight="1" x14ac:dyDescent="0.25">
      <c r="A108" s="2">
        <v>44</v>
      </c>
      <c r="B108" s="2" t="s">
        <v>1199</v>
      </c>
      <c r="C108" s="2" t="s">
        <v>1200</v>
      </c>
      <c r="D108" s="2" t="s">
        <v>1201</v>
      </c>
      <c r="E108" s="2" t="s">
        <v>1201</v>
      </c>
      <c r="F108" s="2" t="s">
        <v>1202</v>
      </c>
      <c r="G108" s="2" t="s">
        <v>1202</v>
      </c>
      <c r="H108" s="2">
        <v>2516000</v>
      </c>
      <c r="I108" s="2" t="s">
        <v>28</v>
      </c>
      <c r="J108" s="2">
        <v>2516000</v>
      </c>
      <c r="K108" s="2" t="s">
        <v>850</v>
      </c>
      <c r="L108" s="2">
        <v>2018</v>
      </c>
      <c r="M108" s="2" t="s">
        <v>1203</v>
      </c>
      <c r="N108" s="2">
        <v>2021</v>
      </c>
      <c r="O108" s="2" t="s">
        <v>1204</v>
      </c>
      <c r="P108" s="2" t="s">
        <v>272</v>
      </c>
      <c r="Q108" s="2" t="s">
        <v>272</v>
      </c>
      <c r="R108" s="2" t="s">
        <v>273</v>
      </c>
      <c r="S108" s="2" t="s">
        <v>34</v>
      </c>
      <c r="T108" s="2" t="s">
        <v>35</v>
      </c>
      <c r="U108" s="2" t="s">
        <v>1205</v>
      </c>
      <c r="V108" s="2" t="s">
        <v>1206</v>
      </c>
      <c r="W108" s="2" t="s">
        <v>1207</v>
      </c>
      <c r="X108" s="2"/>
      <c r="Y108" s="2"/>
      <c r="Z108" s="2"/>
    </row>
    <row r="109" spans="1:26" ht="15.75" customHeight="1" x14ac:dyDescent="0.25">
      <c r="A109" s="2">
        <v>44</v>
      </c>
      <c r="B109" s="2" t="s">
        <v>1208</v>
      </c>
      <c r="C109" s="2" t="s">
        <v>1209</v>
      </c>
      <c r="D109" s="2" t="s">
        <v>1210</v>
      </c>
      <c r="E109" s="2" t="s">
        <v>1210</v>
      </c>
      <c r="F109" s="2" t="s">
        <v>1211</v>
      </c>
      <c r="G109" s="2" t="s">
        <v>1211</v>
      </c>
      <c r="H109" s="2">
        <v>2103594</v>
      </c>
      <c r="I109" s="2" t="s">
        <v>43</v>
      </c>
      <c r="J109" s="2">
        <v>2352353</v>
      </c>
      <c r="K109" s="2" t="s">
        <v>392</v>
      </c>
      <c r="L109" s="2">
        <v>2015</v>
      </c>
      <c r="M109" s="2" t="s">
        <v>1212</v>
      </c>
      <c r="N109" s="2">
        <v>2018</v>
      </c>
      <c r="O109" s="2"/>
      <c r="P109" s="2" t="s">
        <v>507</v>
      </c>
      <c r="Q109" s="2" t="s">
        <v>1213</v>
      </c>
      <c r="R109" s="2" t="s">
        <v>1214</v>
      </c>
      <c r="S109" s="2" t="s">
        <v>1215</v>
      </c>
      <c r="T109" s="2" t="s">
        <v>50</v>
      </c>
      <c r="U109" s="2" t="s">
        <v>1216</v>
      </c>
      <c r="V109" s="2" t="s">
        <v>1217</v>
      </c>
      <c r="W109" s="2" t="s">
        <v>1218</v>
      </c>
      <c r="X109" s="2"/>
      <c r="Y109" s="2"/>
      <c r="Z109" s="2"/>
    </row>
    <row r="110" spans="1:26" ht="15.75" customHeight="1" x14ac:dyDescent="0.25">
      <c r="A110" s="2">
        <v>44</v>
      </c>
      <c r="B110" s="2" t="s">
        <v>1219</v>
      </c>
      <c r="C110" s="2" t="s">
        <v>1220</v>
      </c>
      <c r="D110" s="2" t="s">
        <v>1221</v>
      </c>
      <c r="E110" s="2" t="s">
        <v>1221</v>
      </c>
      <c r="F110" s="2" t="s">
        <v>1222</v>
      </c>
      <c r="G110" s="2" t="s">
        <v>1222</v>
      </c>
      <c r="H110" s="2">
        <v>2334668</v>
      </c>
      <c r="I110" s="2" t="s">
        <v>28</v>
      </c>
      <c r="J110" s="2">
        <v>2334668</v>
      </c>
      <c r="K110" s="2" t="s">
        <v>885</v>
      </c>
      <c r="L110" s="2">
        <v>2016</v>
      </c>
      <c r="M110" s="2" t="s">
        <v>1223</v>
      </c>
      <c r="N110" s="2">
        <v>2021</v>
      </c>
      <c r="O110" s="2" t="s">
        <v>1224</v>
      </c>
      <c r="P110" s="2" t="s">
        <v>679</v>
      </c>
      <c r="Q110" s="2" t="s">
        <v>679</v>
      </c>
      <c r="R110" s="2" t="s">
        <v>680</v>
      </c>
      <c r="S110" s="2" t="s">
        <v>34</v>
      </c>
      <c r="T110" s="2" t="s">
        <v>1225</v>
      </c>
      <c r="U110" s="2" t="s">
        <v>1226</v>
      </c>
      <c r="V110" s="2" t="s">
        <v>1227</v>
      </c>
      <c r="W110" s="2" t="s">
        <v>1228</v>
      </c>
      <c r="X110" s="2"/>
      <c r="Y110" s="2"/>
      <c r="Z110" s="2"/>
    </row>
    <row r="111" spans="1:26" ht="15.75" customHeight="1" x14ac:dyDescent="0.25">
      <c r="A111" s="2">
        <v>31</v>
      </c>
      <c r="B111" s="2" t="s">
        <v>1229</v>
      </c>
      <c r="C111" s="2" t="s">
        <v>1230</v>
      </c>
      <c r="D111" s="2" t="s">
        <v>1231</v>
      </c>
      <c r="E111" s="2" t="s">
        <v>1231</v>
      </c>
      <c r="F111" s="2" t="s">
        <v>1232</v>
      </c>
      <c r="G111" s="2" t="s">
        <v>1232</v>
      </c>
      <c r="H111" s="2">
        <v>2312496</v>
      </c>
      <c r="I111" s="2" t="s">
        <v>28</v>
      </c>
      <c r="J111" s="2">
        <v>2312496</v>
      </c>
      <c r="K111" s="2" t="s">
        <v>601</v>
      </c>
      <c r="L111" s="2">
        <v>2017</v>
      </c>
      <c r="M111" s="2" t="s">
        <v>108</v>
      </c>
      <c r="N111" s="2">
        <v>2020</v>
      </c>
      <c r="O111" s="2" t="s">
        <v>1233</v>
      </c>
      <c r="P111" s="2" t="s">
        <v>447</v>
      </c>
      <c r="Q111" s="2" t="s">
        <v>447</v>
      </c>
      <c r="R111" s="2" t="s">
        <v>448</v>
      </c>
      <c r="S111" s="2" t="s">
        <v>34</v>
      </c>
      <c r="T111" s="2" t="s">
        <v>373</v>
      </c>
      <c r="U111" s="2" t="s">
        <v>1234</v>
      </c>
      <c r="V111" s="2" t="s">
        <v>1235</v>
      </c>
      <c r="W111" s="2" t="s">
        <v>467</v>
      </c>
      <c r="X111" s="2"/>
      <c r="Y111" s="2"/>
      <c r="Z111" s="2"/>
    </row>
    <row r="112" spans="1:26" ht="15.75" customHeight="1" x14ac:dyDescent="0.25">
      <c r="A112" s="2">
        <v>25</v>
      </c>
      <c r="B112" s="2" t="s">
        <v>1236</v>
      </c>
      <c r="C112" s="2" t="s">
        <v>1237</v>
      </c>
      <c r="D112" s="2" t="s">
        <v>1238</v>
      </c>
      <c r="E112" s="2" t="s">
        <v>1238</v>
      </c>
      <c r="F112" s="2" t="s">
        <v>1239</v>
      </c>
      <c r="G112" s="2" t="s">
        <v>1239</v>
      </c>
      <c r="H112" s="2">
        <v>2293378</v>
      </c>
      <c r="I112" s="2" t="s">
        <v>28</v>
      </c>
      <c r="J112" s="2">
        <v>2293378</v>
      </c>
      <c r="K112" s="2" t="s">
        <v>472</v>
      </c>
      <c r="L112" s="2">
        <v>2009</v>
      </c>
      <c r="M112" s="2" t="s">
        <v>1240</v>
      </c>
      <c r="N112" s="2">
        <v>2012</v>
      </c>
      <c r="O112" s="2" t="s">
        <v>1241</v>
      </c>
      <c r="P112" s="2" t="s">
        <v>1242</v>
      </c>
      <c r="Q112" s="2" t="s">
        <v>1242</v>
      </c>
      <c r="R112" s="2" t="s">
        <v>1243</v>
      </c>
      <c r="S112" s="2" t="s">
        <v>34</v>
      </c>
      <c r="T112" s="2" t="s">
        <v>35</v>
      </c>
      <c r="U112" s="2" t="s">
        <v>1244</v>
      </c>
      <c r="V112" s="2" t="s">
        <v>1245</v>
      </c>
      <c r="W112" s="2" t="s">
        <v>221</v>
      </c>
      <c r="X112" s="2"/>
      <c r="Y112" s="2"/>
      <c r="Z112" s="2"/>
    </row>
    <row r="113" spans="1:26" ht="15.75" customHeight="1" x14ac:dyDescent="0.25">
      <c r="A113" s="2">
        <v>99</v>
      </c>
      <c r="B113" s="2" t="s">
        <v>1246</v>
      </c>
      <c r="C113" s="2" t="s">
        <v>1247</v>
      </c>
      <c r="D113" s="2" t="s">
        <v>1248</v>
      </c>
      <c r="E113" s="2" t="s">
        <v>1248</v>
      </c>
      <c r="F113" s="2" t="s">
        <v>1249</v>
      </c>
      <c r="G113" s="2" t="s">
        <v>1249</v>
      </c>
      <c r="H113" s="2">
        <v>1997838</v>
      </c>
      <c r="I113" s="2" t="s">
        <v>43</v>
      </c>
      <c r="J113" s="2">
        <v>2291197</v>
      </c>
      <c r="K113" s="2" t="s">
        <v>292</v>
      </c>
      <c r="L113" s="2">
        <v>2017</v>
      </c>
      <c r="M113" s="2" t="s">
        <v>1250</v>
      </c>
      <c r="N113" s="2">
        <v>2019</v>
      </c>
      <c r="O113" s="2"/>
      <c r="P113" s="2" t="s">
        <v>654</v>
      </c>
      <c r="Q113" s="2" t="s">
        <v>1251</v>
      </c>
      <c r="R113" s="2" t="s">
        <v>1252</v>
      </c>
      <c r="S113" s="2" t="s">
        <v>1253</v>
      </c>
      <c r="T113" s="2" t="s">
        <v>50</v>
      </c>
      <c r="U113" s="2" t="s">
        <v>1254</v>
      </c>
      <c r="V113" s="2" t="s">
        <v>1255</v>
      </c>
      <c r="W113" s="2" t="s">
        <v>38</v>
      </c>
      <c r="X113" s="2"/>
      <c r="Y113" s="2"/>
      <c r="Z113" s="2"/>
    </row>
    <row r="114" spans="1:26" ht="15.75" customHeight="1" x14ac:dyDescent="0.25">
      <c r="A114" s="2">
        <v>44</v>
      </c>
      <c r="B114" s="2" t="s">
        <v>1256</v>
      </c>
      <c r="C114" s="2" t="s">
        <v>1257</v>
      </c>
      <c r="D114" s="2" t="s">
        <v>1258</v>
      </c>
      <c r="E114" s="2" t="s">
        <v>1258</v>
      </c>
      <c r="F114" s="2" t="s">
        <v>1259</v>
      </c>
      <c r="G114" s="2" t="s">
        <v>1259</v>
      </c>
      <c r="H114" s="2">
        <v>2047226</v>
      </c>
      <c r="I114" s="2" t="s">
        <v>43</v>
      </c>
      <c r="J114" s="2">
        <v>2285514</v>
      </c>
      <c r="K114" s="2" t="s">
        <v>540</v>
      </c>
      <c r="L114" s="2">
        <v>2020</v>
      </c>
      <c r="M114" s="2" t="s">
        <v>119</v>
      </c>
      <c r="N114" s="2">
        <v>2022</v>
      </c>
      <c r="O114" s="2"/>
      <c r="P114" s="2" t="s">
        <v>591</v>
      </c>
      <c r="Q114" s="2" t="s">
        <v>1260</v>
      </c>
      <c r="R114" s="2" t="s">
        <v>1261</v>
      </c>
      <c r="S114" s="2" t="s">
        <v>1262</v>
      </c>
      <c r="T114" s="2" t="s">
        <v>50</v>
      </c>
      <c r="U114" s="2" t="s">
        <v>1263</v>
      </c>
      <c r="V114" s="2" t="s">
        <v>1264</v>
      </c>
      <c r="W114" s="2" t="s">
        <v>126</v>
      </c>
      <c r="X114" s="2"/>
      <c r="Y114" s="2"/>
      <c r="Z114" s="2"/>
    </row>
    <row r="115" spans="1:26" ht="15.75" customHeight="1" x14ac:dyDescent="0.25">
      <c r="A115" s="2">
        <v>88</v>
      </c>
      <c r="B115" s="2" t="s">
        <v>1265</v>
      </c>
      <c r="C115" s="2" t="s">
        <v>1266</v>
      </c>
      <c r="D115" s="2" t="s">
        <v>1267</v>
      </c>
      <c r="E115" s="2" t="s">
        <v>1267</v>
      </c>
      <c r="F115" s="2" t="s">
        <v>1268</v>
      </c>
      <c r="G115" s="2" t="s">
        <v>1268</v>
      </c>
      <c r="H115" s="2">
        <v>1988877</v>
      </c>
      <c r="I115" s="2" t="s">
        <v>43</v>
      </c>
      <c r="J115" s="2">
        <v>2280922</v>
      </c>
      <c r="K115" s="2" t="s">
        <v>292</v>
      </c>
      <c r="L115" s="2">
        <v>2017</v>
      </c>
      <c r="M115" s="2" t="s">
        <v>1250</v>
      </c>
      <c r="N115" s="2">
        <v>2019</v>
      </c>
      <c r="O115" s="2"/>
      <c r="P115" s="2" t="s">
        <v>133</v>
      </c>
      <c r="Q115" s="2" t="s">
        <v>1269</v>
      </c>
      <c r="R115" s="2" t="s">
        <v>1270</v>
      </c>
      <c r="S115" s="2" t="s">
        <v>1271</v>
      </c>
      <c r="T115" s="2" t="s">
        <v>50</v>
      </c>
      <c r="U115" s="2" t="s">
        <v>1272</v>
      </c>
      <c r="V115" s="2" t="s">
        <v>1273</v>
      </c>
      <c r="W115" s="2" t="s">
        <v>38</v>
      </c>
      <c r="X115" s="2"/>
      <c r="Y115" s="2"/>
      <c r="Z115" s="2"/>
    </row>
    <row r="116" spans="1:26" ht="15.75" customHeight="1" x14ac:dyDescent="0.25">
      <c r="A116" s="2">
        <v>134</v>
      </c>
      <c r="B116" s="2" t="s">
        <v>1274</v>
      </c>
      <c r="C116" s="2" t="s">
        <v>1275</v>
      </c>
      <c r="D116" s="2" t="s">
        <v>1276</v>
      </c>
      <c r="E116" s="2" t="s">
        <v>1276</v>
      </c>
      <c r="F116" s="2" t="s">
        <v>1277</v>
      </c>
      <c r="G116" s="2" t="s">
        <v>1277</v>
      </c>
      <c r="H116" s="2">
        <v>1997284</v>
      </c>
      <c r="I116" s="2" t="s">
        <v>43</v>
      </c>
      <c r="J116" s="2">
        <v>2232141</v>
      </c>
      <c r="K116" s="2" t="s">
        <v>118</v>
      </c>
      <c r="L116" s="2">
        <v>2019</v>
      </c>
      <c r="M116" s="2" t="s">
        <v>325</v>
      </c>
      <c r="N116" s="2">
        <v>2021</v>
      </c>
      <c r="O116" s="2"/>
      <c r="P116" s="2" t="s">
        <v>1278</v>
      </c>
      <c r="Q116" s="2" t="s">
        <v>1279</v>
      </c>
      <c r="R116" s="2" t="s">
        <v>1280</v>
      </c>
      <c r="S116" s="2" t="s">
        <v>1281</v>
      </c>
      <c r="T116" s="2" t="s">
        <v>50</v>
      </c>
      <c r="U116" s="2" t="s">
        <v>1282</v>
      </c>
      <c r="V116" s="2" t="s">
        <v>1283</v>
      </c>
      <c r="W116" s="2" t="s">
        <v>38</v>
      </c>
      <c r="X116" s="2"/>
      <c r="Y116" s="2"/>
      <c r="Z116" s="2"/>
    </row>
    <row r="117" spans="1:26" ht="15.75" customHeight="1" x14ac:dyDescent="0.25">
      <c r="A117" s="2">
        <v>44</v>
      </c>
      <c r="B117" s="2" t="s">
        <v>1284</v>
      </c>
      <c r="C117" s="2" t="s">
        <v>1285</v>
      </c>
      <c r="D117" s="2" t="s">
        <v>1286</v>
      </c>
      <c r="E117" s="2" t="s">
        <v>1286</v>
      </c>
      <c r="F117" s="2" t="s">
        <v>1287</v>
      </c>
      <c r="G117" s="2" t="s">
        <v>1287</v>
      </c>
      <c r="H117" s="2">
        <v>1994911</v>
      </c>
      <c r="I117" s="2" t="s">
        <v>43</v>
      </c>
      <c r="J117" s="2">
        <v>2228924</v>
      </c>
      <c r="K117" s="2" t="s">
        <v>131</v>
      </c>
      <c r="L117" s="2">
        <v>2019</v>
      </c>
      <c r="M117" s="2" t="s">
        <v>1288</v>
      </c>
      <c r="N117" s="2">
        <v>2022</v>
      </c>
      <c r="O117" s="2"/>
      <c r="P117" s="2" t="s">
        <v>1289</v>
      </c>
      <c r="Q117" s="2" t="s">
        <v>1290</v>
      </c>
      <c r="R117" s="2" t="s">
        <v>1291</v>
      </c>
      <c r="S117" s="2" t="s">
        <v>1292</v>
      </c>
      <c r="T117" s="2" t="s">
        <v>50</v>
      </c>
      <c r="U117" s="2" t="s">
        <v>1293</v>
      </c>
      <c r="V117" s="2" t="s">
        <v>1294</v>
      </c>
      <c r="W117" s="2" t="s">
        <v>1079</v>
      </c>
      <c r="X117" s="2"/>
      <c r="Y117" s="2"/>
      <c r="Z117" s="2"/>
    </row>
    <row r="118" spans="1:26" ht="15.75" customHeight="1" x14ac:dyDescent="0.25">
      <c r="A118" s="2">
        <v>62</v>
      </c>
      <c r="B118" s="2" t="s">
        <v>1295</v>
      </c>
      <c r="C118" s="2" t="s">
        <v>1296</v>
      </c>
      <c r="D118" s="2" t="s">
        <v>1297</v>
      </c>
      <c r="E118" s="2" t="s">
        <v>1297</v>
      </c>
      <c r="F118" s="2" t="s">
        <v>1298</v>
      </c>
      <c r="G118" s="2" t="s">
        <v>1298</v>
      </c>
      <c r="H118" s="2">
        <v>1951933</v>
      </c>
      <c r="I118" s="2" t="s">
        <v>43</v>
      </c>
      <c r="J118" s="2">
        <v>2228453</v>
      </c>
      <c r="K118" s="2" t="s">
        <v>1299</v>
      </c>
      <c r="L118" s="2">
        <v>2016</v>
      </c>
      <c r="M118" s="2" t="s">
        <v>1300</v>
      </c>
      <c r="N118" s="2">
        <v>2018</v>
      </c>
      <c r="O118" s="2"/>
      <c r="P118" s="2" t="s">
        <v>1301</v>
      </c>
      <c r="Q118" s="2" t="s">
        <v>1302</v>
      </c>
      <c r="R118" s="2" t="s">
        <v>1303</v>
      </c>
      <c r="S118" s="2" t="s">
        <v>1304</v>
      </c>
      <c r="T118" s="2" t="s">
        <v>50</v>
      </c>
      <c r="U118" s="2" t="s">
        <v>1305</v>
      </c>
      <c r="V118" s="2" t="s">
        <v>1306</v>
      </c>
      <c r="W118" s="2" t="s">
        <v>1307</v>
      </c>
      <c r="X118" s="2"/>
      <c r="Y118" s="2"/>
      <c r="Z118" s="2"/>
    </row>
    <row r="119" spans="1:26" ht="15.75" customHeight="1" x14ac:dyDescent="0.25">
      <c r="A119" s="2">
        <v>44</v>
      </c>
      <c r="B119" s="2" t="s">
        <v>1308</v>
      </c>
      <c r="C119" s="2" t="s">
        <v>1309</v>
      </c>
      <c r="D119" s="2" t="s">
        <v>1310</v>
      </c>
      <c r="E119" s="2" t="s">
        <v>1310</v>
      </c>
      <c r="F119" s="2" t="s">
        <v>1311</v>
      </c>
      <c r="G119" s="2" t="s">
        <v>1311</v>
      </c>
      <c r="H119" s="2">
        <v>1987960</v>
      </c>
      <c r="I119" s="2" t="s">
        <v>43</v>
      </c>
      <c r="J119" s="2">
        <v>2220340</v>
      </c>
      <c r="K119" s="2" t="s">
        <v>527</v>
      </c>
      <c r="L119" s="2">
        <v>2019</v>
      </c>
      <c r="M119" s="2" t="s">
        <v>1223</v>
      </c>
      <c r="N119" s="2">
        <v>2021</v>
      </c>
      <c r="O119" s="2"/>
      <c r="P119" s="2" t="s">
        <v>1312</v>
      </c>
      <c r="Q119" s="2" t="s">
        <v>1313</v>
      </c>
      <c r="R119" s="2" t="s">
        <v>1314</v>
      </c>
      <c r="S119" s="2" t="s">
        <v>1315</v>
      </c>
      <c r="T119" s="2" t="s">
        <v>50</v>
      </c>
      <c r="U119" s="2" t="s">
        <v>1316</v>
      </c>
      <c r="V119" s="2" t="s">
        <v>1317</v>
      </c>
      <c r="W119" s="2" t="s">
        <v>38</v>
      </c>
      <c r="X119" s="2"/>
      <c r="Y119" s="2"/>
      <c r="Z119" s="2"/>
    </row>
    <row r="120" spans="1:26" ht="15.75" customHeight="1" x14ac:dyDescent="0.25">
      <c r="A120" s="2">
        <v>38</v>
      </c>
      <c r="B120" s="2" t="s">
        <v>1318</v>
      </c>
      <c r="C120" s="2" t="s">
        <v>1319</v>
      </c>
      <c r="D120" s="2" t="s">
        <v>1320</v>
      </c>
      <c r="E120" s="2" t="s">
        <v>1320</v>
      </c>
      <c r="F120" s="2" t="s">
        <v>1321</v>
      </c>
      <c r="G120" s="2" t="s">
        <v>1321</v>
      </c>
      <c r="H120" s="2">
        <v>2160664</v>
      </c>
      <c r="I120" s="2" t="s">
        <v>28</v>
      </c>
      <c r="J120" s="2">
        <v>2160664</v>
      </c>
      <c r="K120" s="2" t="s">
        <v>1322</v>
      </c>
      <c r="L120" s="2">
        <v>2009</v>
      </c>
      <c r="M120" s="2" t="s">
        <v>1323</v>
      </c>
      <c r="N120" s="2">
        <v>2015</v>
      </c>
      <c r="O120" s="2" t="s">
        <v>1324</v>
      </c>
      <c r="P120" s="2" t="s">
        <v>1325</v>
      </c>
      <c r="Q120" s="2" t="s">
        <v>1325</v>
      </c>
      <c r="R120" s="2" t="s">
        <v>1326</v>
      </c>
      <c r="S120" s="2" t="s">
        <v>34</v>
      </c>
      <c r="T120" s="2" t="s">
        <v>681</v>
      </c>
      <c r="U120" s="2" t="s">
        <v>1327</v>
      </c>
      <c r="V120" s="2" t="s">
        <v>1328</v>
      </c>
      <c r="W120" s="2" t="s">
        <v>1329</v>
      </c>
      <c r="X120" s="2"/>
      <c r="Y120" s="2"/>
      <c r="Z120" s="2"/>
    </row>
    <row r="121" spans="1:26" ht="15.75" customHeight="1" x14ac:dyDescent="0.25">
      <c r="A121" s="2">
        <v>38</v>
      </c>
      <c r="B121" s="2" t="s">
        <v>1330</v>
      </c>
      <c r="C121" s="2" t="s">
        <v>1331</v>
      </c>
      <c r="D121" s="2" t="s">
        <v>1332</v>
      </c>
      <c r="E121" s="2" t="s">
        <v>1332</v>
      </c>
      <c r="F121" s="2" t="s">
        <v>1333</v>
      </c>
      <c r="G121" s="2" t="s">
        <v>1333</v>
      </c>
      <c r="H121" s="2">
        <v>2143231</v>
      </c>
      <c r="I121" s="2" t="s">
        <v>28</v>
      </c>
      <c r="J121" s="2">
        <v>2143231</v>
      </c>
      <c r="K121" s="2" t="s">
        <v>1334</v>
      </c>
      <c r="L121" s="2">
        <v>2010</v>
      </c>
      <c r="M121" s="2" t="s">
        <v>1335</v>
      </c>
      <c r="N121" s="2">
        <v>2013</v>
      </c>
      <c r="O121" s="2" t="s">
        <v>1336</v>
      </c>
      <c r="P121" s="2" t="s">
        <v>1337</v>
      </c>
      <c r="Q121" s="2" t="s">
        <v>1337</v>
      </c>
      <c r="R121" s="2" t="s">
        <v>1338</v>
      </c>
      <c r="S121" s="2" t="s">
        <v>34</v>
      </c>
      <c r="T121" s="2" t="s">
        <v>35</v>
      </c>
      <c r="U121" s="2" t="s">
        <v>1339</v>
      </c>
      <c r="V121" s="2" t="s">
        <v>1340</v>
      </c>
      <c r="W121" s="2" t="s">
        <v>64</v>
      </c>
      <c r="X121" s="2"/>
      <c r="Y121" s="2"/>
      <c r="Z121" s="2"/>
    </row>
    <row r="122" spans="1:26" ht="15.75" customHeight="1" x14ac:dyDescent="0.25">
      <c r="A122" s="2">
        <v>77</v>
      </c>
      <c r="B122" s="2" t="s">
        <v>1341</v>
      </c>
      <c r="C122" s="2" t="s">
        <v>1342</v>
      </c>
      <c r="D122" s="2" t="s">
        <v>1343</v>
      </c>
      <c r="E122" s="2" t="s">
        <v>1343</v>
      </c>
      <c r="F122" s="2" t="s">
        <v>1344</v>
      </c>
      <c r="G122" s="2" t="s">
        <v>1344</v>
      </c>
      <c r="H122" s="2">
        <v>2109856</v>
      </c>
      <c r="I122" s="2" t="s">
        <v>28</v>
      </c>
      <c r="J122" s="2">
        <v>2109856</v>
      </c>
      <c r="K122" s="2" t="s">
        <v>1345</v>
      </c>
      <c r="L122" s="2">
        <v>2014</v>
      </c>
      <c r="M122" s="2" t="s">
        <v>1346</v>
      </c>
      <c r="N122" s="2">
        <v>2016</v>
      </c>
      <c r="O122" s="2" t="s">
        <v>1347</v>
      </c>
      <c r="P122" s="2" t="s">
        <v>1348</v>
      </c>
      <c r="Q122" s="2" t="s">
        <v>1348</v>
      </c>
      <c r="R122" s="2" t="s">
        <v>1349</v>
      </c>
      <c r="S122" s="2" t="s">
        <v>34</v>
      </c>
      <c r="T122" s="2" t="s">
        <v>1350</v>
      </c>
      <c r="U122" s="2" t="s">
        <v>1351</v>
      </c>
      <c r="V122" s="2" t="s">
        <v>1352</v>
      </c>
      <c r="W122" s="2" t="s">
        <v>221</v>
      </c>
      <c r="X122" s="2"/>
      <c r="Y122" s="2"/>
      <c r="Z122" s="2"/>
    </row>
    <row r="123" spans="1:26" ht="15.75" customHeight="1" x14ac:dyDescent="0.25">
      <c r="A123" s="2">
        <v>31</v>
      </c>
      <c r="B123" s="2" t="s">
        <v>1353</v>
      </c>
      <c r="C123" s="2" t="s">
        <v>1354</v>
      </c>
      <c r="D123" s="2" t="s">
        <v>1355</v>
      </c>
      <c r="E123" s="2" t="s">
        <v>1355</v>
      </c>
      <c r="F123" s="2" t="s">
        <v>1174</v>
      </c>
      <c r="G123" s="2" t="s">
        <v>1174</v>
      </c>
      <c r="H123" s="2">
        <v>1256748</v>
      </c>
      <c r="I123" s="2" t="s">
        <v>456</v>
      </c>
      <c r="J123" s="2">
        <v>2069409</v>
      </c>
      <c r="K123" s="2" t="s">
        <v>1175</v>
      </c>
      <c r="L123" s="2">
        <v>2014</v>
      </c>
      <c r="M123" s="2" t="s">
        <v>1106</v>
      </c>
      <c r="N123" s="2">
        <v>2019</v>
      </c>
      <c r="O123" s="2" t="s">
        <v>1356</v>
      </c>
      <c r="P123" s="2" t="s">
        <v>1357</v>
      </c>
      <c r="Q123" s="2" t="s">
        <v>1358</v>
      </c>
      <c r="R123" s="2" t="s">
        <v>1359</v>
      </c>
      <c r="S123" s="2" t="s">
        <v>1360</v>
      </c>
      <c r="T123" s="2" t="s">
        <v>1182</v>
      </c>
      <c r="U123" s="2" t="s">
        <v>1361</v>
      </c>
      <c r="V123" s="2" t="s">
        <v>1362</v>
      </c>
      <c r="W123" s="2" t="s">
        <v>1185</v>
      </c>
      <c r="X123" s="2"/>
      <c r="Y123" s="2"/>
      <c r="Z123" s="2"/>
    </row>
    <row r="124" spans="1:26" ht="15.75" customHeight="1" x14ac:dyDescent="0.25">
      <c r="A124" s="2">
        <v>53</v>
      </c>
      <c r="B124" s="2" t="s">
        <v>1363</v>
      </c>
      <c r="C124" s="2" t="s">
        <v>1364</v>
      </c>
      <c r="D124" s="2" t="s">
        <v>1365</v>
      </c>
      <c r="E124" s="2" t="s">
        <v>1365</v>
      </c>
      <c r="F124" s="2" t="s">
        <v>1366</v>
      </c>
      <c r="G124" s="2" t="s">
        <v>1366</v>
      </c>
      <c r="H124" s="2">
        <v>2065046</v>
      </c>
      <c r="I124" s="2" t="s">
        <v>28</v>
      </c>
      <c r="J124" s="2">
        <v>2065046</v>
      </c>
      <c r="K124" s="2" t="s">
        <v>1367</v>
      </c>
      <c r="L124" s="2">
        <v>2012</v>
      </c>
      <c r="M124" s="2" t="s">
        <v>393</v>
      </c>
      <c r="N124" s="2">
        <v>2017</v>
      </c>
      <c r="O124" s="2" t="s">
        <v>1368</v>
      </c>
      <c r="P124" s="2" t="s">
        <v>1369</v>
      </c>
      <c r="Q124" s="2" t="s">
        <v>1369</v>
      </c>
      <c r="R124" s="2" t="s">
        <v>1370</v>
      </c>
      <c r="S124" s="2" t="s">
        <v>34</v>
      </c>
      <c r="T124" s="2" t="s">
        <v>86</v>
      </c>
      <c r="U124" s="2" t="s">
        <v>1371</v>
      </c>
      <c r="V124" s="2" t="s">
        <v>1372</v>
      </c>
      <c r="W124" s="2" t="s">
        <v>38</v>
      </c>
      <c r="X124" s="2"/>
      <c r="Y124" s="2"/>
      <c r="Z124" s="2"/>
    </row>
    <row r="125" spans="1:26" ht="15.75" customHeight="1" x14ac:dyDescent="0.25">
      <c r="A125" s="2">
        <v>44</v>
      </c>
      <c r="B125" s="2" t="s">
        <v>1373</v>
      </c>
      <c r="C125" s="2" t="s">
        <v>1374</v>
      </c>
      <c r="D125" s="2" t="s">
        <v>1375</v>
      </c>
      <c r="E125" s="2" t="s">
        <v>1375</v>
      </c>
      <c r="F125" s="2" t="s">
        <v>1376</v>
      </c>
      <c r="G125" s="2" t="s">
        <v>1376</v>
      </c>
      <c r="H125" s="2">
        <v>2062952</v>
      </c>
      <c r="I125" s="2" t="s">
        <v>28</v>
      </c>
      <c r="J125" s="2">
        <v>2062952</v>
      </c>
      <c r="K125" s="2" t="s">
        <v>1377</v>
      </c>
      <c r="L125" s="2">
        <v>2009</v>
      </c>
      <c r="M125" s="2" t="s">
        <v>1378</v>
      </c>
      <c r="N125" s="2">
        <v>2015</v>
      </c>
      <c r="O125" s="2" t="s">
        <v>1379</v>
      </c>
      <c r="P125" s="2" t="s">
        <v>1042</v>
      </c>
      <c r="Q125" s="2" t="s">
        <v>1042</v>
      </c>
      <c r="R125" s="2" t="s">
        <v>1043</v>
      </c>
      <c r="S125" s="2" t="s">
        <v>34</v>
      </c>
      <c r="T125" s="2" t="s">
        <v>552</v>
      </c>
      <c r="U125" s="2" t="s">
        <v>1380</v>
      </c>
      <c r="V125" s="2" t="s">
        <v>1381</v>
      </c>
      <c r="W125" s="2" t="s">
        <v>1382</v>
      </c>
      <c r="X125" s="2"/>
      <c r="Y125" s="2"/>
      <c r="Z125" s="2"/>
    </row>
    <row r="126" spans="1:26" ht="15.75" customHeight="1" x14ac:dyDescent="0.25">
      <c r="A126" s="2">
        <v>44</v>
      </c>
      <c r="B126" s="2" t="s">
        <v>1383</v>
      </c>
      <c r="C126" s="2" t="s">
        <v>1384</v>
      </c>
      <c r="D126" s="2" t="s">
        <v>1385</v>
      </c>
      <c r="E126" s="2" t="s">
        <v>1385</v>
      </c>
      <c r="F126" s="2" t="s">
        <v>1376</v>
      </c>
      <c r="G126" s="2" t="s">
        <v>1376</v>
      </c>
      <c r="H126" s="2">
        <v>2059772</v>
      </c>
      <c r="I126" s="2" t="s">
        <v>28</v>
      </c>
      <c r="J126" s="2">
        <v>2059772</v>
      </c>
      <c r="K126" s="2" t="s">
        <v>1377</v>
      </c>
      <c r="L126" s="2">
        <v>2009</v>
      </c>
      <c r="M126" s="2" t="s">
        <v>1378</v>
      </c>
      <c r="N126" s="2">
        <v>2015</v>
      </c>
      <c r="O126" s="2" t="s">
        <v>1386</v>
      </c>
      <c r="P126" s="2" t="s">
        <v>1042</v>
      </c>
      <c r="Q126" s="2" t="s">
        <v>1042</v>
      </c>
      <c r="R126" s="2" t="s">
        <v>1043</v>
      </c>
      <c r="S126" s="2" t="s">
        <v>34</v>
      </c>
      <c r="T126" s="2" t="s">
        <v>552</v>
      </c>
      <c r="U126" s="2" t="s">
        <v>1387</v>
      </c>
      <c r="V126" s="2" t="s">
        <v>1388</v>
      </c>
      <c r="W126" s="2" t="s">
        <v>1382</v>
      </c>
      <c r="X126" s="2"/>
      <c r="Y126" s="2"/>
      <c r="Z126" s="2"/>
    </row>
    <row r="127" spans="1:26" ht="15.75" customHeight="1" x14ac:dyDescent="0.25">
      <c r="A127" s="2">
        <v>44</v>
      </c>
      <c r="B127" s="2" t="s">
        <v>1389</v>
      </c>
      <c r="C127" s="2" t="s">
        <v>1390</v>
      </c>
      <c r="D127" s="2" t="s">
        <v>1391</v>
      </c>
      <c r="E127" s="2" t="s">
        <v>1391</v>
      </c>
      <c r="F127" s="2" t="s">
        <v>1392</v>
      </c>
      <c r="G127" s="2" t="s">
        <v>1392</v>
      </c>
      <c r="H127" s="2">
        <v>2038982</v>
      </c>
      <c r="I127" s="2" t="s">
        <v>28</v>
      </c>
      <c r="J127" s="2">
        <v>2038982</v>
      </c>
      <c r="K127" s="2" t="s">
        <v>1393</v>
      </c>
      <c r="L127" s="2">
        <v>2001</v>
      </c>
      <c r="M127" s="2" t="s">
        <v>1394</v>
      </c>
      <c r="N127" s="2">
        <v>2005</v>
      </c>
      <c r="O127" s="2" t="s">
        <v>1395</v>
      </c>
      <c r="P127" s="2" t="s">
        <v>1396</v>
      </c>
      <c r="Q127" s="2" t="s">
        <v>1396</v>
      </c>
      <c r="R127" s="2" t="s">
        <v>1397</v>
      </c>
      <c r="S127" s="2" t="s">
        <v>34</v>
      </c>
      <c r="T127" s="2" t="s">
        <v>552</v>
      </c>
      <c r="U127" s="2" t="s">
        <v>1398</v>
      </c>
      <c r="V127" s="2" t="s">
        <v>1399</v>
      </c>
      <c r="W127" s="2" t="s">
        <v>1400</v>
      </c>
      <c r="X127" s="2"/>
      <c r="Y127" s="2"/>
      <c r="Z127" s="2"/>
    </row>
    <row r="128" spans="1:26" ht="15.75" customHeight="1" x14ac:dyDescent="0.25">
      <c r="A128" s="2">
        <v>50</v>
      </c>
      <c r="B128" s="2" t="s">
        <v>1401</v>
      </c>
      <c r="C128" s="2" t="s">
        <v>1402</v>
      </c>
      <c r="D128" s="2" t="s">
        <v>1403</v>
      </c>
      <c r="E128" s="2" t="s">
        <v>1403</v>
      </c>
      <c r="F128" s="2" t="s">
        <v>1404</v>
      </c>
      <c r="G128" s="2" t="s">
        <v>1404</v>
      </c>
      <c r="H128" s="2">
        <v>1530473</v>
      </c>
      <c r="I128" s="2" t="s">
        <v>456</v>
      </c>
      <c r="J128" s="2">
        <v>2001658</v>
      </c>
      <c r="K128" s="2" t="s">
        <v>1405</v>
      </c>
      <c r="L128" s="2">
        <v>2019</v>
      </c>
      <c r="M128" s="2" t="s">
        <v>1406</v>
      </c>
      <c r="N128" s="2">
        <v>2024</v>
      </c>
      <c r="O128" s="2" t="s">
        <v>1407</v>
      </c>
      <c r="P128" s="2" t="s">
        <v>1408</v>
      </c>
      <c r="Q128" s="2" t="s">
        <v>1408</v>
      </c>
      <c r="R128" s="2" t="s">
        <v>1409</v>
      </c>
      <c r="S128" s="2" t="s">
        <v>706</v>
      </c>
      <c r="T128" s="2" t="s">
        <v>1410</v>
      </c>
      <c r="U128" s="2"/>
      <c r="V128" s="2" t="s">
        <v>1411</v>
      </c>
      <c r="W128" s="2" t="s">
        <v>1218</v>
      </c>
      <c r="X128" s="2"/>
      <c r="Y128" s="2"/>
      <c r="Z128" s="2"/>
    </row>
    <row r="129" spans="1:26" ht="15.75" customHeight="1" x14ac:dyDescent="0.25">
      <c r="A129" s="2">
        <v>31</v>
      </c>
      <c r="B129" s="2" t="s">
        <v>1412</v>
      </c>
      <c r="C129" s="2" t="s">
        <v>1413</v>
      </c>
      <c r="D129" s="2" t="s">
        <v>1414</v>
      </c>
      <c r="E129" s="2" t="s">
        <v>1414</v>
      </c>
      <c r="F129" s="2" t="s">
        <v>1415</v>
      </c>
      <c r="G129" s="2" t="s">
        <v>1415</v>
      </c>
      <c r="H129" s="2">
        <v>2001523</v>
      </c>
      <c r="I129" s="2" t="s">
        <v>28</v>
      </c>
      <c r="J129" s="2">
        <v>2001523</v>
      </c>
      <c r="K129" s="2" t="s">
        <v>611</v>
      </c>
      <c r="L129" s="2">
        <v>2017</v>
      </c>
      <c r="M129" s="2" t="s">
        <v>1300</v>
      </c>
      <c r="N129" s="2">
        <v>2018</v>
      </c>
      <c r="O129" s="2" t="s">
        <v>1416</v>
      </c>
      <c r="P129" s="2" t="s">
        <v>1417</v>
      </c>
      <c r="Q129" s="2" t="s">
        <v>1417</v>
      </c>
      <c r="R129" s="2" t="s">
        <v>1418</v>
      </c>
      <c r="S129" s="2" t="s">
        <v>34</v>
      </c>
      <c r="T129" s="2" t="s">
        <v>361</v>
      </c>
      <c r="U129" s="2" t="s">
        <v>1419</v>
      </c>
      <c r="V129" s="2" t="s">
        <v>1420</v>
      </c>
      <c r="W129" s="2" t="s">
        <v>221</v>
      </c>
      <c r="X129" s="2"/>
      <c r="Y129" s="2"/>
      <c r="Z129" s="2"/>
    </row>
    <row r="130" spans="1:26" ht="15.75" customHeight="1" x14ac:dyDescent="0.25">
      <c r="A130" s="2">
        <v>44</v>
      </c>
      <c r="B130" s="2" t="s">
        <v>1421</v>
      </c>
      <c r="C130" s="2" t="s">
        <v>1422</v>
      </c>
      <c r="D130" s="2" t="s">
        <v>1423</v>
      </c>
      <c r="E130" s="2" t="s">
        <v>1423</v>
      </c>
      <c r="F130" s="2" t="s">
        <v>1424</v>
      </c>
      <c r="G130" s="2" t="s">
        <v>1424</v>
      </c>
      <c r="H130" s="2">
        <v>1710851</v>
      </c>
      <c r="I130" s="2" t="s">
        <v>43</v>
      </c>
      <c r="J130" s="2">
        <v>1909982</v>
      </c>
      <c r="K130" s="2" t="s">
        <v>756</v>
      </c>
      <c r="L130" s="2">
        <v>2020</v>
      </c>
      <c r="M130" s="2" t="s">
        <v>757</v>
      </c>
      <c r="N130" s="2">
        <v>2024</v>
      </c>
      <c r="O130" s="2"/>
      <c r="P130" s="2" t="s">
        <v>1425</v>
      </c>
      <c r="Q130" s="2" t="s">
        <v>1426</v>
      </c>
      <c r="R130" s="2" t="s">
        <v>1427</v>
      </c>
      <c r="S130" s="2" t="s">
        <v>1428</v>
      </c>
      <c r="T130" s="2" t="s">
        <v>50</v>
      </c>
      <c r="U130" s="2" t="s">
        <v>1429</v>
      </c>
      <c r="V130" s="2" t="s">
        <v>1430</v>
      </c>
      <c r="W130" s="2" t="s">
        <v>1431</v>
      </c>
      <c r="X130" s="2"/>
      <c r="Y130" s="2"/>
      <c r="Z130" s="2"/>
    </row>
    <row r="131" spans="1:26" ht="15.75" customHeight="1" x14ac:dyDescent="0.25">
      <c r="A131" s="2">
        <v>44</v>
      </c>
      <c r="B131" s="2" t="s">
        <v>1432</v>
      </c>
      <c r="C131" s="2" t="s">
        <v>1433</v>
      </c>
      <c r="D131" s="2" t="s">
        <v>1434</v>
      </c>
      <c r="E131" s="2" t="s">
        <v>1434</v>
      </c>
      <c r="F131" s="2" t="s">
        <v>1435</v>
      </c>
      <c r="G131" s="2" t="s">
        <v>1435</v>
      </c>
      <c r="H131" s="2">
        <v>1448082</v>
      </c>
      <c r="I131" s="2" t="s">
        <v>456</v>
      </c>
      <c r="J131" s="2">
        <v>1901263</v>
      </c>
      <c r="K131" s="2" t="s">
        <v>756</v>
      </c>
      <c r="L131" s="2">
        <v>2020</v>
      </c>
      <c r="M131" s="2" t="s">
        <v>1436</v>
      </c>
      <c r="N131" s="2">
        <v>2025</v>
      </c>
      <c r="O131" s="2" t="s">
        <v>1437</v>
      </c>
      <c r="P131" s="2" t="s">
        <v>1438</v>
      </c>
      <c r="Q131" s="2" t="s">
        <v>1438</v>
      </c>
      <c r="R131" s="2" t="s">
        <v>1439</v>
      </c>
      <c r="S131" s="2" t="s">
        <v>706</v>
      </c>
      <c r="T131" s="2" t="s">
        <v>1410</v>
      </c>
      <c r="U131" s="2"/>
      <c r="V131" s="2" t="s">
        <v>1440</v>
      </c>
      <c r="W131" s="2" t="s">
        <v>467</v>
      </c>
      <c r="X131" s="2"/>
      <c r="Y131" s="2"/>
      <c r="Z131" s="2"/>
    </row>
    <row r="132" spans="1:26" ht="15.75" customHeight="1" x14ac:dyDescent="0.25">
      <c r="A132" s="2">
        <v>77</v>
      </c>
      <c r="B132" s="2" t="s">
        <v>1441</v>
      </c>
      <c r="C132" s="2" t="s">
        <v>1442</v>
      </c>
      <c r="D132" s="2" t="s">
        <v>1443</v>
      </c>
      <c r="E132" s="2" t="s">
        <v>1443</v>
      </c>
      <c r="F132" s="2" t="s">
        <v>1444</v>
      </c>
      <c r="G132" s="2" t="s">
        <v>1444</v>
      </c>
      <c r="H132" s="2">
        <v>1894381</v>
      </c>
      <c r="I132" s="2" t="s">
        <v>28</v>
      </c>
      <c r="J132" s="2">
        <v>1894381</v>
      </c>
      <c r="K132" s="2" t="s">
        <v>1445</v>
      </c>
      <c r="L132" s="2">
        <v>2010</v>
      </c>
      <c r="M132" s="2" t="s">
        <v>473</v>
      </c>
      <c r="N132" s="2">
        <v>2013</v>
      </c>
      <c r="O132" s="2" t="s">
        <v>1446</v>
      </c>
      <c r="P132" s="2" t="s">
        <v>864</v>
      </c>
      <c r="Q132" s="2" t="s">
        <v>864</v>
      </c>
      <c r="R132" s="2" t="s">
        <v>865</v>
      </c>
      <c r="S132" s="2" t="s">
        <v>34</v>
      </c>
      <c r="T132" s="2" t="s">
        <v>449</v>
      </c>
      <c r="U132" s="2" t="s">
        <v>1447</v>
      </c>
      <c r="V132" s="2" t="s">
        <v>1448</v>
      </c>
      <c r="W132" s="2" t="s">
        <v>1449</v>
      </c>
      <c r="X132" s="2"/>
      <c r="Y132" s="2"/>
      <c r="Z132" s="2"/>
    </row>
    <row r="133" spans="1:26" ht="15.75" customHeight="1" x14ac:dyDescent="0.25">
      <c r="A133" s="2">
        <v>31</v>
      </c>
      <c r="B133" s="2" t="s">
        <v>1450</v>
      </c>
      <c r="C133" s="2" t="s">
        <v>1451</v>
      </c>
      <c r="D133" s="2" t="s">
        <v>1452</v>
      </c>
      <c r="E133" s="2" t="s">
        <v>1452</v>
      </c>
      <c r="F133" s="2" t="s">
        <v>1453</v>
      </c>
      <c r="G133" s="2" t="s">
        <v>1453</v>
      </c>
      <c r="H133" s="2">
        <v>1869112</v>
      </c>
      <c r="I133" s="2" t="s">
        <v>28</v>
      </c>
      <c r="J133" s="2">
        <v>1869112</v>
      </c>
      <c r="K133" s="2" t="s">
        <v>1454</v>
      </c>
      <c r="L133" s="2">
        <v>2020</v>
      </c>
      <c r="M133" s="2" t="s">
        <v>757</v>
      </c>
      <c r="N133" s="2">
        <v>2024</v>
      </c>
      <c r="O133" s="2" t="s">
        <v>1455</v>
      </c>
      <c r="P133" s="2" t="s">
        <v>84</v>
      </c>
      <c r="Q133" s="2" t="s">
        <v>84</v>
      </c>
      <c r="R133" s="2" t="s">
        <v>85</v>
      </c>
      <c r="S133" s="2" t="s">
        <v>34</v>
      </c>
      <c r="T133" s="2" t="s">
        <v>449</v>
      </c>
      <c r="U133" s="2" t="s">
        <v>1456</v>
      </c>
      <c r="V133" s="2" t="s">
        <v>1457</v>
      </c>
      <c r="W133" s="2" t="s">
        <v>176</v>
      </c>
      <c r="X133" s="2"/>
      <c r="Y133" s="2"/>
      <c r="Z133" s="2"/>
    </row>
    <row r="134" spans="1:26" ht="15.75" customHeight="1" x14ac:dyDescent="0.25">
      <c r="A134" s="2">
        <v>31</v>
      </c>
      <c r="B134" s="2" t="s">
        <v>1458</v>
      </c>
      <c r="C134" s="2" t="s">
        <v>1459</v>
      </c>
      <c r="D134" s="2" t="s">
        <v>1460</v>
      </c>
      <c r="E134" s="2" t="s">
        <v>1460</v>
      </c>
      <c r="F134" s="2" t="s">
        <v>1461</v>
      </c>
      <c r="G134" s="2" t="s">
        <v>1461</v>
      </c>
      <c r="H134" s="2">
        <v>1833884</v>
      </c>
      <c r="I134" s="2" t="s">
        <v>28</v>
      </c>
      <c r="J134" s="2">
        <v>1833884</v>
      </c>
      <c r="K134" s="2" t="s">
        <v>941</v>
      </c>
      <c r="L134" s="2">
        <v>2014</v>
      </c>
      <c r="M134" s="2" t="s">
        <v>1462</v>
      </c>
      <c r="N134" s="2">
        <v>2018</v>
      </c>
      <c r="O134" s="2" t="s">
        <v>1463</v>
      </c>
      <c r="P134" s="2" t="s">
        <v>1464</v>
      </c>
      <c r="Q134" s="2"/>
      <c r="R134" s="2"/>
      <c r="S134" s="2"/>
      <c r="T134" s="2" t="s">
        <v>552</v>
      </c>
      <c r="U134" s="2" t="s">
        <v>1465</v>
      </c>
      <c r="V134" s="2" t="s">
        <v>1466</v>
      </c>
      <c r="W134" s="2" t="s">
        <v>1467</v>
      </c>
      <c r="X134" s="2"/>
      <c r="Y134" s="2"/>
      <c r="Z134" s="2"/>
    </row>
    <row r="135" spans="1:26" ht="15.75" customHeight="1" x14ac:dyDescent="0.25">
      <c r="A135" s="2">
        <v>44</v>
      </c>
      <c r="B135" s="2" t="s">
        <v>1468</v>
      </c>
      <c r="C135" s="2" t="s">
        <v>1469</v>
      </c>
      <c r="D135" s="2" t="s">
        <v>1470</v>
      </c>
      <c r="E135" s="2" t="s">
        <v>1470</v>
      </c>
      <c r="F135" s="2" t="s">
        <v>1471</v>
      </c>
      <c r="G135" s="2" t="s">
        <v>1471</v>
      </c>
      <c r="H135" s="2">
        <v>1627200</v>
      </c>
      <c r="I135" s="2" t="s">
        <v>43</v>
      </c>
      <c r="J135" s="2">
        <v>1816580</v>
      </c>
      <c r="K135" s="2" t="s">
        <v>1472</v>
      </c>
      <c r="L135" s="2">
        <v>2020</v>
      </c>
      <c r="M135" s="2" t="s">
        <v>1473</v>
      </c>
      <c r="N135" s="2">
        <v>2025</v>
      </c>
      <c r="O135" s="2"/>
      <c r="P135" s="2" t="s">
        <v>1474</v>
      </c>
      <c r="Q135" s="2" t="s">
        <v>1474</v>
      </c>
      <c r="R135" s="2" t="s">
        <v>1475</v>
      </c>
      <c r="S135" s="2" t="s">
        <v>1476</v>
      </c>
      <c r="T135" s="2" t="s">
        <v>50</v>
      </c>
      <c r="U135" s="2" t="s">
        <v>1477</v>
      </c>
      <c r="V135" s="2" t="s">
        <v>1478</v>
      </c>
      <c r="W135" s="2" t="s">
        <v>1479</v>
      </c>
      <c r="X135" s="2"/>
      <c r="Y135" s="2"/>
      <c r="Z135" s="2"/>
    </row>
    <row r="136" spans="1:26" ht="15.75" customHeight="1" x14ac:dyDescent="0.25">
      <c r="A136" s="2">
        <v>25</v>
      </c>
      <c r="B136" s="2" t="s">
        <v>1480</v>
      </c>
      <c r="C136" s="2" t="s">
        <v>1481</v>
      </c>
      <c r="D136" s="2" t="s">
        <v>1482</v>
      </c>
      <c r="E136" s="2" t="s">
        <v>1482</v>
      </c>
      <c r="F136" s="2" t="s">
        <v>1483</v>
      </c>
      <c r="G136" s="2" t="s">
        <v>1483</v>
      </c>
      <c r="H136" s="2">
        <v>1816313</v>
      </c>
      <c r="I136" s="2" t="s">
        <v>28</v>
      </c>
      <c r="J136" s="2">
        <v>1816313</v>
      </c>
      <c r="K136" s="2" t="s">
        <v>157</v>
      </c>
      <c r="L136" s="2">
        <v>2018</v>
      </c>
      <c r="M136" s="2" t="s">
        <v>1484</v>
      </c>
      <c r="N136" s="2">
        <v>2021</v>
      </c>
      <c r="O136" s="2" t="s">
        <v>1485</v>
      </c>
      <c r="P136" s="2" t="s">
        <v>1417</v>
      </c>
      <c r="Q136" s="2" t="s">
        <v>1417</v>
      </c>
      <c r="R136" s="2" t="s">
        <v>1418</v>
      </c>
      <c r="S136" s="2" t="s">
        <v>34</v>
      </c>
      <c r="T136" s="2" t="s">
        <v>1350</v>
      </c>
      <c r="U136" s="2" t="s">
        <v>1486</v>
      </c>
      <c r="V136" s="2" t="s">
        <v>1487</v>
      </c>
      <c r="W136" s="2" t="s">
        <v>684</v>
      </c>
      <c r="X136" s="2"/>
      <c r="Y136" s="2"/>
      <c r="Z136" s="2"/>
    </row>
    <row r="137" spans="1:26" ht="15.75" customHeight="1" x14ac:dyDescent="0.25">
      <c r="A137" s="2">
        <v>44</v>
      </c>
      <c r="B137" s="2" t="s">
        <v>1488</v>
      </c>
      <c r="C137" s="2" t="s">
        <v>1489</v>
      </c>
      <c r="D137" s="2" t="s">
        <v>1490</v>
      </c>
      <c r="E137" s="2" t="s">
        <v>1490</v>
      </c>
      <c r="F137" s="2" t="s">
        <v>1491</v>
      </c>
      <c r="G137" s="2" t="s">
        <v>1491</v>
      </c>
      <c r="H137" s="2">
        <v>1499860</v>
      </c>
      <c r="I137" s="2" t="s">
        <v>43</v>
      </c>
      <c r="J137" s="2">
        <v>1782608</v>
      </c>
      <c r="K137" s="2" t="s">
        <v>1492</v>
      </c>
      <c r="L137" s="2">
        <v>2014</v>
      </c>
      <c r="M137" s="2" t="s">
        <v>735</v>
      </c>
      <c r="N137" s="2">
        <v>2016</v>
      </c>
      <c r="O137" s="2"/>
      <c r="P137" s="2" t="s">
        <v>1493</v>
      </c>
      <c r="Q137" s="2" t="s">
        <v>1494</v>
      </c>
      <c r="R137" s="2" t="s">
        <v>1495</v>
      </c>
      <c r="S137" s="2" t="s">
        <v>1496</v>
      </c>
      <c r="T137" s="2" t="s">
        <v>50</v>
      </c>
      <c r="U137" s="2" t="s">
        <v>1497</v>
      </c>
      <c r="V137" s="2" t="s">
        <v>1498</v>
      </c>
      <c r="W137" s="2" t="s">
        <v>802</v>
      </c>
      <c r="X137" s="2"/>
      <c r="Y137" s="2"/>
      <c r="Z137" s="2"/>
    </row>
    <row r="138" spans="1:26" ht="15.75" customHeight="1" x14ac:dyDescent="0.25">
      <c r="A138" s="2">
        <v>44</v>
      </c>
      <c r="B138" s="2" t="s">
        <v>1499</v>
      </c>
      <c r="C138" s="2" t="s">
        <v>1500</v>
      </c>
      <c r="D138" s="2" t="s">
        <v>1501</v>
      </c>
      <c r="E138" s="2" t="s">
        <v>1501</v>
      </c>
      <c r="F138" s="2" t="s">
        <v>1502</v>
      </c>
      <c r="G138" s="2" t="s">
        <v>1502</v>
      </c>
      <c r="H138" s="2">
        <v>1757826</v>
      </c>
      <c r="I138" s="2" t="s">
        <v>28</v>
      </c>
      <c r="J138" s="2">
        <v>1757826</v>
      </c>
      <c r="K138" s="2" t="s">
        <v>1503</v>
      </c>
      <c r="L138" s="2">
        <v>2017</v>
      </c>
      <c r="M138" s="2" t="s">
        <v>82</v>
      </c>
      <c r="N138" s="2">
        <v>2021</v>
      </c>
      <c r="O138" s="2" t="s">
        <v>1504</v>
      </c>
      <c r="P138" s="2" t="s">
        <v>1505</v>
      </c>
      <c r="Q138" s="2" t="s">
        <v>1505</v>
      </c>
      <c r="R138" s="2" t="s">
        <v>1506</v>
      </c>
      <c r="S138" s="2" t="s">
        <v>34</v>
      </c>
      <c r="T138" s="2" t="s">
        <v>1507</v>
      </c>
      <c r="U138" s="2" t="s">
        <v>1508</v>
      </c>
      <c r="V138" s="2" t="s">
        <v>1509</v>
      </c>
      <c r="W138" s="2" t="s">
        <v>1100</v>
      </c>
      <c r="X138" s="2"/>
      <c r="Y138" s="2"/>
      <c r="Z138" s="2"/>
    </row>
    <row r="139" spans="1:26" ht="15.75" customHeight="1" x14ac:dyDescent="0.25">
      <c r="A139" s="2">
        <v>38</v>
      </c>
      <c r="B139" s="2" t="s">
        <v>1510</v>
      </c>
      <c r="C139" s="2" t="s">
        <v>1511</v>
      </c>
      <c r="D139" s="2" t="s">
        <v>1512</v>
      </c>
      <c r="E139" s="2" t="s">
        <v>1512</v>
      </c>
      <c r="F139" s="2" t="s">
        <v>1513</v>
      </c>
      <c r="G139" s="2" t="s">
        <v>1513</v>
      </c>
      <c r="H139" s="2">
        <v>1124438</v>
      </c>
      <c r="I139" s="2" t="s">
        <v>456</v>
      </c>
      <c r="J139" s="2">
        <v>1754056</v>
      </c>
      <c r="K139" s="2" t="s">
        <v>1514</v>
      </c>
      <c r="L139" s="2">
        <v>2009</v>
      </c>
      <c r="M139" s="2" t="s">
        <v>1515</v>
      </c>
      <c r="N139" s="2">
        <v>2014</v>
      </c>
      <c r="O139" s="2" t="s">
        <v>1516</v>
      </c>
      <c r="P139" s="2" t="s">
        <v>1517</v>
      </c>
      <c r="Q139" s="2" t="s">
        <v>1518</v>
      </c>
      <c r="R139" s="2" t="s">
        <v>1519</v>
      </c>
      <c r="S139" s="2" t="s">
        <v>1520</v>
      </c>
      <c r="T139" s="2" t="s">
        <v>1521</v>
      </c>
      <c r="U139" s="2" t="s">
        <v>1522</v>
      </c>
      <c r="V139" s="2" t="s">
        <v>1523</v>
      </c>
      <c r="W139" s="2" t="s">
        <v>696</v>
      </c>
      <c r="X139" s="2"/>
      <c r="Y139" s="2"/>
      <c r="Z139" s="2"/>
    </row>
    <row r="140" spans="1:26" ht="15.75" customHeight="1" x14ac:dyDescent="0.25">
      <c r="A140" s="2">
        <v>127</v>
      </c>
      <c r="B140" s="2" t="s">
        <v>1524</v>
      </c>
      <c r="C140" s="2" t="s">
        <v>1525</v>
      </c>
      <c r="D140" s="2" t="s">
        <v>1526</v>
      </c>
      <c r="E140" s="2" t="s">
        <v>1526</v>
      </c>
      <c r="F140" s="2" t="s">
        <v>1527</v>
      </c>
      <c r="G140" s="2" t="s">
        <v>1527</v>
      </c>
      <c r="H140" s="2">
        <v>1553711</v>
      </c>
      <c r="I140" s="2" t="s">
        <v>43</v>
      </c>
      <c r="J140" s="2">
        <v>1736411</v>
      </c>
      <c r="K140" s="2" t="s">
        <v>118</v>
      </c>
      <c r="L140" s="2">
        <v>2019</v>
      </c>
      <c r="M140" s="2" t="s">
        <v>325</v>
      </c>
      <c r="N140" s="2">
        <v>2021</v>
      </c>
      <c r="O140" s="2"/>
      <c r="P140" s="2" t="s">
        <v>1528</v>
      </c>
      <c r="Q140" s="2" t="s">
        <v>1529</v>
      </c>
      <c r="R140" s="2" t="s">
        <v>1530</v>
      </c>
      <c r="S140" s="2" t="s">
        <v>1531</v>
      </c>
      <c r="T140" s="2" t="s">
        <v>50</v>
      </c>
      <c r="U140" s="2" t="s">
        <v>1532</v>
      </c>
      <c r="V140" s="2" t="s">
        <v>1533</v>
      </c>
      <c r="W140" s="2" t="s">
        <v>1534</v>
      </c>
      <c r="X140" s="2"/>
      <c r="Y140" s="2"/>
      <c r="Z140" s="2"/>
    </row>
    <row r="141" spans="1:26" ht="15.75" customHeight="1" x14ac:dyDescent="0.25">
      <c r="A141" s="2">
        <v>38</v>
      </c>
      <c r="B141" s="2" t="s">
        <v>1535</v>
      </c>
      <c r="C141" s="2" t="s">
        <v>1536</v>
      </c>
      <c r="D141" s="2" t="s">
        <v>1537</v>
      </c>
      <c r="E141" s="2" t="s">
        <v>1537</v>
      </c>
      <c r="F141" s="2" t="s">
        <v>1538</v>
      </c>
      <c r="G141" s="2" t="s">
        <v>1538</v>
      </c>
      <c r="H141" s="2">
        <v>1708521</v>
      </c>
      <c r="I141" s="2" t="s">
        <v>28</v>
      </c>
      <c r="J141" s="2">
        <v>1708521</v>
      </c>
      <c r="K141" s="2" t="s">
        <v>611</v>
      </c>
      <c r="L141" s="2">
        <v>2017</v>
      </c>
      <c r="M141" s="2" t="s">
        <v>1106</v>
      </c>
      <c r="N141" s="2">
        <v>2019</v>
      </c>
      <c r="O141" s="2" t="s">
        <v>1539</v>
      </c>
      <c r="P141" s="2" t="s">
        <v>1540</v>
      </c>
      <c r="Q141" s="2" t="s">
        <v>1540</v>
      </c>
      <c r="R141" s="2" t="s">
        <v>1541</v>
      </c>
      <c r="S141" s="2" t="s">
        <v>34</v>
      </c>
      <c r="T141" s="2" t="s">
        <v>361</v>
      </c>
      <c r="U141" s="2" t="s">
        <v>1542</v>
      </c>
      <c r="V141" s="2" t="s">
        <v>1543</v>
      </c>
      <c r="W141" s="2" t="s">
        <v>1544</v>
      </c>
      <c r="X141" s="2"/>
      <c r="Y141" s="2"/>
      <c r="Z141" s="2"/>
    </row>
    <row r="142" spans="1:26" ht="15.75" customHeight="1" x14ac:dyDescent="0.25">
      <c r="A142" s="2">
        <v>31</v>
      </c>
      <c r="B142" s="2" t="s">
        <v>1545</v>
      </c>
      <c r="C142" s="2" t="s">
        <v>1546</v>
      </c>
      <c r="D142" s="2" t="s">
        <v>1547</v>
      </c>
      <c r="E142" s="2" t="s">
        <v>1547</v>
      </c>
      <c r="F142" s="2" t="s">
        <v>1548</v>
      </c>
      <c r="G142" s="2" t="s">
        <v>1548</v>
      </c>
      <c r="H142" s="2">
        <v>1317801</v>
      </c>
      <c r="I142" s="2" t="s">
        <v>456</v>
      </c>
      <c r="J142" s="2">
        <v>1681666</v>
      </c>
      <c r="K142" s="2" t="s">
        <v>1549</v>
      </c>
      <c r="L142" s="2">
        <v>2019</v>
      </c>
      <c r="M142" s="2" t="s">
        <v>1550</v>
      </c>
      <c r="N142" s="2">
        <v>2022</v>
      </c>
      <c r="O142" s="2" t="s">
        <v>1551</v>
      </c>
      <c r="P142" s="2" t="s">
        <v>1552</v>
      </c>
      <c r="Q142" s="2" t="s">
        <v>1553</v>
      </c>
      <c r="R142" s="2" t="s">
        <v>1554</v>
      </c>
      <c r="S142" s="2" t="s">
        <v>1555</v>
      </c>
      <c r="T142" s="2" t="s">
        <v>1182</v>
      </c>
      <c r="U142" s="2" t="s">
        <v>1556</v>
      </c>
      <c r="V142" s="2" t="s">
        <v>1557</v>
      </c>
      <c r="W142" s="2" t="s">
        <v>1558</v>
      </c>
      <c r="X142" s="2"/>
      <c r="Y142" s="2"/>
      <c r="Z142" s="2"/>
    </row>
    <row r="143" spans="1:26" ht="15.75" customHeight="1" x14ac:dyDescent="0.25">
      <c r="A143" s="2">
        <v>31</v>
      </c>
      <c r="B143" s="2" t="s">
        <v>1559</v>
      </c>
      <c r="C143" s="2" t="s">
        <v>1560</v>
      </c>
      <c r="D143" s="2" t="s">
        <v>1561</v>
      </c>
      <c r="E143" s="2" t="s">
        <v>1561</v>
      </c>
      <c r="F143" s="2" t="s">
        <v>1562</v>
      </c>
      <c r="G143" s="2" t="s">
        <v>1562</v>
      </c>
      <c r="H143" s="2">
        <v>1675000</v>
      </c>
      <c r="I143" s="2" t="s">
        <v>28</v>
      </c>
      <c r="J143" s="2">
        <v>1675000</v>
      </c>
      <c r="K143" s="2" t="s">
        <v>1563</v>
      </c>
      <c r="L143" s="2">
        <v>2005</v>
      </c>
      <c r="M143" s="2" t="s">
        <v>1564</v>
      </c>
      <c r="N143" s="2">
        <v>2008</v>
      </c>
      <c r="O143" s="2" t="s">
        <v>1565</v>
      </c>
      <c r="P143" s="2" t="s">
        <v>692</v>
      </c>
      <c r="Q143" s="2" t="s">
        <v>692</v>
      </c>
      <c r="R143" s="2" t="s">
        <v>693</v>
      </c>
      <c r="S143" s="2" t="s">
        <v>34</v>
      </c>
      <c r="T143" s="2" t="s">
        <v>86</v>
      </c>
      <c r="U143" s="2" t="s">
        <v>1566</v>
      </c>
      <c r="V143" s="2" t="s">
        <v>1567</v>
      </c>
      <c r="W143" s="2" t="s">
        <v>1568</v>
      </c>
      <c r="X143" s="2"/>
      <c r="Y143" s="2"/>
      <c r="Z143" s="2"/>
    </row>
    <row r="144" spans="1:26" ht="15.75" customHeight="1" x14ac:dyDescent="0.25">
      <c r="A144" s="2">
        <v>62</v>
      </c>
      <c r="B144" s="2" t="s">
        <v>1569</v>
      </c>
      <c r="C144" s="2" t="s">
        <v>1570</v>
      </c>
      <c r="D144" s="2" t="s">
        <v>1571</v>
      </c>
      <c r="E144" s="2" t="s">
        <v>1571</v>
      </c>
      <c r="F144" s="2" t="s">
        <v>1572</v>
      </c>
      <c r="G144" s="2" t="s">
        <v>1572</v>
      </c>
      <c r="H144" s="2">
        <v>1497706</v>
      </c>
      <c r="I144" s="2" t="s">
        <v>43</v>
      </c>
      <c r="J144" s="2">
        <v>1672397</v>
      </c>
      <c r="K144" s="2" t="s">
        <v>269</v>
      </c>
      <c r="L144" s="2">
        <v>2019</v>
      </c>
      <c r="M144" s="2" t="s">
        <v>482</v>
      </c>
      <c r="N144" s="2">
        <v>2022</v>
      </c>
      <c r="O144" s="2"/>
      <c r="P144" s="2" t="s">
        <v>1573</v>
      </c>
      <c r="Q144" s="2" t="s">
        <v>1574</v>
      </c>
      <c r="R144" s="2" t="s">
        <v>1575</v>
      </c>
      <c r="S144" s="2" t="s">
        <v>1576</v>
      </c>
      <c r="T144" s="2" t="s">
        <v>50</v>
      </c>
      <c r="U144" s="2" t="s">
        <v>1577</v>
      </c>
      <c r="V144" s="2" t="s">
        <v>1578</v>
      </c>
      <c r="W144" s="2" t="s">
        <v>1579</v>
      </c>
      <c r="X144" s="2"/>
      <c r="Y144" s="2"/>
      <c r="Z144" s="2"/>
    </row>
    <row r="145" spans="1:26" ht="15.75" customHeight="1" x14ac:dyDescent="0.25">
      <c r="A145" s="2">
        <v>50</v>
      </c>
      <c r="B145" s="2" t="s">
        <v>1580</v>
      </c>
      <c r="C145" s="2" t="s">
        <v>1581</v>
      </c>
      <c r="D145" s="2" t="s">
        <v>1561</v>
      </c>
      <c r="E145" s="2" t="s">
        <v>1561</v>
      </c>
      <c r="F145" s="2" t="s">
        <v>1582</v>
      </c>
      <c r="G145" s="2" t="s">
        <v>1582</v>
      </c>
      <c r="H145" s="2">
        <v>1671000</v>
      </c>
      <c r="I145" s="2" t="s">
        <v>28</v>
      </c>
      <c r="J145" s="2">
        <v>1671000</v>
      </c>
      <c r="K145" s="2" t="s">
        <v>1583</v>
      </c>
      <c r="L145" s="2">
        <v>2008</v>
      </c>
      <c r="M145" s="2" t="s">
        <v>1584</v>
      </c>
      <c r="N145" s="2">
        <v>2011</v>
      </c>
      <c r="O145" s="2" t="s">
        <v>1585</v>
      </c>
      <c r="P145" s="2" t="s">
        <v>692</v>
      </c>
      <c r="Q145" s="2" t="s">
        <v>692</v>
      </c>
      <c r="R145" s="2" t="s">
        <v>693</v>
      </c>
      <c r="S145" s="2" t="s">
        <v>34</v>
      </c>
      <c r="T145" s="2" t="s">
        <v>86</v>
      </c>
      <c r="U145" s="2" t="s">
        <v>1586</v>
      </c>
      <c r="V145" s="2" t="s">
        <v>1587</v>
      </c>
      <c r="W145" s="2" t="s">
        <v>1588</v>
      </c>
      <c r="X145" s="2"/>
      <c r="Y145" s="2"/>
      <c r="Z145" s="2"/>
    </row>
    <row r="146" spans="1:26" ht="15.75" customHeight="1" x14ac:dyDescent="0.25">
      <c r="A146" s="2">
        <v>44</v>
      </c>
      <c r="B146" s="2" t="s">
        <v>1589</v>
      </c>
      <c r="C146" s="2" t="s">
        <v>1590</v>
      </c>
      <c r="D146" s="2" t="s">
        <v>1591</v>
      </c>
      <c r="E146" s="2" t="s">
        <v>1591</v>
      </c>
      <c r="F146" s="2" t="s">
        <v>1592</v>
      </c>
      <c r="G146" s="2" t="s">
        <v>1592</v>
      </c>
      <c r="H146" s="2">
        <v>1482391</v>
      </c>
      <c r="I146" s="2" t="s">
        <v>43</v>
      </c>
      <c r="J146" s="2">
        <v>1654915</v>
      </c>
      <c r="K146" s="2" t="s">
        <v>540</v>
      </c>
      <c r="L146" s="2">
        <v>2020</v>
      </c>
      <c r="M146" s="2" t="s">
        <v>770</v>
      </c>
      <c r="N146" s="2">
        <v>2024</v>
      </c>
      <c r="O146" s="2"/>
      <c r="P146" s="2" t="s">
        <v>1593</v>
      </c>
      <c r="Q146" s="2" t="s">
        <v>1593</v>
      </c>
      <c r="R146" s="2" t="s">
        <v>1594</v>
      </c>
      <c r="S146" s="2" t="s">
        <v>706</v>
      </c>
      <c r="T146" s="2" t="s">
        <v>1595</v>
      </c>
      <c r="U146" s="2" t="s">
        <v>1596</v>
      </c>
      <c r="V146" s="2" t="s">
        <v>1597</v>
      </c>
      <c r="W146" s="2" t="s">
        <v>778</v>
      </c>
      <c r="X146" s="2"/>
      <c r="Y146" s="2"/>
      <c r="Z146" s="2"/>
    </row>
    <row r="147" spans="1:26" ht="15.75" customHeight="1" x14ac:dyDescent="0.25">
      <c r="A147" s="2">
        <v>50</v>
      </c>
      <c r="B147" s="2" t="s">
        <v>1598</v>
      </c>
      <c r="C147" s="2" t="s">
        <v>1599</v>
      </c>
      <c r="D147" s="2" t="s">
        <v>1561</v>
      </c>
      <c r="E147" s="2" t="s">
        <v>1561</v>
      </c>
      <c r="F147" s="2" t="s">
        <v>1600</v>
      </c>
      <c r="G147" s="2" t="s">
        <v>1600</v>
      </c>
      <c r="H147" s="2">
        <v>1650000</v>
      </c>
      <c r="I147" s="2" t="s">
        <v>28</v>
      </c>
      <c r="J147" s="2">
        <v>1650000</v>
      </c>
      <c r="K147" s="2" t="s">
        <v>1601</v>
      </c>
      <c r="L147" s="2">
        <v>2011</v>
      </c>
      <c r="M147" s="2" t="s">
        <v>1602</v>
      </c>
      <c r="N147" s="2">
        <v>2014</v>
      </c>
      <c r="O147" s="2" t="s">
        <v>1603</v>
      </c>
      <c r="P147" s="2" t="s">
        <v>692</v>
      </c>
      <c r="Q147" s="2" t="s">
        <v>692</v>
      </c>
      <c r="R147" s="2" t="s">
        <v>693</v>
      </c>
      <c r="S147" s="2" t="s">
        <v>34</v>
      </c>
      <c r="T147" s="2" t="s">
        <v>86</v>
      </c>
      <c r="U147" s="2" t="s">
        <v>1604</v>
      </c>
      <c r="V147" s="2" t="s">
        <v>1605</v>
      </c>
      <c r="W147" s="2" t="s">
        <v>1588</v>
      </c>
      <c r="X147" s="2"/>
      <c r="Y147" s="2"/>
      <c r="Z147" s="2"/>
    </row>
    <row r="148" spans="1:26" ht="15.75" customHeight="1" x14ac:dyDescent="0.25">
      <c r="A148" s="2">
        <v>38</v>
      </c>
      <c r="B148" s="2" t="s">
        <v>1606</v>
      </c>
      <c r="C148" s="2" t="s">
        <v>1607</v>
      </c>
      <c r="D148" s="2" t="s">
        <v>1608</v>
      </c>
      <c r="E148" s="2" t="s">
        <v>1608</v>
      </c>
      <c r="F148" s="2" t="s">
        <v>1609</v>
      </c>
      <c r="G148" s="2" t="s">
        <v>1609</v>
      </c>
      <c r="H148" s="2">
        <v>1619644</v>
      </c>
      <c r="I148" s="2" t="s">
        <v>28</v>
      </c>
      <c r="J148" s="2">
        <v>1619644</v>
      </c>
      <c r="K148" s="2" t="s">
        <v>202</v>
      </c>
      <c r="L148" s="2">
        <v>2014</v>
      </c>
      <c r="M148" s="2" t="s">
        <v>1610</v>
      </c>
      <c r="N148" s="2">
        <v>2015</v>
      </c>
      <c r="O148" s="2"/>
      <c r="P148" s="2" t="s">
        <v>1611</v>
      </c>
      <c r="Q148" s="2" t="s">
        <v>1611</v>
      </c>
      <c r="R148" s="2" t="s">
        <v>1612</v>
      </c>
      <c r="S148" s="2" t="s">
        <v>34</v>
      </c>
      <c r="T148" s="2" t="s">
        <v>1613</v>
      </c>
      <c r="U148" s="2" t="s">
        <v>1614</v>
      </c>
      <c r="V148" s="2" t="s">
        <v>1615</v>
      </c>
      <c r="W148" s="2" t="s">
        <v>778</v>
      </c>
      <c r="X148" s="2"/>
      <c r="Y148" s="2"/>
      <c r="Z148" s="2"/>
    </row>
    <row r="149" spans="1:26" ht="15.75" customHeight="1" x14ac:dyDescent="0.25">
      <c r="A149" s="2">
        <v>44</v>
      </c>
      <c r="B149" s="2" t="s">
        <v>1616</v>
      </c>
      <c r="C149" s="2" t="s">
        <v>1617</v>
      </c>
      <c r="D149" s="2" t="s">
        <v>1618</v>
      </c>
      <c r="E149" s="2" t="s">
        <v>1618</v>
      </c>
      <c r="F149" s="2" t="s">
        <v>1619</v>
      </c>
      <c r="G149" s="2" t="s">
        <v>1619</v>
      </c>
      <c r="H149" s="2">
        <v>1179912</v>
      </c>
      <c r="I149" s="2" t="s">
        <v>43</v>
      </c>
      <c r="J149" s="2">
        <v>1557795</v>
      </c>
      <c r="K149" s="2" t="s">
        <v>1084</v>
      </c>
      <c r="L149" s="2">
        <v>2012</v>
      </c>
      <c r="M149" s="2" t="s">
        <v>193</v>
      </c>
      <c r="N149" s="2">
        <v>2014</v>
      </c>
      <c r="O149" s="2"/>
      <c r="P149" s="2" t="s">
        <v>1620</v>
      </c>
      <c r="Q149" s="2" t="s">
        <v>1621</v>
      </c>
      <c r="R149" s="2" t="s">
        <v>1622</v>
      </c>
      <c r="S149" s="2" t="s">
        <v>1623</v>
      </c>
      <c r="T149" s="2" t="s">
        <v>50</v>
      </c>
      <c r="U149" s="2" t="s">
        <v>1624</v>
      </c>
      <c r="V149" s="2" t="s">
        <v>1625</v>
      </c>
      <c r="W149" s="2" t="s">
        <v>38</v>
      </c>
      <c r="X149" s="2"/>
      <c r="Y149" s="2"/>
      <c r="Z149" s="2"/>
    </row>
    <row r="150" spans="1:26" ht="15.75" customHeight="1" x14ac:dyDescent="0.25">
      <c r="A150" s="2">
        <v>44</v>
      </c>
      <c r="B150" s="2" t="s">
        <v>1626</v>
      </c>
      <c r="C150" s="2" t="s">
        <v>1627</v>
      </c>
      <c r="D150" s="2" t="s">
        <v>1628</v>
      </c>
      <c r="E150" s="2" t="s">
        <v>1628</v>
      </c>
      <c r="F150" s="2" t="s">
        <v>1629</v>
      </c>
      <c r="G150" s="2" t="s">
        <v>1629</v>
      </c>
      <c r="H150" s="2">
        <v>1379773</v>
      </c>
      <c r="I150" s="2" t="s">
        <v>43</v>
      </c>
      <c r="J150" s="2">
        <v>1540370</v>
      </c>
      <c r="K150" s="2" t="s">
        <v>540</v>
      </c>
      <c r="L150" s="2">
        <v>2020</v>
      </c>
      <c r="M150" s="2" t="s">
        <v>119</v>
      </c>
      <c r="N150" s="2">
        <v>2022</v>
      </c>
      <c r="O150" s="2"/>
      <c r="P150" s="2" t="s">
        <v>1630</v>
      </c>
      <c r="Q150" s="2" t="s">
        <v>1631</v>
      </c>
      <c r="R150" s="2" t="s">
        <v>1632</v>
      </c>
      <c r="S150" s="2" t="s">
        <v>1633</v>
      </c>
      <c r="T150" s="2" t="s">
        <v>50</v>
      </c>
      <c r="U150" s="2" t="s">
        <v>1634</v>
      </c>
      <c r="V150" s="2" t="s">
        <v>1635</v>
      </c>
      <c r="W150" s="2" t="s">
        <v>126</v>
      </c>
      <c r="X150" s="2"/>
      <c r="Y150" s="2"/>
      <c r="Z150" s="2"/>
    </row>
    <row r="151" spans="1:26" ht="15.75" customHeight="1" x14ac:dyDescent="0.25">
      <c r="A151" s="2">
        <v>25</v>
      </c>
      <c r="B151" s="2" t="s">
        <v>1636</v>
      </c>
      <c r="C151" s="2" t="s">
        <v>1637</v>
      </c>
      <c r="D151" s="2" t="s">
        <v>1638</v>
      </c>
      <c r="E151" s="2" t="s">
        <v>1638</v>
      </c>
      <c r="F151" s="2" t="s">
        <v>1639</v>
      </c>
      <c r="G151" s="2" t="s">
        <v>1639</v>
      </c>
      <c r="H151" s="2">
        <v>1521294</v>
      </c>
      <c r="I151" s="2" t="s">
        <v>28</v>
      </c>
      <c r="J151" s="2">
        <v>1521294</v>
      </c>
      <c r="K151" s="2" t="s">
        <v>1640</v>
      </c>
      <c r="L151" s="2">
        <v>2016</v>
      </c>
      <c r="M151" s="2" t="s">
        <v>1641</v>
      </c>
      <c r="N151" s="2">
        <v>2020</v>
      </c>
      <c r="O151" s="2" t="s">
        <v>1642</v>
      </c>
      <c r="P151" s="2" t="s">
        <v>1643</v>
      </c>
      <c r="Q151" s="2" t="s">
        <v>1643</v>
      </c>
      <c r="R151" s="2" t="s">
        <v>1644</v>
      </c>
      <c r="S151" s="2" t="s">
        <v>34</v>
      </c>
      <c r="T151" s="2" t="s">
        <v>1645</v>
      </c>
      <c r="U151" s="2" t="s">
        <v>1646</v>
      </c>
      <c r="V151" s="2" t="s">
        <v>1647</v>
      </c>
      <c r="W151" s="2" t="s">
        <v>1648</v>
      </c>
      <c r="X151" s="2"/>
      <c r="Y151" s="2"/>
      <c r="Z151" s="2"/>
    </row>
    <row r="152" spans="1:26" ht="15.75" customHeight="1" x14ac:dyDescent="0.25">
      <c r="A152" s="2">
        <v>77</v>
      </c>
      <c r="B152" s="2" t="s">
        <v>1649</v>
      </c>
      <c r="C152" s="2" t="s">
        <v>1650</v>
      </c>
      <c r="D152" s="2" t="s">
        <v>1651</v>
      </c>
      <c r="E152" s="2" t="s">
        <v>1651</v>
      </c>
      <c r="F152" s="2" t="s">
        <v>1652</v>
      </c>
      <c r="G152" s="2" t="s">
        <v>1652</v>
      </c>
      <c r="H152" s="2">
        <v>1500000</v>
      </c>
      <c r="I152" s="2" t="s">
        <v>28</v>
      </c>
      <c r="J152" s="2">
        <v>1500000</v>
      </c>
      <c r="K152" s="2" t="s">
        <v>1653</v>
      </c>
      <c r="L152" s="2">
        <v>2018</v>
      </c>
      <c r="M152" s="2" t="s">
        <v>325</v>
      </c>
      <c r="N152" s="2">
        <v>2021</v>
      </c>
      <c r="O152" s="2" t="s">
        <v>1654</v>
      </c>
      <c r="P152" s="2" t="s">
        <v>1655</v>
      </c>
      <c r="Q152" s="2"/>
      <c r="R152" s="2"/>
      <c r="S152" s="2"/>
      <c r="T152" s="2" t="s">
        <v>1656</v>
      </c>
      <c r="U152" s="2" t="s">
        <v>1657</v>
      </c>
      <c r="V152" s="2" t="s">
        <v>1658</v>
      </c>
      <c r="W152" s="2" t="s">
        <v>684</v>
      </c>
      <c r="X152" s="2"/>
      <c r="Y152" s="2"/>
      <c r="Z152" s="2"/>
    </row>
    <row r="153" spans="1:26" ht="15.75" customHeight="1" x14ac:dyDescent="0.25">
      <c r="A153" s="2">
        <v>62</v>
      </c>
      <c r="B153" s="2" t="s">
        <v>1659</v>
      </c>
      <c r="C153" s="2" t="s">
        <v>1660</v>
      </c>
      <c r="D153" s="2" t="s">
        <v>1661</v>
      </c>
      <c r="E153" s="2" t="s">
        <v>1661</v>
      </c>
      <c r="F153" s="2" t="s">
        <v>1662</v>
      </c>
      <c r="G153" s="2" t="s">
        <v>1662</v>
      </c>
      <c r="H153" s="2">
        <v>1500000</v>
      </c>
      <c r="I153" s="2" t="s">
        <v>28</v>
      </c>
      <c r="J153" s="2">
        <v>1500000</v>
      </c>
      <c r="K153" s="2" t="s">
        <v>1663</v>
      </c>
      <c r="L153" s="2">
        <v>2018</v>
      </c>
      <c r="M153" s="2" t="s">
        <v>1664</v>
      </c>
      <c r="N153" s="2">
        <v>2021</v>
      </c>
      <c r="O153" s="2" t="s">
        <v>1665</v>
      </c>
      <c r="P153" s="2" t="s">
        <v>1348</v>
      </c>
      <c r="Q153" s="2" t="s">
        <v>1348</v>
      </c>
      <c r="R153" s="2" t="s">
        <v>1349</v>
      </c>
      <c r="S153" s="2" t="s">
        <v>34</v>
      </c>
      <c r="T153" s="2" t="s">
        <v>1350</v>
      </c>
      <c r="U153" s="2" t="s">
        <v>1666</v>
      </c>
      <c r="V153" s="2" t="s">
        <v>1667</v>
      </c>
      <c r="W153" s="2" t="s">
        <v>1668</v>
      </c>
      <c r="X153" s="2"/>
      <c r="Y153" s="2"/>
      <c r="Z153" s="2"/>
    </row>
    <row r="154" spans="1:26" ht="15.75" customHeight="1" x14ac:dyDescent="0.25">
      <c r="A154" s="2">
        <v>31</v>
      </c>
      <c r="B154" s="2" t="s">
        <v>1669</v>
      </c>
      <c r="C154" s="2" t="s">
        <v>1670</v>
      </c>
      <c r="D154" s="2" t="s">
        <v>1671</v>
      </c>
      <c r="E154" s="2" t="s">
        <v>1671</v>
      </c>
      <c r="F154" s="2" t="s">
        <v>1672</v>
      </c>
      <c r="G154" s="2" t="s">
        <v>1672</v>
      </c>
      <c r="H154" s="2">
        <v>1499533</v>
      </c>
      <c r="I154" s="2" t="s">
        <v>28</v>
      </c>
      <c r="J154" s="2">
        <v>1499533</v>
      </c>
      <c r="K154" s="2" t="s">
        <v>1673</v>
      </c>
      <c r="L154" s="2">
        <v>2011</v>
      </c>
      <c r="M154" s="2" t="s">
        <v>1674</v>
      </c>
      <c r="N154" s="2">
        <v>2015</v>
      </c>
      <c r="O154" s="2" t="s">
        <v>1675</v>
      </c>
      <c r="P154" s="2" t="s">
        <v>60</v>
      </c>
      <c r="Q154" s="2" t="s">
        <v>60</v>
      </c>
      <c r="R154" s="2" t="s">
        <v>61</v>
      </c>
      <c r="S154" s="2" t="s">
        <v>34</v>
      </c>
      <c r="T154" s="2" t="s">
        <v>35</v>
      </c>
      <c r="U154" s="2" t="s">
        <v>1676</v>
      </c>
      <c r="V154" s="2" t="s">
        <v>1677</v>
      </c>
      <c r="W154" s="2" t="s">
        <v>1678</v>
      </c>
      <c r="X154" s="2"/>
      <c r="Y154" s="2"/>
      <c r="Z154" s="2"/>
    </row>
    <row r="155" spans="1:26" ht="15.75" customHeight="1" x14ac:dyDescent="0.25">
      <c r="A155" s="2">
        <v>44</v>
      </c>
      <c r="B155" s="2" t="s">
        <v>1679</v>
      </c>
      <c r="C155" s="2" t="s">
        <v>1680</v>
      </c>
      <c r="D155" s="2" t="s">
        <v>1681</v>
      </c>
      <c r="E155" s="2" t="s">
        <v>1681</v>
      </c>
      <c r="F155" s="2" t="s">
        <v>1682</v>
      </c>
      <c r="G155" s="2" t="s">
        <v>1682</v>
      </c>
      <c r="H155" s="2">
        <v>1311000</v>
      </c>
      <c r="I155" s="2" t="s">
        <v>43</v>
      </c>
      <c r="J155" s="2">
        <v>1464483</v>
      </c>
      <c r="K155" s="2" t="s">
        <v>131</v>
      </c>
      <c r="L155" s="2">
        <v>2019</v>
      </c>
      <c r="M155" s="2" t="s">
        <v>1683</v>
      </c>
      <c r="N155" s="2">
        <v>2023</v>
      </c>
      <c r="O155" s="2" t="s">
        <v>1684</v>
      </c>
      <c r="P155" s="2" t="s">
        <v>1685</v>
      </c>
      <c r="Q155" s="2" t="s">
        <v>1686</v>
      </c>
      <c r="R155" s="2" t="s">
        <v>1687</v>
      </c>
      <c r="S155" s="2" t="s">
        <v>1688</v>
      </c>
      <c r="T155" s="2" t="s">
        <v>50</v>
      </c>
      <c r="U155" s="2" t="s">
        <v>1689</v>
      </c>
      <c r="V155" s="2" t="s">
        <v>1690</v>
      </c>
      <c r="W155" s="2" t="s">
        <v>535</v>
      </c>
      <c r="X155" s="2"/>
      <c r="Y155" s="2"/>
      <c r="Z155" s="2"/>
    </row>
    <row r="156" spans="1:26" ht="15.75" customHeight="1" x14ac:dyDescent="0.25">
      <c r="A156" s="2">
        <v>50</v>
      </c>
      <c r="B156" s="2" t="s">
        <v>1691</v>
      </c>
      <c r="C156" s="2" t="s">
        <v>1692</v>
      </c>
      <c r="D156" s="2" t="s">
        <v>1693</v>
      </c>
      <c r="E156" s="2" t="s">
        <v>1693</v>
      </c>
      <c r="F156" s="2" t="s">
        <v>1694</v>
      </c>
      <c r="G156" s="2" t="s">
        <v>1694</v>
      </c>
      <c r="H156" s="2">
        <v>1274400</v>
      </c>
      <c r="I156" s="2" t="s">
        <v>43</v>
      </c>
      <c r="J156" s="2">
        <v>1440608</v>
      </c>
      <c r="K156" s="2" t="s">
        <v>1695</v>
      </c>
      <c r="L156" s="2">
        <v>2017</v>
      </c>
      <c r="M156" s="2" t="s">
        <v>528</v>
      </c>
      <c r="N156" s="2">
        <v>2022</v>
      </c>
      <c r="O156" s="2" t="s">
        <v>1696</v>
      </c>
      <c r="P156" s="2" t="s">
        <v>952</v>
      </c>
      <c r="Q156" s="2" t="s">
        <v>1697</v>
      </c>
      <c r="R156" s="2" t="s">
        <v>1698</v>
      </c>
      <c r="S156" s="2" t="s">
        <v>1699</v>
      </c>
      <c r="T156" s="2" t="s">
        <v>50</v>
      </c>
      <c r="U156" s="2" t="s">
        <v>1700</v>
      </c>
      <c r="V156" s="2" t="s">
        <v>1701</v>
      </c>
      <c r="W156" s="2" t="s">
        <v>802</v>
      </c>
      <c r="X156" s="2"/>
      <c r="Y156" s="2"/>
      <c r="Z156" s="2"/>
    </row>
    <row r="157" spans="1:26" ht="15.75" customHeight="1" x14ac:dyDescent="0.25">
      <c r="A157" s="2">
        <v>38</v>
      </c>
      <c r="B157" s="2" t="s">
        <v>1702</v>
      </c>
      <c r="C157" s="2" t="s">
        <v>1703</v>
      </c>
      <c r="D157" s="2" t="s">
        <v>1704</v>
      </c>
      <c r="E157" s="2" t="s">
        <v>1704</v>
      </c>
      <c r="F157" s="2" t="s">
        <v>1705</v>
      </c>
      <c r="G157" s="2" t="s">
        <v>1705</v>
      </c>
      <c r="H157" s="2">
        <v>1398111</v>
      </c>
      <c r="I157" s="2" t="s">
        <v>28</v>
      </c>
      <c r="J157" s="2">
        <v>1398111</v>
      </c>
      <c r="K157" s="2" t="s">
        <v>550</v>
      </c>
      <c r="L157" s="2">
        <v>2013</v>
      </c>
      <c r="M157" s="2" t="s">
        <v>1114</v>
      </c>
      <c r="N157" s="2">
        <v>2018</v>
      </c>
      <c r="O157" s="2" t="s">
        <v>1706</v>
      </c>
      <c r="P157" s="2" t="s">
        <v>241</v>
      </c>
      <c r="Q157" s="2" t="s">
        <v>241</v>
      </c>
      <c r="R157" s="2" t="s">
        <v>242</v>
      </c>
      <c r="S157" s="2" t="s">
        <v>34</v>
      </c>
      <c r="T157" s="2" t="s">
        <v>35</v>
      </c>
      <c r="U157" s="2" t="s">
        <v>1707</v>
      </c>
      <c r="V157" s="2" t="s">
        <v>1708</v>
      </c>
      <c r="W157" s="2" t="s">
        <v>1709</v>
      </c>
      <c r="X157" s="2"/>
      <c r="Y157" s="2"/>
      <c r="Z157" s="2"/>
    </row>
    <row r="158" spans="1:26" ht="15.75" customHeight="1" x14ac:dyDescent="0.25">
      <c r="A158" s="2">
        <v>38</v>
      </c>
      <c r="B158" s="2" t="s">
        <v>1710</v>
      </c>
      <c r="C158" s="2" t="s">
        <v>1711</v>
      </c>
      <c r="D158" s="2" t="s">
        <v>1712</v>
      </c>
      <c r="E158" s="2" t="s">
        <v>1712</v>
      </c>
      <c r="F158" s="2" t="s">
        <v>1713</v>
      </c>
      <c r="G158" s="2" t="s">
        <v>1713</v>
      </c>
      <c r="H158" s="2">
        <v>1331905</v>
      </c>
      <c r="I158" s="2" t="s">
        <v>1714</v>
      </c>
      <c r="J158" s="2">
        <v>1363824</v>
      </c>
      <c r="K158" s="2" t="s">
        <v>118</v>
      </c>
      <c r="L158" s="2">
        <v>2019</v>
      </c>
      <c r="M158" s="2" t="s">
        <v>119</v>
      </c>
      <c r="N158" s="2">
        <v>2022</v>
      </c>
      <c r="O158" s="2" t="s">
        <v>1715</v>
      </c>
      <c r="P158" s="2" t="s">
        <v>1685</v>
      </c>
      <c r="Q158" s="2" t="s">
        <v>1716</v>
      </c>
      <c r="R158" s="2" t="s">
        <v>1717</v>
      </c>
      <c r="S158" s="2" t="s">
        <v>1718</v>
      </c>
      <c r="T158" s="2" t="s">
        <v>1719</v>
      </c>
      <c r="U158" s="2" t="s">
        <v>1720</v>
      </c>
      <c r="V158" s="2" t="s">
        <v>1721</v>
      </c>
      <c r="W158" s="2" t="s">
        <v>1722</v>
      </c>
      <c r="X158" s="2"/>
      <c r="Y158" s="2"/>
      <c r="Z158" s="2"/>
    </row>
    <row r="159" spans="1:26" ht="15.75" customHeight="1" x14ac:dyDescent="0.25">
      <c r="A159" s="2">
        <v>31</v>
      </c>
      <c r="B159" s="2" t="s">
        <v>1723</v>
      </c>
      <c r="C159" s="2" t="s">
        <v>1724</v>
      </c>
      <c r="D159" s="2" t="s">
        <v>1725</v>
      </c>
      <c r="E159" s="2" t="s">
        <v>1725</v>
      </c>
      <c r="F159" s="2" t="s">
        <v>1726</v>
      </c>
      <c r="G159" s="2" t="s">
        <v>1726</v>
      </c>
      <c r="H159" s="2">
        <v>1360363</v>
      </c>
      <c r="I159" s="2" t="s">
        <v>28</v>
      </c>
      <c r="J159" s="2">
        <v>1360363</v>
      </c>
      <c r="K159" s="2" t="s">
        <v>433</v>
      </c>
      <c r="L159" s="2">
        <v>2019</v>
      </c>
      <c r="M159" s="2" t="s">
        <v>1727</v>
      </c>
      <c r="N159" s="2">
        <v>2024</v>
      </c>
      <c r="O159" s="2" t="s">
        <v>1728</v>
      </c>
      <c r="P159" s="2" t="s">
        <v>1729</v>
      </c>
      <c r="Q159" s="2" t="s">
        <v>1729</v>
      </c>
      <c r="R159" s="2" t="s">
        <v>1730</v>
      </c>
      <c r="S159" s="2" t="s">
        <v>34</v>
      </c>
      <c r="T159" s="2" t="s">
        <v>1088</v>
      </c>
      <c r="U159" s="2" t="s">
        <v>1731</v>
      </c>
      <c r="V159" s="2" t="s">
        <v>1732</v>
      </c>
      <c r="W159" s="2" t="s">
        <v>221</v>
      </c>
      <c r="X159" s="2"/>
      <c r="Y159" s="2"/>
      <c r="Z159" s="2"/>
    </row>
    <row r="160" spans="1:26" ht="15.75" customHeight="1" x14ac:dyDescent="0.25">
      <c r="A160" s="2">
        <v>152</v>
      </c>
      <c r="B160" s="2" t="s">
        <v>1733</v>
      </c>
      <c r="C160" s="2" t="s">
        <v>1734</v>
      </c>
      <c r="D160" s="2" t="s">
        <v>1735</v>
      </c>
      <c r="E160" s="2" t="s">
        <v>1735</v>
      </c>
      <c r="F160" s="2" t="s">
        <v>1736</v>
      </c>
      <c r="G160" s="2" t="s">
        <v>1736</v>
      </c>
      <c r="H160" s="2">
        <v>1736126</v>
      </c>
      <c r="I160" s="2" t="s">
        <v>1737</v>
      </c>
      <c r="J160" s="2">
        <v>1309838</v>
      </c>
      <c r="K160" s="2" t="s">
        <v>1738</v>
      </c>
      <c r="L160" s="2">
        <v>2016</v>
      </c>
      <c r="M160" s="2"/>
      <c r="N160" s="2"/>
      <c r="O160" s="2" t="s">
        <v>1739</v>
      </c>
      <c r="P160" s="2" t="s">
        <v>1740</v>
      </c>
      <c r="Q160" s="2" t="s">
        <v>1740</v>
      </c>
      <c r="R160" s="2" t="s">
        <v>1741</v>
      </c>
      <c r="S160" s="2" t="s">
        <v>1742</v>
      </c>
      <c r="T160" s="2" t="s">
        <v>1743</v>
      </c>
      <c r="U160" s="2"/>
      <c r="V160" s="2" t="s">
        <v>1744</v>
      </c>
      <c r="W160" s="2"/>
      <c r="X160" s="2"/>
      <c r="Y160" s="2"/>
      <c r="Z160" s="2"/>
    </row>
    <row r="161" spans="1:26" ht="15.75" customHeight="1" x14ac:dyDescent="0.25">
      <c r="A161" s="2">
        <v>88</v>
      </c>
      <c r="B161" s="2" t="s">
        <v>1745</v>
      </c>
      <c r="C161" s="2" t="s">
        <v>1746</v>
      </c>
      <c r="D161" s="2" t="s">
        <v>1747</v>
      </c>
      <c r="E161" s="2" t="s">
        <v>1748</v>
      </c>
      <c r="F161" s="2" t="s">
        <v>1749</v>
      </c>
      <c r="G161" s="2" t="s">
        <v>1750</v>
      </c>
      <c r="H161" s="2">
        <v>24684000</v>
      </c>
      <c r="I161" s="2" t="s">
        <v>1751</v>
      </c>
      <c r="J161" s="2">
        <v>1244207</v>
      </c>
      <c r="K161" s="2" t="s">
        <v>1752</v>
      </c>
      <c r="L161" s="2">
        <v>2012</v>
      </c>
      <c r="M161" s="2" t="s">
        <v>1602</v>
      </c>
      <c r="N161" s="2">
        <v>2014</v>
      </c>
      <c r="O161" s="2" t="s">
        <v>1753</v>
      </c>
      <c r="P161" s="2" t="s">
        <v>1754</v>
      </c>
      <c r="Q161" s="2" t="s">
        <v>1754</v>
      </c>
      <c r="R161" s="2" t="s">
        <v>1755</v>
      </c>
      <c r="S161" s="2" t="s">
        <v>1756</v>
      </c>
      <c r="T161" s="2" t="s">
        <v>1757</v>
      </c>
      <c r="U161" s="2" t="s">
        <v>1758</v>
      </c>
      <c r="V161" s="2" t="s">
        <v>1759</v>
      </c>
      <c r="W161" s="2" t="s">
        <v>1760</v>
      </c>
      <c r="X161" s="2"/>
      <c r="Y161" s="2"/>
      <c r="Z161" s="2"/>
    </row>
    <row r="162" spans="1:26" ht="15.75" customHeight="1" x14ac:dyDescent="0.25">
      <c r="A162" s="2">
        <v>76</v>
      </c>
      <c r="B162" s="2" t="s">
        <v>1761</v>
      </c>
      <c r="C162" s="2" t="s">
        <v>1762</v>
      </c>
      <c r="D162" s="2" t="s">
        <v>1763</v>
      </c>
      <c r="E162" s="2" t="s">
        <v>1764</v>
      </c>
      <c r="F162" s="2" t="s">
        <v>1765</v>
      </c>
      <c r="G162" s="2" t="s">
        <v>1766</v>
      </c>
      <c r="H162" s="2">
        <v>24646000</v>
      </c>
      <c r="I162" s="2" t="s">
        <v>1751</v>
      </c>
      <c r="J162" s="2">
        <v>1242294</v>
      </c>
      <c r="K162" s="2" t="s">
        <v>1752</v>
      </c>
      <c r="L162" s="2">
        <v>2012</v>
      </c>
      <c r="M162" s="2" t="s">
        <v>1602</v>
      </c>
      <c r="N162" s="2">
        <v>2014</v>
      </c>
      <c r="O162" s="2" t="s">
        <v>1767</v>
      </c>
      <c r="P162" s="2" t="s">
        <v>1768</v>
      </c>
      <c r="Q162" s="2" t="s">
        <v>1768</v>
      </c>
      <c r="R162" s="2" t="s">
        <v>1769</v>
      </c>
      <c r="S162" s="2" t="s">
        <v>1756</v>
      </c>
      <c r="T162" s="2" t="s">
        <v>1757</v>
      </c>
      <c r="U162" s="2" t="s">
        <v>1770</v>
      </c>
      <c r="V162" s="2" t="s">
        <v>1771</v>
      </c>
      <c r="W162" s="2" t="s">
        <v>1772</v>
      </c>
      <c r="X162" s="2"/>
      <c r="Y162" s="2"/>
      <c r="Z162" s="2"/>
    </row>
    <row r="163" spans="1:26" ht="15.75" customHeight="1" x14ac:dyDescent="0.25">
      <c r="A163" s="2">
        <v>44</v>
      </c>
      <c r="B163" s="2" t="s">
        <v>1773</v>
      </c>
      <c r="C163" s="2" t="s">
        <v>1774</v>
      </c>
      <c r="D163" s="2" t="s">
        <v>1775</v>
      </c>
      <c r="E163" s="2" t="s">
        <v>1775</v>
      </c>
      <c r="F163" s="2" t="s">
        <v>1776</v>
      </c>
      <c r="G163" s="2" t="s">
        <v>1776</v>
      </c>
      <c r="H163" s="2">
        <v>1241880</v>
      </c>
      <c r="I163" s="2" t="s">
        <v>28</v>
      </c>
      <c r="J163" s="2">
        <v>1241880</v>
      </c>
      <c r="K163" s="2" t="s">
        <v>527</v>
      </c>
      <c r="L163" s="2">
        <v>2019</v>
      </c>
      <c r="M163" s="2" t="s">
        <v>1777</v>
      </c>
      <c r="N163" s="2">
        <v>2022</v>
      </c>
      <c r="O163" s="2" t="s">
        <v>1778</v>
      </c>
      <c r="P163" s="2" t="s">
        <v>1779</v>
      </c>
      <c r="Q163" s="2" t="s">
        <v>1779</v>
      </c>
      <c r="R163" s="2" t="s">
        <v>1780</v>
      </c>
      <c r="S163" s="2" t="s">
        <v>34</v>
      </c>
      <c r="T163" s="2" t="s">
        <v>1350</v>
      </c>
      <c r="U163" s="2" t="s">
        <v>1781</v>
      </c>
      <c r="V163" s="2" t="s">
        <v>1782</v>
      </c>
      <c r="W163" s="2" t="s">
        <v>1783</v>
      </c>
      <c r="X163" s="2"/>
      <c r="Y163" s="2"/>
      <c r="Z163" s="2"/>
    </row>
    <row r="164" spans="1:26" ht="15.75" customHeight="1" x14ac:dyDescent="0.25">
      <c r="A164" s="2">
        <v>35</v>
      </c>
      <c r="B164" s="2" t="s">
        <v>1784</v>
      </c>
      <c r="C164" s="2" t="s">
        <v>1785</v>
      </c>
      <c r="D164" s="2" t="s">
        <v>1103</v>
      </c>
      <c r="E164" s="2" t="s">
        <v>1103</v>
      </c>
      <c r="F164" s="2" t="s">
        <v>1104</v>
      </c>
      <c r="G164" s="2" t="s">
        <v>1104</v>
      </c>
      <c r="H164" s="2">
        <v>1240246</v>
      </c>
      <c r="I164" s="2" t="s">
        <v>28</v>
      </c>
      <c r="J164" s="2">
        <v>1240246</v>
      </c>
      <c r="K164" s="2" t="s">
        <v>850</v>
      </c>
      <c r="L164" s="2">
        <v>2018</v>
      </c>
      <c r="M164" s="2" t="s">
        <v>1641</v>
      </c>
      <c r="N164" s="2">
        <v>2020</v>
      </c>
      <c r="O164" s="2" t="s">
        <v>1786</v>
      </c>
      <c r="P164" s="2" t="s">
        <v>1787</v>
      </c>
      <c r="Q164" s="2" t="s">
        <v>1787</v>
      </c>
      <c r="R164" s="2" t="s">
        <v>1788</v>
      </c>
      <c r="S164" s="2" t="s">
        <v>34</v>
      </c>
      <c r="T164" s="2" t="s">
        <v>35</v>
      </c>
      <c r="U164" s="2" t="s">
        <v>1789</v>
      </c>
      <c r="V164" s="2" t="s">
        <v>1790</v>
      </c>
      <c r="W164" s="2" t="s">
        <v>139</v>
      </c>
      <c r="X164" s="2"/>
      <c r="Y164" s="2"/>
      <c r="Z164" s="2"/>
    </row>
    <row r="165" spans="1:26" ht="15.75" customHeight="1" x14ac:dyDescent="0.25">
      <c r="A165" s="2">
        <v>49</v>
      </c>
      <c r="B165" s="2" t="s">
        <v>1791</v>
      </c>
      <c r="C165" s="2" t="s">
        <v>1792</v>
      </c>
      <c r="D165" s="2" t="s">
        <v>1793</v>
      </c>
      <c r="E165" s="2" t="s">
        <v>1793</v>
      </c>
      <c r="F165" s="2" t="s">
        <v>1794</v>
      </c>
      <c r="G165" s="2" t="s">
        <v>1794</v>
      </c>
      <c r="H165" s="2">
        <v>1219520</v>
      </c>
      <c r="I165" s="2" t="s">
        <v>28</v>
      </c>
      <c r="J165" s="2">
        <v>1219520</v>
      </c>
      <c r="K165" s="2" t="s">
        <v>292</v>
      </c>
      <c r="L165" s="2">
        <v>2017</v>
      </c>
      <c r="M165" s="2" t="s">
        <v>69</v>
      </c>
      <c r="N165" s="2">
        <v>2018</v>
      </c>
      <c r="O165" s="2" t="s">
        <v>1795</v>
      </c>
      <c r="P165" s="2" t="s">
        <v>681</v>
      </c>
      <c r="Q165" s="2" t="s">
        <v>681</v>
      </c>
      <c r="R165" s="2" t="s">
        <v>1796</v>
      </c>
      <c r="S165" s="2" t="s">
        <v>34</v>
      </c>
      <c r="T165" s="2" t="s">
        <v>681</v>
      </c>
      <c r="U165" s="2" t="s">
        <v>1797</v>
      </c>
      <c r="V165" s="2" t="s">
        <v>1798</v>
      </c>
      <c r="W165" s="2" t="s">
        <v>176</v>
      </c>
      <c r="X165" s="2"/>
      <c r="Y165" s="2"/>
      <c r="Z165" s="2"/>
    </row>
    <row r="166" spans="1:26" ht="15.75" customHeight="1" x14ac:dyDescent="0.25">
      <c r="A166" s="2">
        <v>44</v>
      </c>
      <c r="B166" s="2" t="s">
        <v>1799</v>
      </c>
      <c r="C166" s="2" t="s">
        <v>1800</v>
      </c>
      <c r="D166" s="2" t="s">
        <v>1801</v>
      </c>
      <c r="E166" s="2" t="s">
        <v>1801</v>
      </c>
      <c r="F166" s="2" t="s">
        <v>1802</v>
      </c>
      <c r="G166" s="2" t="s">
        <v>1802</v>
      </c>
      <c r="H166" s="2">
        <v>1218125</v>
      </c>
      <c r="I166" s="2" t="s">
        <v>28</v>
      </c>
      <c r="J166" s="2">
        <v>1218125</v>
      </c>
      <c r="K166" s="2" t="s">
        <v>1018</v>
      </c>
      <c r="L166" s="2">
        <v>2019</v>
      </c>
      <c r="M166" s="2" t="s">
        <v>445</v>
      </c>
      <c r="N166" s="2">
        <v>2023</v>
      </c>
      <c r="O166" s="2" t="s">
        <v>1803</v>
      </c>
      <c r="P166" s="2" t="s">
        <v>1804</v>
      </c>
      <c r="Q166" s="2" t="s">
        <v>1804</v>
      </c>
      <c r="R166" s="2" t="s">
        <v>1805</v>
      </c>
      <c r="S166" s="2" t="s">
        <v>34</v>
      </c>
      <c r="T166" s="2" t="s">
        <v>1076</v>
      </c>
      <c r="U166" s="2" t="s">
        <v>1806</v>
      </c>
      <c r="V166" s="2" t="s">
        <v>1807</v>
      </c>
      <c r="W166" s="2" t="s">
        <v>1808</v>
      </c>
      <c r="X166" s="2"/>
      <c r="Y166" s="2"/>
      <c r="Z166" s="2"/>
    </row>
    <row r="167" spans="1:26" ht="15.75" customHeight="1" x14ac:dyDescent="0.25">
      <c r="A167" s="2">
        <v>44</v>
      </c>
      <c r="B167" s="2" t="s">
        <v>1809</v>
      </c>
      <c r="C167" s="2" t="s">
        <v>1810</v>
      </c>
      <c r="D167" s="2" t="s">
        <v>1811</v>
      </c>
      <c r="E167" s="2" t="s">
        <v>1811</v>
      </c>
      <c r="F167" s="2" t="s">
        <v>1812</v>
      </c>
      <c r="G167" s="2" t="s">
        <v>1812</v>
      </c>
      <c r="H167" s="2">
        <v>1076606</v>
      </c>
      <c r="I167" s="2" t="s">
        <v>43</v>
      </c>
      <c r="J167" s="2">
        <v>1202174</v>
      </c>
      <c r="K167" s="2" t="s">
        <v>527</v>
      </c>
      <c r="L167" s="2">
        <v>2019</v>
      </c>
      <c r="M167" s="2" t="s">
        <v>1115</v>
      </c>
      <c r="N167" s="2">
        <v>2023</v>
      </c>
      <c r="O167" s="2"/>
      <c r="P167" s="2" t="s">
        <v>1813</v>
      </c>
      <c r="Q167" s="2" t="s">
        <v>1814</v>
      </c>
      <c r="R167" s="2" t="s">
        <v>1815</v>
      </c>
      <c r="S167" s="2" t="s">
        <v>1816</v>
      </c>
      <c r="T167" s="2" t="s">
        <v>50</v>
      </c>
      <c r="U167" s="2" t="s">
        <v>1817</v>
      </c>
      <c r="V167" s="2" t="s">
        <v>1818</v>
      </c>
      <c r="W167" s="2" t="s">
        <v>1819</v>
      </c>
      <c r="X167" s="2"/>
      <c r="Y167" s="2"/>
      <c r="Z167" s="2"/>
    </row>
    <row r="168" spans="1:26" ht="15.75" customHeight="1" x14ac:dyDescent="0.25">
      <c r="A168" s="2">
        <v>44</v>
      </c>
      <c r="B168" s="2" t="s">
        <v>1820</v>
      </c>
      <c r="C168" s="2" t="s">
        <v>1821</v>
      </c>
      <c r="D168" s="2" t="s">
        <v>1822</v>
      </c>
      <c r="E168" s="2" t="s">
        <v>1822</v>
      </c>
      <c r="F168" s="2" t="s">
        <v>1823</v>
      </c>
      <c r="G168" s="2" t="s">
        <v>1823</v>
      </c>
      <c r="H168" s="2">
        <v>1072996</v>
      </c>
      <c r="I168" s="2" t="s">
        <v>43</v>
      </c>
      <c r="J168" s="2">
        <v>1198143</v>
      </c>
      <c r="K168" s="2" t="s">
        <v>527</v>
      </c>
      <c r="L168" s="2">
        <v>2019</v>
      </c>
      <c r="M168" s="2" t="s">
        <v>1115</v>
      </c>
      <c r="N168" s="2">
        <v>2023</v>
      </c>
      <c r="O168" s="2"/>
      <c r="P168" s="2" t="s">
        <v>1824</v>
      </c>
      <c r="Q168" s="2" t="s">
        <v>1825</v>
      </c>
      <c r="R168" s="2" t="s">
        <v>1826</v>
      </c>
      <c r="S168" s="2" t="s">
        <v>1827</v>
      </c>
      <c r="T168" s="2" t="s">
        <v>50</v>
      </c>
      <c r="U168" s="2" t="s">
        <v>1828</v>
      </c>
      <c r="V168" s="2" t="s">
        <v>1829</v>
      </c>
      <c r="W168" s="2" t="s">
        <v>1830</v>
      </c>
      <c r="X168" s="2"/>
      <c r="Y168" s="2"/>
      <c r="Z168" s="2"/>
    </row>
    <row r="169" spans="1:26" ht="15.75" customHeight="1" x14ac:dyDescent="0.25">
      <c r="A169" s="2">
        <v>44</v>
      </c>
      <c r="B169" s="2" t="s">
        <v>1831</v>
      </c>
      <c r="C169" s="2" t="s">
        <v>1832</v>
      </c>
      <c r="D169" s="2" t="s">
        <v>1833</v>
      </c>
      <c r="E169" s="2" t="s">
        <v>1833</v>
      </c>
      <c r="F169" s="2" t="s">
        <v>1834</v>
      </c>
      <c r="G169" s="2" t="s">
        <v>1834</v>
      </c>
      <c r="H169" s="2">
        <v>1188018</v>
      </c>
      <c r="I169" s="2" t="s">
        <v>28</v>
      </c>
      <c r="J169" s="2">
        <v>1188018</v>
      </c>
      <c r="K169" s="2" t="s">
        <v>1835</v>
      </c>
      <c r="L169" s="2">
        <v>2009</v>
      </c>
      <c r="M169" s="2" t="s">
        <v>745</v>
      </c>
      <c r="N169" s="2">
        <v>2013</v>
      </c>
      <c r="O169" s="2" t="s">
        <v>1836</v>
      </c>
      <c r="P169" s="2" t="s">
        <v>1837</v>
      </c>
      <c r="Q169" s="2" t="s">
        <v>1837</v>
      </c>
      <c r="R169" s="2" t="s">
        <v>1838</v>
      </c>
      <c r="S169" s="2" t="s">
        <v>34</v>
      </c>
      <c r="T169" s="2" t="s">
        <v>86</v>
      </c>
      <c r="U169" s="2" t="s">
        <v>1839</v>
      </c>
      <c r="V169" s="2" t="s">
        <v>1840</v>
      </c>
      <c r="W169" s="2" t="s">
        <v>1841</v>
      </c>
      <c r="X169" s="2"/>
      <c r="Y169" s="2"/>
      <c r="Z169" s="2"/>
    </row>
    <row r="170" spans="1:26" ht="15.75" customHeight="1" x14ac:dyDescent="0.25">
      <c r="A170" s="2">
        <v>44</v>
      </c>
      <c r="B170" s="2" t="s">
        <v>1842</v>
      </c>
      <c r="C170" s="2" t="s">
        <v>1843</v>
      </c>
      <c r="D170" s="2" t="s">
        <v>1844</v>
      </c>
      <c r="E170" s="2" t="s">
        <v>1844</v>
      </c>
      <c r="F170" s="2" t="s">
        <v>1845</v>
      </c>
      <c r="G170" s="2" t="s">
        <v>1845</v>
      </c>
      <c r="H170" s="2">
        <v>1172354</v>
      </c>
      <c r="I170" s="2" t="s">
        <v>28</v>
      </c>
      <c r="J170" s="2">
        <v>1172354</v>
      </c>
      <c r="K170" s="2" t="s">
        <v>838</v>
      </c>
      <c r="L170" s="2">
        <v>2012</v>
      </c>
      <c r="M170" s="2" t="s">
        <v>611</v>
      </c>
      <c r="N170" s="2">
        <v>2017</v>
      </c>
      <c r="O170" s="2" t="s">
        <v>1846</v>
      </c>
      <c r="P170" s="2" t="s">
        <v>1337</v>
      </c>
      <c r="Q170" s="2" t="s">
        <v>1337</v>
      </c>
      <c r="R170" s="2" t="s">
        <v>1338</v>
      </c>
      <c r="S170" s="2" t="s">
        <v>34</v>
      </c>
      <c r="T170" s="2" t="s">
        <v>35</v>
      </c>
      <c r="U170" s="2" t="s">
        <v>1847</v>
      </c>
      <c r="V170" s="2" t="s">
        <v>1848</v>
      </c>
      <c r="W170" s="2" t="s">
        <v>1449</v>
      </c>
      <c r="X170" s="2"/>
      <c r="Y170" s="2"/>
      <c r="Z170" s="2"/>
    </row>
    <row r="171" spans="1:26" ht="15.75" customHeight="1" x14ac:dyDescent="0.25">
      <c r="A171" s="2">
        <v>44</v>
      </c>
      <c r="B171" s="2" t="s">
        <v>1849</v>
      </c>
      <c r="C171" s="2" t="s">
        <v>1850</v>
      </c>
      <c r="D171" s="2" t="s">
        <v>1851</v>
      </c>
      <c r="E171" s="2" t="s">
        <v>1851</v>
      </c>
      <c r="F171" s="2" t="s">
        <v>1852</v>
      </c>
      <c r="G171" s="2" t="s">
        <v>1852</v>
      </c>
      <c r="H171" s="2">
        <v>999999</v>
      </c>
      <c r="I171" s="2" t="s">
        <v>43</v>
      </c>
      <c r="J171" s="2">
        <v>1159421</v>
      </c>
      <c r="K171" s="2" t="s">
        <v>1503</v>
      </c>
      <c r="L171" s="2">
        <v>2017</v>
      </c>
      <c r="M171" s="2" t="s">
        <v>1300</v>
      </c>
      <c r="N171" s="2">
        <v>2018</v>
      </c>
      <c r="O171" s="2"/>
      <c r="P171" s="2" t="s">
        <v>1853</v>
      </c>
      <c r="Q171" s="2" t="s">
        <v>1853</v>
      </c>
      <c r="R171" s="2" t="s">
        <v>1854</v>
      </c>
      <c r="S171" s="2" t="s">
        <v>1855</v>
      </c>
      <c r="T171" s="2" t="s">
        <v>50</v>
      </c>
      <c r="U171" s="2" t="s">
        <v>1856</v>
      </c>
      <c r="V171" s="2" t="s">
        <v>1857</v>
      </c>
      <c r="W171" s="2" t="s">
        <v>1858</v>
      </c>
      <c r="X171" s="2"/>
      <c r="Y171" s="2"/>
      <c r="Z171" s="2"/>
    </row>
    <row r="172" spans="1:26" ht="15.75" customHeight="1" x14ac:dyDescent="0.25">
      <c r="A172" s="2">
        <v>62</v>
      </c>
      <c r="B172" s="2" t="s">
        <v>1859</v>
      </c>
      <c r="C172" s="2" t="s">
        <v>1860</v>
      </c>
      <c r="D172" s="2" t="s">
        <v>1861</v>
      </c>
      <c r="E172" s="2" t="s">
        <v>1861</v>
      </c>
      <c r="F172" s="2" t="s">
        <v>1862</v>
      </c>
      <c r="G172" s="2" t="s">
        <v>1862</v>
      </c>
      <c r="H172" s="2">
        <v>1000000</v>
      </c>
      <c r="I172" s="2" t="s">
        <v>43</v>
      </c>
      <c r="J172" s="2">
        <v>1116691</v>
      </c>
      <c r="K172" s="2" t="s">
        <v>269</v>
      </c>
      <c r="L172" s="2">
        <v>2019</v>
      </c>
      <c r="M172" s="2" t="s">
        <v>1863</v>
      </c>
      <c r="N172" s="2">
        <v>2022</v>
      </c>
      <c r="O172" s="2"/>
      <c r="P172" s="2" t="s">
        <v>1864</v>
      </c>
      <c r="Q172" s="2" t="s">
        <v>1865</v>
      </c>
      <c r="R172" s="2" t="s">
        <v>1866</v>
      </c>
      <c r="S172" s="2" t="s">
        <v>1867</v>
      </c>
      <c r="T172" s="2" t="s">
        <v>50</v>
      </c>
      <c r="U172" s="2" t="s">
        <v>1868</v>
      </c>
      <c r="V172" s="2" t="s">
        <v>1869</v>
      </c>
      <c r="W172" s="2" t="s">
        <v>802</v>
      </c>
      <c r="X172" s="2"/>
      <c r="Y172" s="2"/>
      <c r="Z172" s="2"/>
    </row>
    <row r="173" spans="1:26" ht="15.75" customHeight="1" x14ac:dyDescent="0.25">
      <c r="A173" s="2">
        <v>44</v>
      </c>
      <c r="B173" s="2" t="s">
        <v>1870</v>
      </c>
      <c r="C173" s="2" t="s">
        <v>1871</v>
      </c>
      <c r="D173" s="2" t="s">
        <v>1872</v>
      </c>
      <c r="E173" s="2" t="s">
        <v>1872</v>
      </c>
      <c r="F173" s="2" t="s">
        <v>1873</v>
      </c>
      <c r="G173" s="2" t="s">
        <v>1873</v>
      </c>
      <c r="H173" s="2">
        <v>997930</v>
      </c>
      <c r="I173" s="2" t="s">
        <v>43</v>
      </c>
      <c r="J173" s="2">
        <v>1116572</v>
      </c>
      <c r="K173" s="2" t="s">
        <v>783</v>
      </c>
      <c r="L173" s="2">
        <v>2019</v>
      </c>
      <c r="M173" s="2" t="s">
        <v>1874</v>
      </c>
      <c r="N173" s="2">
        <v>2020</v>
      </c>
      <c r="O173" s="2"/>
      <c r="P173" s="2" t="s">
        <v>1875</v>
      </c>
      <c r="Q173" s="2" t="s">
        <v>1876</v>
      </c>
      <c r="R173" s="2" t="s">
        <v>1877</v>
      </c>
      <c r="S173" s="2" t="s">
        <v>1878</v>
      </c>
      <c r="T173" s="2" t="s">
        <v>50</v>
      </c>
      <c r="U173" s="2" t="s">
        <v>1879</v>
      </c>
      <c r="V173" s="2" t="s">
        <v>1880</v>
      </c>
      <c r="W173" s="2" t="s">
        <v>64</v>
      </c>
      <c r="X173" s="2"/>
      <c r="Y173" s="2"/>
      <c r="Z173" s="2"/>
    </row>
    <row r="174" spans="1:26" ht="15.75" customHeight="1" x14ac:dyDescent="0.25">
      <c r="A174" s="2">
        <v>62</v>
      </c>
      <c r="B174" s="2" t="s">
        <v>1881</v>
      </c>
      <c r="C174" s="2" t="s">
        <v>1882</v>
      </c>
      <c r="D174" s="2" t="s">
        <v>1883</v>
      </c>
      <c r="E174" s="2" t="s">
        <v>1883</v>
      </c>
      <c r="F174" s="2" t="s">
        <v>1884</v>
      </c>
      <c r="G174" s="2" t="s">
        <v>1884</v>
      </c>
      <c r="H174" s="2">
        <v>809800</v>
      </c>
      <c r="I174" s="2" t="s">
        <v>43</v>
      </c>
      <c r="J174" s="2">
        <v>1070538</v>
      </c>
      <c r="K174" s="2" t="s">
        <v>838</v>
      </c>
      <c r="L174" s="2">
        <v>2012</v>
      </c>
      <c r="M174" s="2" t="s">
        <v>1885</v>
      </c>
      <c r="N174" s="2">
        <v>2014</v>
      </c>
      <c r="O174" s="2"/>
      <c r="P174" s="2" t="s">
        <v>1886</v>
      </c>
      <c r="Q174" s="2" t="s">
        <v>1887</v>
      </c>
      <c r="R174" s="2" t="s">
        <v>1888</v>
      </c>
      <c r="S174" s="2" t="s">
        <v>1889</v>
      </c>
      <c r="T174" s="2" t="s">
        <v>50</v>
      </c>
      <c r="U174" s="2" t="s">
        <v>1890</v>
      </c>
      <c r="V174" s="2" t="s">
        <v>1891</v>
      </c>
      <c r="W174" s="2" t="s">
        <v>38</v>
      </c>
      <c r="X174" s="2"/>
      <c r="Y174" s="2"/>
      <c r="Z174" s="2"/>
    </row>
    <row r="175" spans="1:26" ht="15.75" customHeight="1" x14ac:dyDescent="0.25">
      <c r="A175" s="2">
        <v>108</v>
      </c>
      <c r="B175" s="2" t="s">
        <v>1892</v>
      </c>
      <c r="C175" s="2" t="s">
        <v>1893</v>
      </c>
      <c r="D175" s="2" t="s">
        <v>1894</v>
      </c>
      <c r="E175" s="2" t="s">
        <v>1894</v>
      </c>
      <c r="F175" s="2" t="s">
        <v>1895</v>
      </c>
      <c r="G175" s="2" t="s">
        <v>1895</v>
      </c>
      <c r="H175" s="2">
        <v>925846</v>
      </c>
      <c r="I175" s="2" t="s">
        <v>43</v>
      </c>
      <c r="J175" s="2">
        <v>1066892</v>
      </c>
      <c r="K175" s="2" t="s">
        <v>313</v>
      </c>
      <c r="L175" s="2">
        <v>2017</v>
      </c>
      <c r="M175" s="2" t="s">
        <v>1896</v>
      </c>
      <c r="N175" s="2">
        <v>2019</v>
      </c>
      <c r="O175" s="2"/>
      <c r="P175" s="2" t="s">
        <v>1493</v>
      </c>
      <c r="Q175" s="2" t="s">
        <v>1897</v>
      </c>
      <c r="R175" s="2" t="s">
        <v>1898</v>
      </c>
      <c r="S175" s="2" t="s">
        <v>1899</v>
      </c>
      <c r="T175" s="2" t="s">
        <v>50</v>
      </c>
      <c r="U175" s="2" t="s">
        <v>1900</v>
      </c>
      <c r="V175" s="2" t="s">
        <v>1901</v>
      </c>
      <c r="W175" s="2" t="s">
        <v>38</v>
      </c>
      <c r="X175" s="2"/>
      <c r="Y175" s="2"/>
      <c r="Z175" s="2"/>
    </row>
    <row r="176" spans="1:26" ht="15.75" customHeight="1" x14ac:dyDescent="0.25">
      <c r="A176" s="2">
        <v>38</v>
      </c>
      <c r="B176" s="2" t="s">
        <v>1902</v>
      </c>
      <c r="C176" s="2" t="s">
        <v>1903</v>
      </c>
      <c r="D176" s="2" t="s">
        <v>1904</v>
      </c>
      <c r="E176" s="2" t="s">
        <v>1904</v>
      </c>
      <c r="F176" s="2" t="s">
        <v>1905</v>
      </c>
      <c r="G176" s="2" t="s">
        <v>1905</v>
      </c>
      <c r="H176" s="2">
        <v>1058230</v>
      </c>
      <c r="I176" s="2" t="s">
        <v>28</v>
      </c>
      <c r="J176" s="2">
        <v>1058230</v>
      </c>
      <c r="K176" s="2" t="s">
        <v>1906</v>
      </c>
      <c r="L176" s="2">
        <v>2012</v>
      </c>
      <c r="M176" s="2" t="s">
        <v>1907</v>
      </c>
      <c r="N176" s="2">
        <v>2015</v>
      </c>
      <c r="O176" s="2" t="s">
        <v>1908</v>
      </c>
      <c r="P176" s="2" t="s">
        <v>1242</v>
      </c>
      <c r="Q176" s="2" t="s">
        <v>1242</v>
      </c>
      <c r="R176" s="2" t="s">
        <v>1243</v>
      </c>
      <c r="S176" s="2" t="s">
        <v>34</v>
      </c>
      <c r="T176" s="2" t="s">
        <v>35</v>
      </c>
      <c r="U176" s="2" t="s">
        <v>1909</v>
      </c>
      <c r="V176" s="2" t="s">
        <v>1910</v>
      </c>
      <c r="W176" s="2" t="s">
        <v>1911</v>
      </c>
      <c r="X176" s="2"/>
      <c r="Y176" s="2"/>
      <c r="Z176" s="2"/>
    </row>
    <row r="177" spans="1:26" ht="15.75" customHeight="1" x14ac:dyDescent="0.25">
      <c r="A177" s="2">
        <v>50</v>
      </c>
      <c r="B177" s="2" t="s">
        <v>1912</v>
      </c>
      <c r="C177" s="2" t="s">
        <v>1913</v>
      </c>
      <c r="D177" s="2" t="s">
        <v>1914</v>
      </c>
      <c r="E177" s="2" t="s">
        <v>1914</v>
      </c>
      <c r="F177" s="2" t="s">
        <v>1915</v>
      </c>
      <c r="G177" s="2" t="s">
        <v>1915</v>
      </c>
      <c r="H177" s="2">
        <v>813225</v>
      </c>
      <c r="I177" s="2" t="s">
        <v>456</v>
      </c>
      <c r="J177" s="2">
        <v>1037766</v>
      </c>
      <c r="K177" s="2" t="s">
        <v>493</v>
      </c>
      <c r="L177" s="2">
        <v>2019</v>
      </c>
      <c r="M177" s="2" t="s">
        <v>158</v>
      </c>
      <c r="N177" s="2">
        <v>2022</v>
      </c>
      <c r="O177" s="2" t="s">
        <v>1916</v>
      </c>
      <c r="P177" s="2" t="s">
        <v>1917</v>
      </c>
      <c r="Q177" s="2" t="s">
        <v>1918</v>
      </c>
      <c r="R177" s="2" t="s">
        <v>1919</v>
      </c>
      <c r="S177" s="2" t="s">
        <v>1920</v>
      </c>
      <c r="T177" s="2" t="s">
        <v>1182</v>
      </c>
      <c r="U177" s="2" t="s">
        <v>1921</v>
      </c>
      <c r="V177" s="2" t="s">
        <v>1922</v>
      </c>
      <c r="W177" s="2" t="s">
        <v>1923</v>
      </c>
      <c r="X177" s="2"/>
      <c r="Y177" s="2"/>
      <c r="Z177" s="2"/>
    </row>
    <row r="178" spans="1:26" ht="15.75" customHeight="1" x14ac:dyDescent="0.25">
      <c r="A178" s="2">
        <v>44</v>
      </c>
      <c r="B178" s="2" t="s">
        <v>1924</v>
      </c>
      <c r="C178" s="2" t="s">
        <v>1925</v>
      </c>
      <c r="D178" s="2" t="s">
        <v>1926</v>
      </c>
      <c r="E178" s="2" t="s">
        <v>1926</v>
      </c>
      <c r="F178" s="2" t="s">
        <v>1927</v>
      </c>
      <c r="G178" s="2" t="s">
        <v>1927</v>
      </c>
      <c r="H178" s="2">
        <v>775000</v>
      </c>
      <c r="I178" s="2" t="s">
        <v>43</v>
      </c>
      <c r="J178" s="2">
        <v>1027241</v>
      </c>
      <c r="K178" s="2" t="s">
        <v>1928</v>
      </c>
      <c r="L178" s="2">
        <v>2012</v>
      </c>
      <c r="M178" s="2" t="s">
        <v>1929</v>
      </c>
      <c r="N178" s="2">
        <v>2014</v>
      </c>
      <c r="O178" s="2"/>
      <c r="P178" s="2" t="s">
        <v>1930</v>
      </c>
      <c r="Q178" s="2" t="s">
        <v>1931</v>
      </c>
      <c r="R178" s="2" t="s">
        <v>1932</v>
      </c>
      <c r="S178" s="2" t="s">
        <v>1933</v>
      </c>
      <c r="T178" s="2" t="s">
        <v>50</v>
      </c>
      <c r="U178" s="2" t="s">
        <v>1934</v>
      </c>
      <c r="V178" s="2" t="s">
        <v>1935</v>
      </c>
      <c r="W178" s="2" t="s">
        <v>38</v>
      </c>
      <c r="X178" s="2"/>
      <c r="Y178" s="2"/>
      <c r="Z178" s="2"/>
    </row>
    <row r="179" spans="1:26" ht="15.75" customHeight="1" x14ac:dyDescent="0.25">
      <c r="A179" s="2">
        <v>53</v>
      </c>
      <c r="B179" s="2" t="s">
        <v>1936</v>
      </c>
      <c r="C179" s="2" t="s">
        <v>1937</v>
      </c>
      <c r="D179" s="2" t="s">
        <v>1938</v>
      </c>
      <c r="E179" s="2" t="s">
        <v>1938</v>
      </c>
      <c r="F179" s="2" t="s">
        <v>1939</v>
      </c>
      <c r="G179" s="2" t="s">
        <v>1939</v>
      </c>
      <c r="H179" s="2">
        <v>1000000</v>
      </c>
      <c r="I179" s="2" t="s">
        <v>28</v>
      </c>
      <c r="J179" s="2">
        <v>1000000</v>
      </c>
      <c r="K179" s="2" t="s">
        <v>1940</v>
      </c>
      <c r="L179" s="2">
        <v>2017</v>
      </c>
      <c r="M179" s="2" t="s">
        <v>239</v>
      </c>
      <c r="N179" s="2">
        <v>2020</v>
      </c>
      <c r="O179" s="2" t="s">
        <v>1941</v>
      </c>
      <c r="P179" s="2" t="s">
        <v>32</v>
      </c>
      <c r="Q179" s="2" t="s">
        <v>32</v>
      </c>
      <c r="R179" s="2" t="s">
        <v>33</v>
      </c>
      <c r="S179" s="2" t="s">
        <v>34</v>
      </c>
      <c r="T179" s="2" t="s">
        <v>35</v>
      </c>
      <c r="U179" s="2" t="s">
        <v>1942</v>
      </c>
      <c r="V179" s="2" t="s">
        <v>1943</v>
      </c>
      <c r="W179" s="2" t="s">
        <v>1944</v>
      </c>
      <c r="X179" s="2"/>
      <c r="Y179" s="2"/>
      <c r="Z179" s="2"/>
    </row>
    <row r="180" spans="1:26" ht="15.75" customHeight="1" x14ac:dyDescent="0.25">
      <c r="A180" s="2">
        <v>44</v>
      </c>
      <c r="B180" s="2" t="s">
        <v>1945</v>
      </c>
      <c r="C180" s="2" t="s">
        <v>1946</v>
      </c>
      <c r="D180" s="2" t="s">
        <v>1947</v>
      </c>
      <c r="E180" s="2" t="s">
        <v>1947</v>
      </c>
      <c r="F180" s="2" t="s">
        <v>1948</v>
      </c>
      <c r="G180" s="2" t="s">
        <v>1948</v>
      </c>
      <c r="H180" s="2">
        <v>999915</v>
      </c>
      <c r="I180" s="2" t="s">
        <v>28</v>
      </c>
      <c r="J180" s="2">
        <v>999915</v>
      </c>
      <c r="K180" s="2" t="s">
        <v>850</v>
      </c>
      <c r="L180" s="2">
        <v>2018</v>
      </c>
      <c r="M180" s="2" t="s">
        <v>45</v>
      </c>
      <c r="N180" s="2">
        <v>2019</v>
      </c>
      <c r="O180" s="2" t="s">
        <v>1949</v>
      </c>
      <c r="P180" s="2" t="s">
        <v>1950</v>
      </c>
      <c r="Q180" s="2" t="s">
        <v>1950</v>
      </c>
      <c r="R180" s="2" t="s">
        <v>1951</v>
      </c>
      <c r="S180" s="2" t="s">
        <v>34</v>
      </c>
      <c r="T180" s="2" t="s">
        <v>35</v>
      </c>
      <c r="U180" s="2" t="s">
        <v>1952</v>
      </c>
      <c r="V180" s="2" t="s">
        <v>1953</v>
      </c>
      <c r="W180" s="2" t="s">
        <v>1954</v>
      </c>
      <c r="X180" s="2"/>
      <c r="Y180" s="2"/>
      <c r="Z180" s="2"/>
    </row>
    <row r="181" spans="1:26" ht="15.75" customHeight="1" x14ac:dyDescent="0.25">
      <c r="A181" s="2">
        <v>38</v>
      </c>
      <c r="B181" s="2" t="s">
        <v>1955</v>
      </c>
      <c r="C181" s="2" t="s">
        <v>1956</v>
      </c>
      <c r="D181" s="2" t="s">
        <v>1957</v>
      </c>
      <c r="E181" s="2" t="s">
        <v>1957</v>
      </c>
      <c r="F181" s="2" t="s">
        <v>1958</v>
      </c>
      <c r="G181" s="2" t="s">
        <v>1958</v>
      </c>
      <c r="H181" s="2">
        <v>995796</v>
      </c>
      <c r="I181" s="2" t="s">
        <v>28</v>
      </c>
      <c r="J181" s="2">
        <v>995796</v>
      </c>
      <c r="K181" s="2" t="s">
        <v>1959</v>
      </c>
      <c r="L181" s="2">
        <v>2008</v>
      </c>
      <c r="M181" s="2" t="s">
        <v>58</v>
      </c>
      <c r="N181" s="2">
        <v>2013</v>
      </c>
      <c r="O181" s="2" t="s">
        <v>1960</v>
      </c>
      <c r="P181" s="2" t="s">
        <v>1417</v>
      </c>
      <c r="Q181" s="2" t="s">
        <v>1417</v>
      </c>
      <c r="R181" s="2" t="s">
        <v>1418</v>
      </c>
      <c r="S181" s="2" t="s">
        <v>34</v>
      </c>
      <c r="T181" s="2" t="s">
        <v>35</v>
      </c>
      <c r="U181" s="2" t="s">
        <v>1961</v>
      </c>
      <c r="V181" s="2" t="s">
        <v>1962</v>
      </c>
      <c r="W181" s="2" t="s">
        <v>38</v>
      </c>
      <c r="X181" s="2"/>
      <c r="Y181" s="2"/>
      <c r="Z181" s="2"/>
    </row>
    <row r="182" spans="1:26" ht="15.75" customHeight="1" x14ac:dyDescent="0.25">
      <c r="A182" s="2">
        <v>50</v>
      </c>
      <c r="B182" s="2" t="s">
        <v>1963</v>
      </c>
      <c r="C182" s="2" t="s">
        <v>1964</v>
      </c>
      <c r="D182" s="2" t="s">
        <v>1965</v>
      </c>
      <c r="E182" s="2" t="s">
        <v>1966</v>
      </c>
      <c r="F182" s="2" t="s">
        <v>1967</v>
      </c>
      <c r="G182" s="2" t="s">
        <v>1968</v>
      </c>
      <c r="H182" s="2">
        <v>18492000</v>
      </c>
      <c r="I182" s="2" t="s">
        <v>1751</v>
      </c>
      <c r="J182" s="2">
        <v>989396</v>
      </c>
      <c r="K182" s="2" t="s">
        <v>1835</v>
      </c>
      <c r="L182" s="2">
        <v>2009</v>
      </c>
      <c r="M182" s="2" t="s">
        <v>357</v>
      </c>
      <c r="N182" s="2">
        <v>2012</v>
      </c>
      <c r="O182" s="2" t="s">
        <v>1767</v>
      </c>
      <c r="P182" s="2" t="s">
        <v>1768</v>
      </c>
      <c r="Q182" s="2" t="s">
        <v>1768</v>
      </c>
      <c r="R182" s="2" t="s">
        <v>1769</v>
      </c>
      <c r="S182" s="2" t="s">
        <v>1756</v>
      </c>
      <c r="T182" s="2" t="s">
        <v>1757</v>
      </c>
      <c r="U182" s="2" t="s">
        <v>1969</v>
      </c>
      <c r="V182" s="2" t="s">
        <v>1970</v>
      </c>
      <c r="W182" s="2" t="s">
        <v>1808</v>
      </c>
      <c r="X182" s="2"/>
      <c r="Y182" s="2"/>
      <c r="Z182" s="2"/>
    </row>
    <row r="183" spans="1:26" ht="15.75" customHeight="1" x14ac:dyDescent="0.25">
      <c r="A183" s="2">
        <v>44</v>
      </c>
      <c r="B183" s="2" t="s">
        <v>1971</v>
      </c>
      <c r="C183" s="2" t="s">
        <v>1972</v>
      </c>
      <c r="D183" s="2" t="s">
        <v>1973</v>
      </c>
      <c r="E183" s="2" t="s">
        <v>1973</v>
      </c>
      <c r="F183" s="2" t="s">
        <v>1974</v>
      </c>
      <c r="G183" s="2" t="s">
        <v>1974</v>
      </c>
      <c r="H183" s="2">
        <v>986340</v>
      </c>
      <c r="I183" s="2" t="s">
        <v>28</v>
      </c>
      <c r="J183" s="2">
        <v>986340</v>
      </c>
      <c r="K183" s="2" t="s">
        <v>226</v>
      </c>
      <c r="L183" s="2">
        <v>2015</v>
      </c>
      <c r="M183" s="2" t="s">
        <v>30</v>
      </c>
      <c r="N183" s="2">
        <v>2016</v>
      </c>
      <c r="O183" s="2" t="s">
        <v>1975</v>
      </c>
      <c r="P183" s="2" t="s">
        <v>1976</v>
      </c>
      <c r="Q183" s="2" t="s">
        <v>1976</v>
      </c>
      <c r="R183" s="2" t="s">
        <v>1977</v>
      </c>
      <c r="S183" s="2" t="s">
        <v>34</v>
      </c>
      <c r="T183" s="2" t="s">
        <v>35</v>
      </c>
      <c r="U183" s="2" t="s">
        <v>1978</v>
      </c>
      <c r="V183" s="2" t="s">
        <v>1979</v>
      </c>
      <c r="W183" s="2" t="s">
        <v>176</v>
      </c>
      <c r="X183" s="2"/>
      <c r="Y183" s="2"/>
      <c r="Z183" s="2"/>
    </row>
    <row r="184" spans="1:26" ht="15.75" customHeight="1" x14ac:dyDescent="0.25">
      <c r="A184" s="2">
        <v>25</v>
      </c>
      <c r="B184" s="2" t="s">
        <v>1980</v>
      </c>
      <c r="C184" s="2" t="s">
        <v>1981</v>
      </c>
      <c r="D184" s="2" t="s">
        <v>1982</v>
      </c>
      <c r="E184" s="2" t="s">
        <v>1982</v>
      </c>
      <c r="F184" s="2" t="s">
        <v>1983</v>
      </c>
      <c r="G184" s="2" t="s">
        <v>1983</v>
      </c>
      <c r="H184" s="2">
        <v>590564</v>
      </c>
      <c r="I184" s="2" t="s">
        <v>456</v>
      </c>
      <c r="J184" s="2">
        <v>972433</v>
      </c>
      <c r="K184" s="2" t="s">
        <v>1984</v>
      </c>
      <c r="L184" s="2">
        <v>2014</v>
      </c>
      <c r="M184" s="2" t="s">
        <v>1985</v>
      </c>
      <c r="N184" s="2">
        <v>2018</v>
      </c>
      <c r="O184" s="2" t="s">
        <v>1986</v>
      </c>
      <c r="P184" s="2" t="s">
        <v>1987</v>
      </c>
      <c r="Q184" s="2" t="s">
        <v>1988</v>
      </c>
      <c r="R184" s="2" t="s">
        <v>1989</v>
      </c>
      <c r="S184" s="2" t="s">
        <v>1990</v>
      </c>
      <c r="T184" s="2" t="s">
        <v>1991</v>
      </c>
      <c r="U184" s="2" t="s">
        <v>1992</v>
      </c>
      <c r="V184" s="2" t="s">
        <v>1993</v>
      </c>
      <c r="W184" s="2" t="s">
        <v>1994</v>
      </c>
      <c r="X184" s="2"/>
      <c r="Y184" s="2"/>
      <c r="Z184" s="2"/>
    </row>
    <row r="185" spans="1:26" ht="15.75" customHeight="1" x14ac:dyDescent="0.25">
      <c r="A185" s="2">
        <v>31</v>
      </c>
      <c r="B185" s="2" t="s">
        <v>1995</v>
      </c>
      <c r="C185" s="2" t="s">
        <v>1996</v>
      </c>
      <c r="D185" s="2" t="s">
        <v>1997</v>
      </c>
      <c r="E185" s="2" t="s">
        <v>1997</v>
      </c>
      <c r="F185" s="2" t="s">
        <v>1998</v>
      </c>
      <c r="G185" s="2" t="s">
        <v>1998</v>
      </c>
      <c r="H185" s="2">
        <v>961263</v>
      </c>
      <c r="I185" s="2" t="s">
        <v>28</v>
      </c>
      <c r="J185" s="2">
        <v>961263</v>
      </c>
      <c r="K185" s="2" t="s">
        <v>1999</v>
      </c>
      <c r="L185" s="2">
        <v>2012</v>
      </c>
      <c r="M185" s="2" t="s">
        <v>2000</v>
      </c>
      <c r="N185" s="2">
        <v>2015</v>
      </c>
      <c r="O185" s="2" t="s">
        <v>2001</v>
      </c>
      <c r="P185" s="2" t="s">
        <v>692</v>
      </c>
      <c r="Q185" s="2" t="s">
        <v>692</v>
      </c>
      <c r="R185" s="2" t="s">
        <v>693</v>
      </c>
      <c r="S185" s="2" t="s">
        <v>34</v>
      </c>
      <c r="T185" s="2" t="s">
        <v>35</v>
      </c>
      <c r="U185" s="2" t="s">
        <v>2002</v>
      </c>
      <c r="V185" s="2" t="s">
        <v>2003</v>
      </c>
      <c r="W185" s="2" t="s">
        <v>176</v>
      </c>
      <c r="X185" s="2"/>
      <c r="Y185" s="2"/>
      <c r="Z185" s="2"/>
    </row>
    <row r="186" spans="1:26" ht="15.75" customHeight="1" x14ac:dyDescent="0.25">
      <c r="A186" s="2">
        <v>44</v>
      </c>
      <c r="B186" s="2" t="s">
        <v>2004</v>
      </c>
      <c r="C186" s="2" t="s">
        <v>2005</v>
      </c>
      <c r="D186" s="2" t="s">
        <v>2006</v>
      </c>
      <c r="E186" s="2" t="s">
        <v>2006</v>
      </c>
      <c r="F186" s="2" t="s">
        <v>2007</v>
      </c>
      <c r="G186" s="2" t="s">
        <v>2007</v>
      </c>
      <c r="H186" s="2">
        <v>709999</v>
      </c>
      <c r="I186" s="2" t="s">
        <v>43</v>
      </c>
      <c r="J186" s="2">
        <v>938606</v>
      </c>
      <c r="K186" s="2" t="s">
        <v>838</v>
      </c>
      <c r="L186" s="2">
        <v>2012</v>
      </c>
      <c r="M186" s="2" t="s">
        <v>1885</v>
      </c>
      <c r="N186" s="2">
        <v>2014</v>
      </c>
      <c r="O186" s="2"/>
      <c r="P186" s="2" t="s">
        <v>2008</v>
      </c>
      <c r="Q186" s="2" t="s">
        <v>2009</v>
      </c>
      <c r="R186" s="2" t="s">
        <v>2010</v>
      </c>
      <c r="S186" s="2" t="s">
        <v>2011</v>
      </c>
      <c r="T186" s="2" t="s">
        <v>50</v>
      </c>
      <c r="U186" s="2" t="s">
        <v>2012</v>
      </c>
      <c r="V186" s="2" t="s">
        <v>2013</v>
      </c>
      <c r="W186" s="2" t="s">
        <v>126</v>
      </c>
      <c r="X186" s="2"/>
      <c r="Y186" s="2"/>
      <c r="Z186" s="2"/>
    </row>
    <row r="187" spans="1:26" ht="15.75" customHeight="1" x14ac:dyDescent="0.25">
      <c r="A187" s="2">
        <v>88</v>
      </c>
      <c r="B187" s="2" t="s">
        <v>2014</v>
      </c>
      <c r="C187" s="2" t="s">
        <v>2015</v>
      </c>
      <c r="D187" s="2" t="s">
        <v>2016</v>
      </c>
      <c r="E187" s="2" t="s">
        <v>2017</v>
      </c>
      <c r="F187" s="2" t="s">
        <v>2018</v>
      </c>
      <c r="G187" s="2" t="s">
        <v>2019</v>
      </c>
      <c r="H187" s="2">
        <v>20657000</v>
      </c>
      <c r="I187" s="2" t="s">
        <v>1751</v>
      </c>
      <c r="J187" s="2">
        <v>937127</v>
      </c>
      <c r="K187" s="2" t="s">
        <v>2020</v>
      </c>
      <c r="L187" s="2">
        <v>2014</v>
      </c>
      <c r="M187" s="2" t="s">
        <v>2021</v>
      </c>
      <c r="N187" s="2">
        <v>2015</v>
      </c>
      <c r="O187" s="2" t="s">
        <v>1767</v>
      </c>
      <c r="P187" s="2" t="s">
        <v>1768</v>
      </c>
      <c r="Q187" s="2" t="s">
        <v>1768</v>
      </c>
      <c r="R187" s="2" t="s">
        <v>1769</v>
      </c>
      <c r="S187" s="2" t="s">
        <v>1756</v>
      </c>
      <c r="T187" s="2" t="s">
        <v>1757</v>
      </c>
      <c r="U187" s="2" t="s">
        <v>2022</v>
      </c>
      <c r="V187" s="2" t="s">
        <v>2023</v>
      </c>
      <c r="W187" s="2" t="s">
        <v>1760</v>
      </c>
      <c r="X187" s="2"/>
      <c r="Y187" s="2"/>
      <c r="Z187" s="2"/>
    </row>
    <row r="188" spans="1:26" ht="15.75" customHeight="1" x14ac:dyDescent="0.25">
      <c r="A188" s="2">
        <v>25</v>
      </c>
      <c r="B188" s="2" t="s">
        <v>2024</v>
      </c>
      <c r="C188" s="2" t="s">
        <v>2025</v>
      </c>
      <c r="D188" s="2" t="s">
        <v>2026</v>
      </c>
      <c r="E188" s="2" t="s">
        <v>2026</v>
      </c>
      <c r="F188" s="2" t="s">
        <v>2027</v>
      </c>
      <c r="G188" s="2" t="s">
        <v>2027</v>
      </c>
      <c r="H188" s="2">
        <v>908068</v>
      </c>
      <c r="I188" s="2" t="s">
        <v>1714</v>
      </c>
      <c r="J188" s="2">
        <v>928527</v>
      </c>
      <c r="K188" s="2" t="s">
        <v>2028</v>
      </c>
      <c r="L188" s="2">
        <v>2018</v>
      </c>
      <c r="M188" s="2" t="s">
        <v>1863</v>
      </c>
      <c r="N188" s="2">
        <v>2022</v>
      </c>
      <c r="O188" s="2" t="s">
        <v>2029</v>
      </c>
      <c r="P188" s="2" t="s">
        <v>1875</v>
      </c>
      <c r="Q188" s="2" t="s">
        <v>1875</v>
      </c>
      <c r="R188" s="2" t="s">
        <v>2030</v>
      </c>
      <c r="S188" s="2" t="s">
        <v>2031</v>
      </c>
      <c r="T188" s="2" t="s">
        <v>1719</v>
      </c>
      <c r="U188" s="2" t="s">
        <v>2032</v>
      </c>
      <c r="V188" s="2" t="s">
        <v>2033</v>
      </c>
      <c r="W188" s="2" t="s">
        <v>2034</v>
      </c>
      <c r="X188" s="2"/>
      <c r="Y188" s="2"/>
      <c r="Z188" s="2"/>
    </row>
    <row r="189" spans="1:26" ht="15.75" customHeight="1" x14ac:dyDescent="0.25">
      <c r="A189" s="2">
        <v>50</v>
      </c>
      <c r="B189" s="2" t="s">
        <v>2035</v>
      </c>
      <c r="C189" s="2" t="s">
        <v>2036</v>
      </c>
      <c r="D189" s="2" t="s">
        <v>2037</v>
      </c>
      <c r="E189" s="2" t="s">
        <v>2037</v>
      </c>
      <c r="F189" s="2" t="s">
        <v>2038</v>
      </c>
      <c r="G189" s="2" t="s">
        <v>2038</v>
      </c>
      <c r="H189" s="2">
        <v>900000</v>
      </c>
      <c r="I189" s="2" t="s">
        <v>28</v>
      </c>
      <c r="J189" s="2">
        <v>900000</v>
      </c>
      <c r="K189" s="2" t="s">
        <v>2039</v>
      </c>
      <c r="L189" s="2">
        <v>2006</v>
      </c>
      <c r="M189" s="2" t="s">
        <v>2040</v>
      </c>
      <c r="N189" s="2">
        <v>2009</v>
      </c>
      <c r="O189" s="2" t="s">
        <v>2041</v>
      </c>
      <c r="P189" s="2" t="s">
        <v>2042</v>
      </c>
      <c r="Q189" s="2" t="s">
        <v>2042</v>
      </c>
      <c r="R189" s="2" t="s">
        <v>2043</v>
      </c>
      <c r="S189" s="2" t="s">
        <v>34</v>
      </c>
      <c r="T189" s="2" t="s">
        <v>86</v>
      </c>
      <c r="U189" s="2" t="s">
        <v>2044</v>
      </c>
      <c r="V189" s="2" t="s">
        <v>2045</v>
      </c>
      <c r="W189" s="2" t="s">
        <v>197</v>
      </c>
      <c r="X189" s="2"/>
      <c r="Y189" s="2"/>
      <c r="Z189" s="2"/>
    </row>
    <row r="190" spans="1:26" ht="15.75" customHeight="1" x14ac:dyDescent="0.25">
      <c r="A190" s="2">
        <v>35</v>
      </c>
      <c r="B190" s="2" t="s">
        <v>2046</v>
      </c>
      <c r="C190" s="2" t="s">
        <v>2047</v>
      </c>
      <c r="D190" s="2" t="s">
        <v>732</v>
      </c>
      <c r="E190" s="2" t="s">
        <v>732</v>
      </c>
      <c r="F190" s="2" t="s">
        <v>733</v>
      </c>
      <c r="G190" s="2" t="s">
        <v>733</v>
      </c>
      <c r="H190" s="2">
        <v>892233</v>
      </c>
      <c r="I190" s="2" t="s">
        <v>28</v>
      </c>
      <c r="J190" s="2">
        <v>892233</v>
      </c>
      <c r="K190" s="2" t="s">
        <v>1334</v>
      </c>
      <c r="L190" s="2">
        <v>2010</v>
      </c>
      <c r="M190" s="2" t="s">
        <v>1584</v>
      </c>
      <c r="N190" s="2">
        <v>2011</v>
      </c>
      <c r="O190" s="2" t="s">
        <v>2048</v>
      </c>
      <c r="P190" s="2" t="s">
        <v>2049</v>
      </c>
      <c r="Q190" s="2" t="s">
        <v>2049</v>
      </c>
      <c r="R190" s="2" t="s">
        <v>2050</v>
      </c>
      <c r="S190" s="2" t="s">
        <v>34</v>
      </c>
      <c r="T190" s="2" t="s">
        <v>361</v>
      </c>
      <c r="U190" s="2" t="s">
        <v>2051</v>
      </c>
      <c r="V190" s="2" t="s">
        <v>2052</v>
      </c>
      <c r="W190" s="2" t="s">
        <v>739</v>
      </c>
      <c r="X190" s="2"/>
      <c r="Y190" s="2"/>
      <c r="Z190" s="2"/>
    </row>
    <row r="191" spans="1:26" ht="15.75" customHeight="1" x14ac:dyDescent="0.25">
      <c r="A191" s="2">
        <v>31</v>
      </c>
      <c r="B191" s="2" t="s">
        <v>2053</v>
      </c>
      <c r="C191" s="2" t="s">
        <v>2054</v>
      </c>
      <c r="D191" s="2" t="s">
        <v>2055</v>
      </c>
      <c r="E191" s="2" t="s">
        <v>2055</v>
      </c>
      <c r="F191" s="2" t="s">
        <v>2056</v>
      </c>
      <c r="G191" s="2" t="s">
        <v>2056</v>
      </c>
      <c r="H191" s="2">
        <v>871336</v>
      </c>
      <c r="I191" s="2" t="s">
        <v>28</v>
      </c>
      <c r="J191" s="2">
        <v>871336</v>
      </c>
      <c r="K191" s="2" t="s">
        <v>527</v>
      </c>
      <c r="L191" s="2">
        <v>2019</v>
      </c>
      <c r="M191" s="2" t="s">
        <v>631</v>
      </c>
      <c r="N191" s="2">
        <v>2024</v>
      </c>
      <c r="O191" s="2" t="s">
        <v>2057</v>
      </c>
      <c r="P191" s="2" t="s">
        <v>371</v>
      </c>
      <c r="Q191" s="2" t="s">
        <v>371</v>
      </c>
      <c r="R191" s="2" t="s">
        <v>372</v>
      </c>
      <c r="S191" s="2" t="s">
        <v>34</v>
      </c>
      <c r="T191" s="2" t="s">
        <v>449</v>
      </c>
      <c r="U191" s="2" t="s">
        <v>2058</v>
      </c>
      <c r="V191" s="2" t="s">
        <v>2059</v>
      </c>
      <c r="W191" s="2" t="s">
        <v>2060</v>
      </c>
      <c r="X191" s="2"/>
      <c r="Y191" s="2"/>
      <c r="Z191" s="2"/>
    </row>
    <row r="192" spans="1:26" ht="15.75" customHeight="1" x14ac:dyDescent="0.25">
      <c r="A192" s="2">
        <v>77</v>
      </c>
      <c r="B192" s="2" t="s">
        <v>2061</v>
      </c>
      <c r="C192" s="2" t="s">
        <v>2062</v>
      </c>
      <c r="D192" s="2" t="s">
        <v>2063</v>
      </c>
      <c r="E192" s="2" t="s">
        <v>2063</v>
      </c>
      <c r="F192" s="2" t="s">
        <v>2064</v>
      </c>
      <c r="G192" s="2" t="s">
        <v>2064</v>
      </c>
      <c r="H192" s="2">
        <v>733621</v>
      </c>
      <c r="I192" s="2" t="s">
        <v>43</v>
      </c>
      <c r="J192" s="2">
        <v>861899</v>
      </c>
      <c r="K192" s="2" t="s">
        <v>260</v>
      </c>
      <c r="L192" s="2">
        <v>2013</v>
      </c>
      <c r="M192" s="2" t="s">
        <v>1114</v>
      </c>
      <c r="N192" s="2">
        <v>2018</v>
      </c>
      <c r="O192" s="2" t="s">
        <v>2065</v>
      </c>
      <c r="P192" s="2" t="s">
        <v>2066</v>
      </c>
      <c r="Q192" s="2" t="s">
        <v>2067</v>
      </c>
      <c r="R192" s="2" t="s">
        <v>2068</v>
      </c>
      <c r="S192" s="2" t="s">
        <v>1360</v>
      </c>
      <c r="T192" s="2" t="s">
        <v>1595</v>
      </c>
      <c r="U192" s="2" t="s">
        <v>2069</v>
      </c>
      <c r="V192" s="2" t="s">
        <v>2070</v>
      </c>
      <c r="W192" s="2" t="s">
        <v>2071</v>
      </c>
      <c r="X192" s="2"/>
      <c r="Y192" s="2"/>
      <c r="Z192" s="2"/>
    </row>
    <row r="193" spans="1:26" ht="15.75" customHeight="1" x14ac:dyDescent="0.25">
      <c r="A193" s="2">
        <v>44</v>
      </c>
      <c r="B193" s="2" t="s">
        <v>2072</v>
      </c>
      <c r="C193" s="2" t="s">
        <v>2073</v>
      </c>
      <c r="D193" s="2" t="s">
        <v>2074</v>
      </c>
      <c r="E193" s="2" t="s">
        <v>2074</v>
      </c>
      <c r="F193" s="2" t="s">
        <v>2075</v>
      </c>
      <c r="G193" s="2" t="s">
        <v>2075</v>
      </c>
      <c r="H193" s="2">
        <v>841506</v>
      </c>
      <c r="I193" s="2" t="s">
        <v>28</v>
      </c>
      <c r="J193" s="2">
        <v>841506</v>
      </c>
      <c r="K193" s="2" t="s">
        <v>2076</v>
      </c>
      <c r="L193" s="2">
        <v>2017</v>
      </c>
      <c r="M193" s="2" t="s">
        <v>270</v>
      </c>
      <c r="N193" s="2">
        <v>2020</v>
      </c>
      <c r="O193" s="2" t="s">
        <v>2077</v>
      </c>
      <c r="P193" s="2" t="s">
        <v>2078</v>
      </c>
      <c r="Q193" s="2" t="s">
        <v>2078</v>
      </c>
      <c r="R193" s="2" t="s">
        <v>2079</v>
      </c>
      <c r="S193" s="2" t="s">
        <v>34</v>
      </c>
      <c r="T193" s="2" t="s">
        <v>35</v>
      </c>
      <c r="U193" s="2" t="s">
        <v>2080</v>
      </c>
      <c r="V193" s="2" t="s">
        <v>2081</v>
      </c>
      <c r="W193" s="2" t="s">
        <v>477</v>
      </c>
      <c r="X193" s="2"/>
      <c r="Y193" s="2"/>
      <c r="Z193" s="2"/>
    </row>
    <row r="194" spans="1:26" ht="15.75" customHeight="1" x14ac:dyDescent="0.25">
      <c r="A194" s="2">
        <v>31</v>
      </c>
      <c r="B194" s="2" t="s">
        <v>2082</v>
      </c>
      <c r="C194" s="2" t="s">
        <v>2083</v>
      </c>
      <c r="D194" s="2" t="s">
        <v>2084</v>
      </c>
      <c r="E194" s="2" t="s">
        <v>2084</v>
      </c>
      <c r="F194" s="2" t="s">
        <v>2085</v>
      </c>
      <c r="G194" s="2" t="s">
        <v>2085</v>
      </c>
      <c r="H194" s="2">
        <v>800000</v>
      </c>
      <c r="I194" s="2" t="s">
        <v>1714</v>
      </c>
      <c r="J194" s="2">
        <v>820322</v>
      </c>
      <c r="K194" s="2" t="s">
        <v>144</v>
      </c>
      <c r="L194" s="2">
        <v>2019</v>
      </c>
      <c r="M194" s="2" t="s">
        <v>677</v>
      </c>
      <c r="N194" s="2">
        <v>2023</v>
      </c>
      <c r="O194" s="2" t="s">
        <v>2086</v>
      </c>
      <c r="P194" s="2" t="s">
        <v>1875</v>
      </c>
      <c r="Q194" s="2" t="s">
        <v>1875</v>
      </c>
      <c r="R194" s="2" t="s">
        <v>2030</v>
      </c>
      <c r="S194" s="2" t="s">
        <v>2031</v>
      </c>
      <c r="T194" s="2" t="s">
        <v>1719</v>
      </c>
      <c r="U194" s="2" t="s">
        <v>2087</v>
      </c>
      <c r="V194" s="2" t="s">
        <v>2088</v>
      </c>
      <c r="W194" s="2" t="s">
        <v>2089</v>
      </c>
      <c r="X194" s="2"/>
      <c r="Y194" s="2"/>
      <c r="Z194" s="2"/>
    </row>
    <row r="195" spans="1:26" ht="15.75" customHeight="1" x14ac:dyDescent="0.25">
      <c r="A195" s="2">
        <v>63</v>
      </c>
      <c r="B195" s="2" t="s">
        <v>2090</v>
      </c>
      <c r="C195" s="2" t="s">
        <v>2091</v>
      </c>
      <c r="D195" s="2" t="s">
        <v>2092</v>
      </c>
      <c r="E195" s="2" t="s">
        <v>2092</v>
      </c>
      <c r="F195" s="2" t="s">
        <v>2093</v>
      </c>
      <c r="G195" s="2" t="s">
        <v>2093</v>
      </c>
      <c r="H195" s="2">
        <v>819480</v>
      </c>
      <c r="I195" s="2" t="s">
        <v>28</v>
      </c>
      <c r="J195" s="2">
        <v>819480</v>
      </c>
      <c r="K195" s="2" t="s">
        <v>202</v>
      </c>
      <c r="L195" s="2">
        <v>2014</v>
      </c>
      <c r="M195" s="2" t="s">
        <v>2094</v>
      </c>
      <c r="N195" s="2">
        <v>2015</v>
      </c>
      <c r="O195" s="2" t="s">
        <v>2095</v>
      </c>
      <c r="P195" s="2" t="s">
        <v>2096</v>
      </c>
      <c r="Q195" s="2" t="s">
        <v>2096</v>
      </c>
      <c r="R195" s="2" t="s">
        <v>2097</v>
      </c>
      <c r="S195" s="2" t="s">
        <v>34</v>
      </c>
      <c r="T195" s="2" t="s">
        <v>2098</v>
      </c>
      <c r="U195" s="2" t="s">
        <v>2099</v>
      </c>
      <c r="V195" s="2" t="s">
        <v>2100</v>
      </c>
      <c r="W195" s="2" t="s">
        <v>1994</v>
      </c>
      <c r="X195" s="2"/>
      <c r="Y195" s="2"/>
      <c r="Z195" s="2"/>
    </row>
    <row r="196" spans="1:26" ht="15.75" customHeight="1" x14ac:dyDescent="0.25">
      <c r="A196" s="2">
        <v>62</v>
      </c>
      <c r="B196" s="2" t="s">
        <v>2101</v>
      </c>
      <c r="C196" s="2" t="s">
        <v>2102</v>
      </c>
      <c r="D196" s="2" t="s">
        <v>2103</v>
      </c>
      <c r="E196" s="2" t="s">
        <v>2103</v>
      </c>
      <c r="F196" s="2" t="s">
        <v>2104</v>
      </c>
      <c r="G196" s="2" t="s">
        <v>2104</v>
      </c>
      <c r="H196" s="2">
        <v>818433</v>
      </c>
      <c r="I196" s="2" t="s">
        <v>28</v>
      </c>
      <c r="J196" s="2">
        <v>818433</v>
      </c>
      <c r="K196" s="2" t="s">
        <v>368</v>
      </c>
      <c r="L196" s="2">
        <v>2018</v>
      </c>
      <c r="M196" s="2" t="s">
        <v>1223</v>
      </c>
      <c r="N196" s="2">
        <v>2021</v>
      </c>
      <c r="O196" s="2" t="s">
        <v>2105</v>
      </c>
      <c r="P196" s="2" t="s">
        <v>272</v>
      </c>
      <c r="Q196" s="2" t="s">
        <v>272</v>
      </c>
      <c r="R196" s="2" t="s">
        <v>273</v>
      </c>
      <c r="S196" s="2" t="s">
        <v>34</v>
      </c>
      <c r="T196" s="2" t="s">
        <v>35</v>
      </c>
      <c r="U196" s="2" t="s">
        <v>2106</v>
      </c>
      <c r="V196" s="2" t="s">
        <v>2107</v>
      </c>
      <c r="W196" s="2" t="s">
        <v>38</v>
      </c>
      <c r="X196" s="2"/>
      <c r="Y196" s="2"/>
      <c r="Z196" s="2"/>
    </row>
    <row r="197" spans="1:26" ht="15.75" customHeight="1" x14ac:dyDescent="0.25">
      <c r="A197" s="2">
        <v>44</v>
      </c>
      <c r="B197" s="2" t="s">
        <v>2108</v>
      </c>
      <c r="C197" s="2" t="s">
        <v>2109</v>
      </c>
      <c r="D197" s="2" t="s">
        <v>2110</v>
      </c>
      <c r="E197" s="2" t="s">
        <v>2110</v>
      </c>
      <c r="F197" s="2" t="s">
        <v>2111</v>
      </c>
      <c r="G197" s="2" t="s">
        <v>2111</v>
      </c>
      <c r="H197" s="2">
        <v>806110</v>
      </c>
      <c r="I197" s="2" t="s">
        <v>28</v>
      </c>
      <c r="J197" s="2">
        <v>806110</v>
      </c>
      <c r="K197" s="2" t="s">
        <v>2112</v>
      </c>
      <c r="L197" s="2">
        <v>2012</v>
      </c>
      <c r="M197" s="2" t="s">
        <v>1674</v>
      </c>
      <c r="N197" s="2">
        <v>2015</v>
      </c>
      <c r="O197" s="2" t="s">
        <v>2113</v>
      </c>
      <c r="P197" s="2" t="s">
        <v>692</v>
      </c>
      <c r="Q197" s="2" t="s">
        <v>692</v>
      </c>
      <c r="R197" s="2" t="s">
        <v>693</v>
      </c>
      <c r="S197" s="2" t="s">
        <v>34</v>
      </c>
      <c r="T197" s="2" t="s">
        <v>2114</v>
      </c>
      <c r="U197" s="2" t="s">
        <v>2115</v>
      </c>
      <c r="V197" s="2" t="s">
        <v>2116</v>
      </c>
      <c r="W197" s="2" t="s">
        <v>2117</v>
      </c>
      <c r="X197" s="2"/>
      <c r="Y197" s="2"/>
      <c r="Z197" s="2"/>
    </row>
    <row r="198" spans="1:26" ht="15.75" customHeight="1" x14ac:dyDescent="0.25">
      <c r="A198" s="2">
        <v>35</v>
      </c>
      <c r="B198" s="2" t="s">
        <v>2118</v>
      </c>
      <c r="C198" s="2" t="s">
        <v>2119</v>
      </c>
      <c r="D198" s="2" t="s">
        <v>1103</v>
      </c>
      <c r="E198" s="2" t="s">
        <v>1103</v>
      </c>
      <c r="F198" s="2" t="s">
        <v>1104</v>
      </c>
      <c r="G198" s="2" t="s">
        <v>1104</v>
      </c>
      <c r="H198" s="2">
        <v>804045</v>
      </c>
      <c r="I198" s="2" t="s">
        <v>28</v>
      </c>
      <c r="J198" s="2">
        <v>804045</v>
      </c>
      <c r="K198" s="2" t="s">
        <v>1105</v>
      </c>
      <c r="L198" s="2">
        <v>2015</v>
      </c>
      <c r="M198" s="2" t="s">
        <v>1549</v>
      </c>
      <c r="N198" s="2">
        <v>2019</v>
      </c>
      <c r="O198" s="2" t="s">
        <v>2120</v>
      </c>
      <c r="P198" s="2" t="s">
        <v>359</v>
      </c>
      <c r="Q198" s="2" t="s">
        <v>359</v>
      </c>
      <c r="R198" s="2" t="s">
        <v>360</v>
      </c>
      <c r="S198" s="2" t="s">
        <v>34</v>
      </c>
      <c r="T198" s="2" t="s">
        <v>35</v>
      </c>
      <c r="U198" s="2" t="s">
        <v>2121</v>
      </c>
      <c r="V198" s="2" t="s">
        <v>2122</v>
      </c>
      <c r="W198" s="2" t="s">
        <v>139</v>
      </c>
      <c r="X198" s="2"/>
      <c r="Y198" s="2"/>
      <c r="Z198" s="2"/>
    </row>
    <row r="199" spans="1:26" ht="15.75" customHeight="1" x14ac:dyDescent="0.25">
      <c r="A199" s="2">
        <v>31</v>
      </c>
      <c r="B199" s="2" t="s">
        <v>2123</v>
      </c>
      <c r="C199" s="2" t="s">
        <v>2124</v>
      </c>
      <c r="D199" s="2" t="s">
        <v>2125</v>
      </c>
      <c r="E199" s="2" t="s">
        <v>2125</v>
      </c>
      <c r="F199" s="2" t="s">
        <v>2126</v>
      </c>
      <c r="G199" s="2" t="s">
        <v>2126</v>
      </c>
      <c r="H199" s="2">
        <v>799354</v>
      </c>
      <c r="I199" s="2" t="s">
        <v>28</v>
      </c>
      <c r="J199" s="2">
        <v>799354</v>
      </c>
      <c r="K199" s="2" t="s">
        <v>2127</v>
      </c>
      <c r="L199" s="2">
        <v>2020</v>
      </c>
      <c r="M199" s="2" t="s">
        <v>119</v>
      </c>
      <c r="N199" s="2">
        <v>2022</v>
      </c>
      <c r="O199" s="2" t="s">
        <v>2128</v>
      </c>
      <c r="P199" s="2" t="s">
        <v>747</v>
      </c>
      <c r="Q199" s="2" t="s">
        <v>747</v>
      </c>
      <c r="R199" s="2" t="s">
        <v>748</v>
      </c>
      <c r="S199" s="2" t="s">
        <v>34</v>
      </c>
      <c r="T199" s="2" t="s">
        <v>449</v>
      </c>
      <c r="U199" s="2" t="s">
        <v>2129</v>
      </c>
      <c r="V199" s="2" t="s">
        <v>2130</v>
      </c>
      <c r="W199" s="2" t="s">
        <v>2131</v>
      </c>
      <c r="X199" s="2"/>
      <c r="Y199" s="2"/>
      <c r="Z199" s="2"/>
    </row>
    <row r="200" spans="1:26" ht="15.75" customHeight="1" x14ac:dyDescent="0.25">
      <c r="A200" s="2">
        <v>31</v>
      </c>
      <c r="B200" s="2" t="s">
        <v>2132</v>
      </c>
      <c r="C200" s="2" t="s">
        <v>2133</v>
      </c>
      <c r="D200" s="2" t="s">
        <v>2134</v>
      </c>
      <c r="E200" s="2" t="s">
        <v>2134</v>
      </c>
      <c r="F200" s="2" t="s">
        <v>2135</v>
      </c>
      <c r="G200" s="2" t="s">
        <v>2135</v>
      </c>
      <c r="H200" s="2">
        <v>762116</v>
      </c>
      <c r="I200" s="2" t="s">
        <v>1714</v>
      </c>
      <c r="J200" s="2">
        <v>783709</v>
      </c>
      <c r="K200" s="2" t="s">
        <v>269</v>
      </c>
      <c r="L200" s="2">
        <v>2019</v>
      </c>
      <c r="M200" s="2" t="s">
        <v>907</v>
      </c>
      <c r="N200" s="2">
        <v>2023</v>
      </c>
      <c r="O200" s="2" t="s">
        <v>2136</v>
      </c>
      <c r="P200" s="2" t="s">
        <v>1875</v>
      </c>
      <c r="Q200" s="2" t="s">
        <v>1875</v>
      </c>
      <c r="R200" s="2" t="s">
        <v>2030</v>
      </c>
      <c r="S200" s="2" t="s">
        <v>2031</v>
      </c>
      <c r="T200" s="2" t="s">
        <v>1719</v>
      </c>
      <c r="U200" s="2" t="s">
        <v>2137</v>
      </c>
      <c r="V200" s="2" t="s">
        <v>2138</v>
      </c>
      <c r="W200" s="2" t="s">
        <v>176</v>
      </c>
      <c r="X200" s="2"/>
      <c r="Y200" s="2"/>
      <c r="Z200" s="2"/>
    </row>
    <row r="201" spans="1:26" ht="15.75" customHeight="1" x14ac:dyDescent="0.25">
      <c r="A201" s="2">
        <v>44</v>
      </c>
      <c r="B201" s="2" t="s">
        <v>2139</v>
      </c>
      <c r="C201" s="2" t="s">
        <v>2140</v>
      </c>
      <c r="D201" s="2" t="s">
        <v>2141</v>
      </c>
      <c r="E201" s="2" t="s">
        <v>2141</v>
      </c>
      <c r="F201" s="2" t="s">
        <v>2142</v>
      </c>
      <c r="G201" s="2" t="s">
        <v>2142</v>
      </c>
      <c r="H201" s="2">
        <v>777682</v>
      </c>
      <c r="I201" s="2" t="s">
        <v>28</v>
      </c>
      <c r="J201" s="2">
        <v>777682</v>
      </c>
      <c r="K201" s="2" t="s">
        <v>601</v>
      </c>
      <c r="L201" s="2">
        <v>2017</v>
      </c>
      <c r="M201" s="2" t="s">
        <v>2143</v>
      </c>
      <c r="N201" s="2">
        <v>2022</v>
      </c>
      <c r="O201" s="2" t="s">
        <v>2144</v>
      </c>
      <c r="P201" s="2" t="s">
        <v>2145</v>
      </c>
      <c r="Q201" s="2" t="s">
        <v>2145</v>
      </c>
      <c r="R201" s="2" t="s">
        <v>2146</v>
      </c>
      <c r="S201" s="2" t="s">
        <v>34</v>
      </c>
      <c r="T201" s="2" t="s">
        <v>1088</v>
      </c>
      <c r="U201" s="2" t="s">
        <v>2147</v>
      </c>
      <c r="V201" s="2" t="s">
        <v>2148</v>
      </c>
      <c r="W201" s="2" t="s">
        <v>2149</v>
      </c>
      <c r="X201" s="2"/>
      <c r="Y201" s="2"/>
      <c r="Z201" s="2"/>
    </row>
    <row r="202" spans="1:26" ht="15.75" customHeight="1" x14ac:dyDescent="0.25">
      <c r="A202" s="2">
        <v>254</v>
      </c>
      <c r="B202" s="2" t="s">
        <v>2150</v>
      </c>
      <c r="C202" s="2" t="s">
        <v>2151</v>
      </c>
      <c r="D202" s="2" t="s">
        <v>2152</v>
      </c>
      <c r="E202" s="2" t="s">
        <v>2152</v>
      </c>
      <c r="F202" s="2"/>
      <c r="G202" s="2"/>
      <c r="H202" s="2">
        <v>662340</v>
      </c>
      <c r="I202" s="2" t="s">
        <v>43</v>
      </c>
      <c r="J202" s="2">
        <v>752654</v>
      </c>
      <c r="K202" s="2" t="s">
        <v>1299</v>
      </c>
      <c r="L202" s="2">
        <v>2016</v>
      </c>
      <c r="M202" s="2" t="s">
        <v>45</v>
      </c>
      <c r="N202" s="2">
        <v>2019</v>
      </c>
      <c r="O202" s="2"/>
      <c r="P202" s="2" t="s">
        <v>2153</v>
      </c>
      <c r="Q202" s="2" t="s">
        <v>2153</v>
      </c>
      <c r="R202" s="2" t="s">
        <v>2154</v>
      </c>
      <c r="S202" s="2" t="s">
        <v>1010</v>
      </c>
      <c r="T202" s="2" t="s">
        <v>1011</v>
      </c>
      <c r="U202" s="2" t="s">
        <v>2155</v>
      </c>
      <c r="V202" s="2" t="s">
        <v>2156</v>
      </c>
      <c r="W202" s="2"/>
      <c r="X202" s="2"/>
      <c r="Y202" s="2"/>
      <c r="Z202" s="2"/>
    </row>
    <row r="203" spans="1:26" ht="15.75" customHeight="1" x14ac:dyDescent="0.25">
      <c r="A203" s="2">
        <v>50</v>
      </c>
      <c r="B203" s="2" t="s">
        <v>2157</v>
      </c>
      <c r="C203" s="2" t="s">
        <v>2158</v>
      </c>
      <c r="D203" s="2" t="s">
        <v>2159</v>
      </c>
      <c r="E203" s="2" t="s">
        <v>2159</v>
      </c>
      <c r="F203" s="2" t="s">
        <v>2160</v>
      </c>
      <c r="G203" s="2" t="s">
        <v>2160</v>
      </c>
      <c r="H203" s="2">
        <v>750000</v>
      </c>
      <c r="I203" s="2" t="s">
        <v>28</v>
      </c>
      <c r="J203" s="2">
        <v>750000</v>
      </c>
      <c r="K203" s="2" t="s">
        <v>1346</v>
      </c>
      <c r="L203" s="2">
        <v>2016</v>
      </c>
      <c r="M203" s="2" t="s">
        <v>2076</v>
      </c>
      <c r="N203" s="2">
        <v>2017</v>
      </c>
      <c r="O203" s="2" t="s">
        <v>2161</v>
      </c>
      <c r="P203" s="2" t="s">
        <v>2096</v>
      </c>
      <c r="Q203" s="2" t="s">
        <v>2096</v>
      </c>
      <c r="R203" s="2" t="s">
        <v>2097</v>
      </c>
      <c r="S203" s="2" t="s">
        <v>34</v>
      </c>
      <c r="T203" s="2" t="s">
        <v>2098</v>
      </c>
      <c r="U203" s="2" t="s">
        <v>2162</v>
      </c>
      <c r="V203" s="2" t="s">
        <v>2163</v>
      </c>
      <c r="W203" s="2" t="s">
        <v>1994</v>
      </c>
      <c r="X203" s="2"/>
      <c r="Y203" s="2"/>
      <c r="Z203" s="2"/>
    </row>
    <row r="204" spans="1:26" ht="15.75" customHeight="1" x14ac:dyDescent="0.25">
      <c r="A204" s="2">
        <v>25</v>
      </c>
      <c r="B204" s="2" t="s">
        <v>2164</v>
      </c>
      <c r="C204" s="2" t="s">
        <v>2165</v>
      </c>
      <c r="D204" s="2" t="s">
        <v>2166</v>
      </c>
      <c r="E204" s="2" t="s">
        <v>2166</v>
      </c>
      <c r="F204" s="2" t="s">
        <v>2167</v>
      </c>
      <c r="G204" s="2" t="s">
        <v>2167</v>
      </c>
      <c r="H204" s="2">
        <v>727731</v>
      </c>
      <c r="I204" s="2" t="s">
        <v>28</v>
      </c>
      <c r="J204" s="2">
        <v>727731</v>
      </c>
      <c r="K204" s="2" t="s">
        <v>1640</v>
      </c>
      <c r="L204" s="2">
        <v>2016</v>
      </c>
      <c r="M204" s="2" t="s">
        <v>1641</v>
      </c>
      <c r="N204" s="2">
        <v>2020</v>
      </c>
      <c r="O204" s="2" t="s">
        <v>2168</v>
      </c>
      <c r="P204" s="2" t="s">
        <v>2169</v>
      </c>
      <c r="Q204" s="2" t="s">
        <v>2169</v>
      </c>
      <c r="R204" s="2" t="s">
        <v>2170</v>
      </c>
      <c r="S204" s="2" t="s">
        <v>34</v>
      </c>
      <c r="T204" s="2" t="s">
        <v>35</v>
      </c>
      <c r="U204" s="2" t="s">
        <v>2171</v>
      </c>
      <c r="V204" s="2" t="s">
        <v>2172</v>
      </c>
      <c r="W204" s="2" t="s">
        <v>2173</v>
      </c>
      <c r="X204" s="2"/>
      <c r="Y204" s="2"/>
      <c r="Z204" s="2"/>
    </row>
    <row r="205" spans="1:26" ht="15.75" customHeight="1" x14ac:dyDescent="0.25">
      <c r="A205" s="2">
        <v>44</v>
      </c>
      <c r="B205" s="2" t="s">
        <v>2174</v>
      </c>
      <c r="C205" s="2" t="s">
        <v>2175</v>
      </c>
      <c r="D205" s="2" t="s">
        <v>2176</v>
      </c>
      <c r="E205" s="2" t="s">
        <v>2176</v>
      </c>
      <c r="F205" s="2" t="s">
        <v>2177</v>
      </c>
      <c r="G205" s="2" t="s">
        <v>2177</v>
      </c>
      <c r="H205" s="2">
        <v>703057</v>
      </c>
      <c r="I205" s="2" t="s">
        <v>1714</v>
      </c>
      <c r="J205" s="2">
        <v>722635</v>
      </c>
      <c r="K205" s="2" t="s">
        <v>527</v>
      </c>
      <c r="L205" s="2">
        <v>2019</v>
      </c>
      <c r="M205" s="2" t="s">
        <v>1115</v>
      </c>
      <c r="N205" s="2">
        <v>2023</v>
      </c>
      <c r="O205" s="2" t="s">
        <v>2178</v>
      </c>
      <c r="P205" s="2" t="s">
        <v>1875</v>
      </c>
      <c r="Q205" s="2" t="s">
        <v>1875</v>
      </c>
      <c r="R205" s="2" t="s">
        <v>2030</v>
      </c>
      <c r="S205" s="2" t="s">
        <v>2031</v>
      </c>
      <c r="T205" s="2" t="s">
        <v>1719</v>
      </c>
      <c r="U205" s="2" t="s">
        <v>2179</v>
      </c>
      <c r="V205" s="2" t="s">
        <v>2180</v>
      </c>
      <c r="W205" s="2" t="s">
        <v>2181</v>
      </c>
      <c r="X205" s="2"/>
      <c r="Y205" s="2"/>
      <c r="Z205" s="2"/>
    </row>
    <row r="206" spans="1:26" ht="15.75" customHeight="1" x14ac:dyDescent="0.25">
      <c r="A206" s="2">
        <v>31</v>
      </c>
      <c r="B206" s="2" t="s">
        <v>2182</v>
      </c>
      <c r="C206" s="2" t="s">
        <v>2183</v>
      </c>
      <c r="D206" s="2" t="s">
        <v>2055</v>
      </c>
      <c r="E206" s="2" t="s">
        <v>2055</v>
      </c>
      <c r="F206" s="2" t="s">
        <v>2056</v>
      </c>
      <c r="G206" s="2" t="s">
        <v>2056</v>
      </c>
      <c r="H206" s="2">
        <v>720327</v>
      </c>
      <c r="I206" s="2" t="s">
        <v>28</v>
      </c>
      <c r="J206" s="2">
        <v>720327</v>
      </c>
      <c r="K206" s="2" t="s">
        <v>527</v>
      </c>
      <c r="L206" s="2">
        <v>2019</v>
      </c>
      <c r="M206" s="2" t="s">
        <v>631</v>
      </c>
      <c r="N206" s="2">
        <v>2024</v>
      </c>
      <c r="O206" s="2" t="s">
        <v>2184</v>
      </c>
      <c r="P206" s="2" t="s">
        <v>2185</v>
      </c>
      <c r="Q206" s="2" t="s">
        <v>2185</v>
      </c>
      <c r="R206" s="2" t="s">
        <v>2186</v>
      </c>
      <c r="S206" s="2" t="s">
        <v>34</v>
      </c>
      <c r="T206" s="2" t="s">
        <v>449</v>
      </c>
      <c r="U206" s="2" t="s">
        <v>2187</v>
      </c>
      <c r="V206" s="2" t="s">
        <v>2188</v>
      </c>
      <c r="W206" s="2" t="s">
        <v>2060</v>
      </c>
      <c r="X206" s="2"/>
      <c r="Y206" s="2"/>
      <c r="Z206" s="2"/>
    </row>
    <row r="207" spans="1:26" ht="15.75" customHeight="1" x14ac:dyDescent="0.25">
      <c r="A207" s="2">
        <v>38</v>
      </c>
      <c r="B207" s="2" t="s">
        <v>2189</v>
      </c>
      <c r="C207" s="2" t="s">
        <v>2190</v>
      </c>
      <c r="D207" s="2" t="s">
        <v>2191</v>
      </c>
      <c r="E207" s="2" t="s">
        <v>2191</v>
      </c>
      <c r="F207" s="2" t="s">
        <v>2192</v>
      </c>
      <c r="G207" s="2" t="s">
        <v>2192</v>
      </c>
      <c r="H207" s="2">
        <v>718102</v>
      </c>
      <c r="I207" s="2" t="s">
        <v>28</v>
      </c>
      <c r="J207" s="2">
        <v>718102</v>
      </c>
      <c r="K207" s="2" t="s">
        <v>2193</v>
      </c>
      <c r="L207" s="2">
        <v>2017</v>
      </c>
      <c r="M207" s="2" t="s">
        <v>1641</v>
      </c>
      <c r="N207" s="2">
        <v>2020</v>
      </c>
      <c r="O207" s="2" t="s">
        <v>2194</v>
      </c>
      <c r="P207" s="2" t="s">
        <v>60</v>
      </c>
      <c r="Q207" s="2" t="s">
        <v>60</v>
      </c>
      <c r="R207" s="2" t="s">
        <v>61</v>
      </c>
      <c r="S207" s="2" t="s">
        <v>34</v>
      </c>
      <c r="T207" s="2" t="s">
        <v>1022</v>
      </c>
      <c r="U207" s="2" t="s">
        <v>2195</v>
      </c>
      <c r="V207" s="2" t="s">
        <v>2196</v>
      </c>
      <c r="W207" s="2" t="s">
        <v>2197</v>
      </c>
      <c r="X207" s="2"/>
      <c r="Y207" s="2"/>
      <c r="Z207" s="2"/>
    </row>
    <row r="208" spans="1:26" ht="15.75" customHeight="1" x14ac:dyDescent="0.25">
      <c r="A208" s="2">
        <v>38</v>
      </c>
      <c r="B208" s="2" t="s">
        <v>2198</v>
      </c>
      <c r="C208" s="2" t="s">
        <v>2199</v>
      </c>
      <c r="D208" s="2" t="s">
        <v>2200</v>
      </c>
      <c r="E208" s="2" t="s">
        <v>2200</v>
      </c>
      <c r="F208" s="2" t="s">
        <v>2201</v>
      </c>
      <c r="G208" s="2" t="s">
        <v>2201</v>
      </c>
      <c r="H208" s="2">
        <v>715999</v>
      </c>
      <c r="I208" s="2" t="s">
        <v>28</v>
      </c>
      <c r="J208" s="2">
        <v>715999</v>
      </c>
      <c r="K208" s="2" t="s">
        <v>2202</v>
      </c>
      <c r="L208" s="2">
        <v>2013</v>
      </c>
      <c r="M208" s="2" t="s">
        <v>1874</v>
      </c>
      <c r="N208" s="2">
        <v>2020</v>
      </c>
      <c r="O208" s="2" t="s">
        <v>2203</v>
      </c>
      <c r="P208" s="2" t="s">
        <v>887</v>
      </c>
      <c r="Q208" s="2" t="s">
        <v>887</v>
      </c>
      <c r="R208" s="2" t="s">
        <v>888</v>
      </c>
      <c r="S208" s="2" t="s">
        <v>34</v>
      </c>
      <c r="T208" s="2" t="s">
        <v>35</v>
      </c>
      <c r="U208" s="2" t="s">
        <v>2204</v>
      </c>
      <c r="V208" s="2" t="s">
        <v>2205</v>
      </c>
      <c r="W208" s="2" t="s">
        <v>739</v>
      </c>
      <c r="X208" s="2"/>
      <c r="Y208" s="2"/>
      <c r="Z208" s="2"/>
    </row>
    <row r="209" spans="1:26" ht="15.75" customHeight="1" x14ac:dyDescent="0.25">
      <c r="A209" s="2">
        <v>44</v>
      </c>
      <c r="B209" s="2" t="s">
        <v>2206</v>
      </c>
      <c r="C209" s="2" t="s">
        <v>2207</v>
      </c>
      <c r="D209" s="2" t="s">
        <v>2208</v>
      </c>
      <c r="E209" s="2" t="s">
        <v>2208</v>
      </c>
      <c r="F209" s="2" t="s">
        <v>2209</v>
      </c>
      <c r="G209" s="2" t="s">
        <v>2209</v>
      </c>
      <c r="H209" s="2">
        <v>700000</v>
      </c>
      <c r="I209" s="2" t="s">
        <v>1714</v>
      </c>
      <c r="J209" s="2">
        <v>715026</v>
      </c>
      <c r="K209" s="2" t="s">
        <v>962</v>
      </c>
      <c r="L209" s="2">
        <v>2017</v>
      </c>
      <c r="M209" s="2" t="s">
        <v>2210</v>
      </c>
      <c r="N209" s="2">
        <v>2021</v>
      </c>
      <c r="O209" s="2" t="s">
        <v>2211</v>
      </c>
      <c r="P209" s="2" t="s">
        <v>2212</v>
      </c>
      <c r="Q209" s="2" t="s">
        <v>2213</v>
      </c>
      <c r="R209" s="2" t="s">
        <v>2214</v>
      </c>
      <c r="S209" s="2" t="s">
        <v>2215</v>
      </c>
      <c r="T209" s="2" t="s">
        <v>1719</v>
      </c>
      <c r="U209" s="2" t="s">
        <v>2216</v>
      </c>
      <c r="V209" s="2" t="s">
        <v>2217</v>
      </c>
      <c r="W209" s="2" t="s">
        <v>2218</v>
      </c>
      <c r="X209" s="2"/>
      <c r="Y209" s="2"/>
      <c r="Z209" s="2"/>
    </row>
    <row r="210" spans="1:26" ht="15.75" customHeight="1" x14ac:dyDescent="0.25">
      <c r="A210" s="2">
        <v>31</v>
      </c>
      <c r="B210" s="2" t="s">
        <v>2219</v>
      </c>
      <c r="C210" s="2" t="s">
        <v>2220</v>
      </c>
      <c r="D210" s="2" t="s">
        <v>2221</v>
      </c>
      <c r="E210" s="2" t="s">
        <v>2221</v>
      </c>
      <c r="F210" s="2" t="s">
        <v>2222</v>
      </c>
      <c r="G210" s="2" t="s">
        <v>2222</v>
      </c>
      <c r="H210" s="2">
        <v>714861</v>
      </c>
      <c r="I210" s="2" t="s">
        <v>28</v>
      </c>
      <c r="J210" s="2">
        <v>714861</v>
      </c>
      <c r="K210" s="2" t="s">
        <v>292</v>
      </c>
      <c r="L210" s="2">
        <v>2017</v>
      </c>
      <c r="M210" s="2" t="s">
        <v>70</v>
      </c>
      <c r="N210" s="2">
        <v>2020</v>
      </c>
      <c r="O210" s="2" t="s">
        <v>2223</v>
      </c>
      <c r="P210" s="2" t="s">
        <v>2224</v>
      </c>
      <c r="Q210" s="2" t="s">
        <v>2224</v>
      </c>
      <c r="R210" s="2" t="s">
        <v>2225</v>
      </c>
      <c r="S210" s="2" t="s">
        <v>34</v>
      </c>
      <c r="T210" s="2" t="s">
        <v>552</v>
      </c>
      <c r="U210" s="2" t="s">
        <v>2226</v>
      </c>
      <c r="V210" s="2" t="s">
        <v>2227</v>
      </c>
      <c r="W210" s="2" t="s">
        <v>2228</v>
      </c>
      <c r="X210" s="2"/>
      <c r="Y210" s="2"/>
      <c r="Z210" s="2"/>
    </row>
    <row r="211" spans="1:26" ht="15.75" customHeight="1" x14ac:dyDescent="0.25">
      <c r="A211" s="2">
        <v>44</v>
      </c>
      <c r="B211" s="2" t="s">
        <v>2229</v>
      </c>
      <c r="C211" s="2" t="s">
        <v>2230</v>
      </c>
      <c r="D211" s="2" t="s">
        <v>2231</v>
      </c>
      <c r="E211" s="2" t="s">
        <v>2231</v>
      </c>
      <c r="F211" s="2" t="s">
        <v>2232</v>
      </c>
      <c r="G211" s="2" t="s">
        <v>2232</v>
      </c>
      <c r="H211" s="2">
        <v>699278</v>
      </c>
      <c r="I211" s="2" t="s">
        <v>28</v>
      </c>
      <c r="J211" s="2">
        <v>699278</v>
      </c>
      <c r="K211" s="2" t="s">
        <v>1367</v>
      </c>
      <c r="L211" s="2">
        <v>2012</v>
      </c>
      <c r="M211" s="2" t="s">
        <v>193</v>
      </c>
      <c r="N211" s="2">
        <v>2014</v>
      </c>
      <c r="O211" s="2" t="s">
        <v>2233</v>
      </c>
      <c r="P211" s="2" t="s">
        <v>2234</v>
      </c>
      <c r="Q211" s="2" t="s">
        <v>2234</v>
      </c>
      <c r="R211" s="2" t="s">
        <v>2235</v>
      </c>
      <c r="S211" s="2" t="s">
        <v>34</v>
      </c>
      <c r="T211" s="2" t="s">
        <v>86</v>
      </c>
      <c r="U211" s="2" t="s">
        <v>2236</v>
      </c>
      <c r="V211" s="2" t="s">
        <v>2237</v>
      </c>
      <c r="W211" s="2" t="s">
        <v>38</v>
      </c>
      <c r="X211" s="2"/>
      <c r="Y211" s="2"/>
      <c r="Z211" s="2"/>
    </row>
    <row r="212" spans="1:26" ht="15.75" customHeight="1" x14ac:dyDescent="0.25">
      <c r="A212" s="2">
        <v>38</v>
      </c>
      <c r="B212" s="2" t="s">
        <v>2238</v>
      </c>
      <c r="C212" s="2" t="s">
        <v>2239</v>
      </c>
      <c r="D212" s="2" t="s">
        <v>2240</v>
      </c>
      <c r="E212" s="2" t="s">
        <v>2240</v>
      </c>
      <c r="F212" s="2" t="s">
        <v>2241</v>
      </c>
      <c r="G212" s="2" t="s">
        <v>2241</v>
      </c>
      <c r="H212" s="2">
        <v>696085</v>
      </c>
      <c r="I212" s="2" t="s">
        <v>28</v>
      </c>
      <c r="J212" s="2">
        <v>696085</v>
      </c>
      <c r="K212" s="2" t="s">
        <v>850</v>
      </c>
      <c r="L212" s="2">
        <v>2018</v>
      </c>
      <c r="M212" s="2" t="s">
        <v>270</v>
      </c>
      <c r="N212" s="2">
        <v>2020</v>
      </c>
      <c r="O212" s="2" t="s">
        <v>2242</v>
      </c>
      <c r="P212" s="2" t="s">
        <v>272</v>
      </c>
      <c r="Q212" s="2" t="s">
        <v>272</v>
      </c>
      <c r="R212" s="2" t="s">
        <v>273</v>
      </c>
      <c r="S212" s="2" t="s">
        <v>34</v>
      </c>
      <c r="T212" s="2" t="s">
        <v>35</v>
      </c>
      <c r="U212" s="2" t="s">
        <v>2243</v>
      </c>
      <c r="V212" s="2" t="s">
        <v>2244</v>
      </c>
      <c r="W212" s="2" t="s">
        <v>2245</v>
      </c>
      <c r="X212" s="2"/>
      <c r="Y212" s="2"/>
      <c r="Z212" s="2"/>
    </row>
    <row r="213" spans="1:26" ht="15.75" customHeight="1" x14ac:dyDescent="0.25">
      <c r="A213" s="2">
        <v>44</v>
      </c>
      <c r="B213" s="2" t="s">
        <v>2246</v>
      </c>
      <c r="C213" s="2" t="s">
        <v>2247</v>
      </c>
      <c r="D213" s="2" t="s">
        <v>1947</v>
      </c>
      <c r="E213" s="2" t="s">
        <v>1947</v>
      </c>
      <c r="F213" s="2" t="s">
        <v>1948</v>
      </c>
      <c r="G213" s="2" t="s">
        <v>1948</v>
      </c>
      <c r="H213" s="2">
        <v>692581</v>
      </c>
      <c r="I213" s="2" t="s">
        <v>28</v>
      </c>
      <c r="J213" s="2">
        <v>692581</v>
      </c>
      <c r="K213" s="2" t="s">
        <v>505</v>
      </c>
      <c r="L213" s="2">
        <v>2019</v>
      </c>
      <c r="M213" s="2" t="s">
        <v>1203</v>
      </c>
      <c r="N213" s="2">
        <v>2021</v>
      </c>
      <c r="O213" s="2" t="s">
        <v>1949</v>
      </c>
      <c r="P213" s="2" t="s">
        <v>2248</v>
      </c>
      <c r="Q213" s="2" t="s">
        <v>2248</v>
      </c>
      <c r="R213" s="2" t="s">
        <v>2249</v>
      </c>
      <c r="S213" s="2" t="s">
        <v>34</v>
      </c>
      <c r="T213" s="2" t="s">
        <v>35</v>
      </c>
      <c r="U213" s="2" t="s">
        <v>2250</v>
      </c>
      <c r="V213" s="2" t="s">
        <v>2251</v>
      </c>
      <c r="W213" s="2" t="s">
        <v>1954</v>
      </c>
      <c r="X213" s="2"/>
      <c r="Y213" s="2"/>
      <c r="Z213" s="2"/>
    </row>
    <row r="214" spans="1:26" ht="15.75" customHeight="1" x14ac:dyDescent="0.25">
      <c r="A214" s="2">
        <v>38</v>
      </c>
      <c r="B214" s="2" t="s">
        <v>2252</v>
      </c>
      <c r="C214" s="2" t="s">
        <v>2253</v>
      </c>
      <c r="D214" s="2" t="s">
        <v>2254</v>
      </c>
      <c r="E214" s="2" t="s">
        <v>2254</v>
      </c>
      <c r="F214" s="2" t="s">
        <v>2255</v>
      </c>
      <c r="G214" s="2" t="s">
        <v>2255</v>
      </c>
      <c r="H214" s="2">
        <v>678214</v>
      </c>
      <c r="I214" s="2" t="s">
        <v>28</v>
      </c>
      <c r="J214" s="2">
        <v>678214</v>
      </c>
      <c r="K214" s="2" t="s">
        <v>2076</v>
      </c>
      <c r="L214" s="2">
        <v>2017</v>
      </c>
      <c r="M214" s="2" t="s">
        <v>2256</v>
      </c>
      <c r="N214" s="2">
        <v>2019</v>
      </c>
      <c r="O214" s="2" t="s">
        <v>2257</v>
      </c>
      <c r="P214" s="2" t="s">
        <v>2258</v>
      </c>
      <c r="Q214" s="2" t="s">
        <v>2258</v>
      </c>
      <c r="R214" s="2" t="s">
        <v>2259</v>
      </c>
      <c r="S214" s="2" t="s">
        <v>34</v>
      </c>
      <c r="T214" s="2" t="s">
        <v>35</v>
      </c>
      <c r="U214" s="2" t="s">
        <v>2260</v>
      </c>
      <c r="V214" s="2" t="s">
        <v>2261</v>
      </c>
      <c r="W214" s="2" t="s">
        <v>2262</v>
      </c>
      <c r="X214" s="2"/>
      <c r="Y214" s="2"/>
      <c r="Z214" s="2"/>
    </row>
    <row r="215" spans="1:26" ht="15.75" customHeight="1" x14ac:dyDescent="0.25">
      <c r="A215" s="2">
        <v>44</v>
      </c>
      <c r="B215" s="2" t="s">
        <v>2263</v>
      </c>
      <c r="C215" s="2" t="s">
        <v>2264</v>
      </c>
      <c r="D215" s="2" t="s">
        <v>2265</v>
      </c>
      <c r="E215" s="2" t="s">
        <v>2265</v>
      </c>
      <c r="F215" s="2" t="s">
        <v>2266</v>
      </c>
      <c r="G215" s="2" t="s">
        <v>2266</v>
      </c>
      <c r="H215" s="2">
        <v>599981</v>
      </c>
      <c r="I215" s="2" t="s">
        <v>43</v>
      </c>
      <c r="J215" s="2">
        <v>670525</v>
      </c>
      <c r="K215" s="2" t="s">
        <v>118</v>
      </c>
      <c r="L215" s="2">
        <v>2019</v>
      </c>
      <c r="M215" s="2" t="s">
        <v>325</v>
      </c>
      <c r="N215" s="2">
        <v>2021</v>
      </c>
      <c r="O215" s="2"/>
      <c r="P215" s="2" t="s">
        <v>2267</v>
      </c>
      <c r="Q215" s="2" t="s">
        <v>2268</v>
      </c>
      <c r="R215" s="2" t="s">
        <v>2269</v>
      </c>
      <c r="S215" s="2" t="s">
        <v>2270</v>
      </c>
      <c r="T215" s="2" t="s">
        <v>50</v>
      </c>
      <c r="U215" s="2" t="s">
        <v>2271</v>
      </c>
      <c r="V215" s="2" t="s">
        <v>2272</v>
      </c>
      <c r="W215" s="2" t="s">
        <v>802</v>
      </c>
      <c r="X215" s="2"/>
      <c r="Y215" s="2"/>
      <c r="Z215" s="2"/>
    </row>
    <row r="216" spans="1:26" ht="15.75" customHeight="1" x14ac:dyDescent="0.25">
      <c r="A216" s="2">
        <v>44</v>
      </c>
      <c r="B216" s="2" t="s">
        <v>2273</v>
      </c>
      <c r="C216" s="2" t="s">
        <v>2274</v>
      </c>
      <c r="D216" s="2" t="s">
        <v>2275</v>
      </c>
      <c r="E216" s="2" t="s">
        <v>2275</v>
      </c>
      <c r="F216" s="2" t="s">
        <v>2276</v>
      </c>
      <c r="G216" s="2" t="s">
        <v>2276</v>
      </c>
      <c r="H216" s="2">
        <v>655114</v>
      </c>
      <c r="I216" s="2" t="s">
        <v>28</v>
      </c>
      <c r="J216" s="2">
        <v>655114</v>
      </c>
      <c r="K216" s="2" t="s">
        <v>2277</v>
      </c>
      <c r="L216" s="2">
        <v>2019</v>
      </c>
      <c r="M216" s="2" t="s">
        <v>795</v>
      </c>
      <c r="N216" s="2">
        <v>2023</v>
      </c>
      <c r="O216" s="2" t="s">
        <v>2278</v>
      </c>
      <c r="P216" s="2" t="s">
        <v>2279</v>
      </c>
      <c r="Q216" s="2" t="s">
        <v>2279</v>
      </c>
      <c r="R216" s="2" t="s">
        <v>2280</v>
      </c>
      <c r="S216" s="2" t="s">
        <v>34</v>
      </c>
      <c r="T216" s="2" t="s">
        <v>2281</v>
      </c>
      <c r="U216" s="2" t="s">
        <v>2282</v>
      </c>
      <c r="V216" s="2" t="s">
        <v>2283</v>
      </c>
      <c r="W216" s="2" t="s">
        <v>221</v>
      </c>
      <c r="X216" s="2"/>
      <c r="Y216" s="2"/>
      <c r="Z216" s="2"/>
    </row>
    <row r="217" spans="1:26" ht="15.75" customHeight="1" x14ac:dyDescent="0.25">
      <c r="A217" s="2">
        <v>31</v>
      </c>
      <c r="B217" s="2" t="s">
        <v>2284</v>
      </c>
      <c r="C217" s="2" t="s">
        <v>2285</v>
      </c>
      <c r="D217" s="2" t="s">
        <v>2286</v>
      </c>
      <c r="E217" s="2" t="s">
        <v>2286</v>
      </c>
      <c r="F217" s="2" t="s">
        <v>2287</v>
      </c>
      <c r="G217" s="2" t="s">
        <v>2287</v>
      </c>
      <c r="H217" s="2">
        <v>654529</v>
      </c>
      <c r="I217" s="2" t="s">
        <v>28</v>
      </c>
      <c r="J217" s="2">
        <v>654529</v>
      </c>
      <c r="K217" s="2" t="s">
        <v>2288</v>
      </c>
      <c r="L217" s="2">
        <v>2018</v>
      </c>
      <c r="M217" s="2" t="s">
        <v>2289</v>
      </c>
      <c r="N217" s="2">
        <v>2021</v>
      </c>
      <c r="O217" s="2" t="s">
        <v>2290</v>
      </c>
      <c r="P217" s="2" t="s">
        <v>2291</v>
      </c>
      <c r="Q217" s="2" t="s">
        <v>2291</v>
      </c>
      <c r="R217" s="2" t="s">
        <v>2292</v>
      </c>
      <c r="S217" s="2" t="s">
        <v>34</v>
      </c>
      <c r="T217" s="2" t="s">
        <v>2293</v>
      </c>
      <c r="U217" s="2" t="s">
        <v>2294</v>
      </c>
      <c r="V217" s="2" t="s">
        <v>2295</v>
      </c>
      <c r="W217" s="2" t="s">
        <v>2296</v>
      </c>
      <c r="X217" s="2"/>
      <c r="Y217" s="2"/>
      <c r="Z217" s="2"/>
    </row>
    <row r="218" spans="1:26" ht="15.75" customHeight="1" x14ac:dyDescent="0.25">
      <c r="A218" s="2">
        <v>31</v>
      </c>
      <c r="B218" s="2" t="s">
        <v>2297</v>
      </c>
      <c r="C218" s="2" t="s">
        <v>2298</v>
      </c>
      <c r="D218" s="2" t="s">
        <v>2299</v>
      </c>
      <c r="E218" s="2" t="s">
        <v>2299</v>
      </c>
      <c r="F218" s="2" t="s">
        <v>2300</v>
      </c>
      <c r="G218" s="2" t="s">
        <v>2300</v>
      </c>
      <c r="H218" s="2">
        <v>651032</v>
      </c>
      <c r="I218" s="2" t="s">
        <v>28</v>
      </c>
      <c r="J218" s="2">
        <v>651032</v>
      </c>
      <c r="K218" s="2" t="s">
        <v>368</v>
      </c>
      <c r="L218" s="2">
        <v>2018</v>
      </c>
      <c r="M218" s="2" t="s">
        <v>1223</v>
      </c>
      <c r="N218" s="2">
        <v>2021</v>
      </c>
      <c r="O218" s="2" t="s">
        <v>2301</v>
      </c>
      <c r="P218" s="2" t="s">
        <v>2302</v>
      </c>
      <c r="Q218" s="2" t="s">
        <v>2302</v>
      </c>
      <c r="R218" s="2" t="s">
        <v>2303</v>
      </c>
      <c r="S218" s="2" t="s">
        <v>34</v>
      </c>
      <c r="T218" s="2" t="s">
        <v>35</v>
      </c>
      <c r="U218" s="2" t="s">
        <v>2304</v>
      </c>
      <c r="V218" s="2" t="s">
        <v>2305</v>
      </c>
      <c r="W218" s="2" t="s">
        <v>1911</v>
      </c>
      <c r="X218" s="2"/>
      <c r="Y218" s="2"/>
      <c r="Z218" s="2"/>
    </row>
    <row r="219" spans="1:26" ht="15.75" customHeight="1" x14ac:dyDescent="0.25">
      <c r="A219" s="2">
        <v>31</v>
      </c>
      <c r="B219" s="2" t="s">
        <v>2306</v>
      </c>
      <c r="C219" s="2" t="s">
        <v>2307</v>
      </c>
      <c r="D219" s="2" t="s">
        <v>1173</v>
      </c>
      <c r="E219" s="2" t="s">
        <v>1173</v>
      </c>
      <c r="F219" s="2" t="s">
        <v>1174</v>
      </c>
      <c r="G219" s="2" t="s">
        <v>1174</v>
      </c>
      <c r="H219" s="2">
        <v>393662</v>
      </c>
      <c r="I219" s="2" t="s">
        <v>456</v>
      </c>
      <c r="J219" s="2">
        <v>648223</v>
      </c>
      <c r="K219" s="2" t="s">
        <v>1175</v>
      </c>
      <c r="L219" s="2">
        <v>2014</v>
      </c>
      <c r="M219" s="2" t="s">
        <v>2308</v>
      </c>
      <c r="N219" s="2">
        <v>2014</v>
      </c>
      <c r="O219" s="2" t="s">
        <v>2309</v>
      </c>
      <c r="P219" s="2" t="s">
        <v>2310</v>
      </c>
      <c r="Q219" s="2" t="s">
        <v>2310</v>
      </c>
      <c r="R219" s="2" t="s">
        <v>2311</v>
      </c>
      <c r="S219" s="2" t="s">
        <v>706</v>
      </c>
      <c r="T219" s="2" t="s">
        <v>1182</v>
      </c>
      <c r="U219" s="2" t="s">
        <v>2312</v>
      </c>
      <c r="V219" s="2" t="s">
        <v>2313</v>
      </c>
      <c r="W219" s="2" t="s">
        <v>1185</v>
      </c>
      <c r="X219" s="2"/>
      <c r="Y219" s="2"/>
      <c r="Z219" s="2"/>
    </row>
    <row r="220" spans="1:26" ht="15.75" customHeight="1" x14ac:dyDescent="0.25">
      <c r="A220" s="2">
        <v>25</v>
      </c>
      <c r="B220" s="2" t="s">
        <v>2314</v>
      </c>
      <c r="C220" s="2" t="s">
        <v>2315</v>
      </c>
      <c r="D220" s="2" t="s">
        <v>1982</v>
      </c>
      <c r="E220" s="2" t="s">
        <v>1982</v>
      </c>
      <c r="F220" s="2" t="s">
        <v>1983</v>
      </c>
      <c r="G220" s="2" t="s">
        <v>1983</v>
      </c>
      <c r="H220" s="2">
        <v>424036</v>
      </c>
      <c r="I220" s="2" t="s">
        <v>456</v>
      </c>
      <c r="J220" s="2">
        <v>648074</v>
      </c>
      <c r="K220" s="2" t="s">
        <v>226</v>
      </c>
      <c r="L220" s="2">
        <v>2015</v>
      </c>
      <c r="M220" s="2" t="s">
        <v>2316</v>
      </c>
      <c r="N220" s="2">
        <v>2018</v>
      </c>
      <c r="O220" s="2" t="s">
        <v>2317</v>
      </c>
      <c r="P220" s="2" t="s">
        <v>2318</v>
      </c>
      <c r="Q220" s="2" t="s">
        <v>2319</v>
      </c>
      <c r="R220" s="2" t="s">
        <v>2320</v>
      </c>
      <c r="S220" s="2" t="s">
        <v>2321</v>
      </c>
      <c r="T220" s="2" t="s">
        <v>1991</v>
      </c>
      <c r="U220" s="2" t="s">
        <v>2322</v>
      </c>
      <c r="V220" s="2" t="s">
        <v>2323</v>
      </c>
      <c r="W220" s="2" t="s">
        <v>1994</v>
      </c>
      <c r="X220" s="2"/>
      <c r="Y220" s="2"/>
      <c r="Z220" s="2"/>
    </row>
    <row r="221" spans="1:26" ht="15.75" customHeight="1" x14ac:dyDescent="0.25">
      <c r="A221" s="2">
        <v>31</v>
      </c>
      <c r="B221" s="2" t="s">
        <v>2324</v>
      </c>
      <c r="C221" s="2" t="s">
        <v>2325</v>
      </c>
      <c r="D221" s="2" t="s">
        <v>2055</v>
      </c>
      <c r="E221" s="2" t="s">
        <v>2055</v>
      </c>
      <c r="F221" s="2" t="s">
        <v>2056</v>
      </c>
      <c r="G221" s="2" t="s">
        <v>2056</v>
      </c>
      <c r="H221" s="2">
        <v>629339</v>
      </c>
      <c r="I221" s="2" t="s">
        <v>28</v>
      </c>
      <c r="J221" s="2">
        <v>629339</v>
      </c>
      <c r="K221" s="2" t="s">
        <v>527</v>
      </c>
      <c r="L221" s="2">
        <v>2019</v>
      </c>
      <c r="M221" s="2" t="s">
        <v>631</v>
      </c>
      <c r="N221" s="2">
        <v>2024</v>
      </c>
      <c r="O221" s="2" t="s">
        <v>2326</v>
      </c>
      <c r="P221" s="2" t="s">
        <v>2169</v>
      </c>
      <c r="Q221" s="2" t="s">
        <v>2169</v>
      </c>
      <c r="R221" s="2" t="s">
        <v>2170</v>
      </c>
      <c r="S221" s="2" t="s">
        <v>34</v>
      </c>
      <c r="T221" s="2" t="s">
        <v>449</v>
      </c>
      <c r="U221" s="2" t="s">
        <v>2327</v>
      </c>
      <c r="V221" s="2" t="s">
        <v>2328</v>
      </c>
      <c r="W221" s="2" t="s">
        <v>2060</v>
      </c>
      <c r="X221" s="2"/>
      <c r="Y221" s="2"/>
      <c r="Z221" s="2"/>
    </row>
    <row r="222" spans="1:26" ht="15.75" customHeight="1" x14ac:dyDescent="0.25">
      <c r="A222" s="2">
        <v>31</v>
      </c>
      <c r="B222" s="2" t="s">
        <v>2329</v>
      </c>
      <c r="C222" s="2" t="s">
        <v>2330</v>
      </c>
      <c r="D222" s="2" t="s">
        <v>2331</v>
      </c>
      <c r="E222" s="2" t="s">
        <v>2331</v>
      </c>
      <c r="F222" s="2" t="s">
        <v>2332</v>
      </c>
      <c r="G222" s="2" t="s">
        <v>2332</v>
      </c>
      <c r="H222" s="2">
        <v>627854</v>
      </c>
      <c r="I222" s="2" t="s">
        <v>28</v>
      </c>
      <c r="J222" s="2">
        <v>627854</v>
      </c>
      <c r="K222" s="2" t="s">
        <v>653</v>
      </c>
      <c r="L222" s="2">
        <v>2015</v>
      </c>
      <c r="M222" s="2" t="s">
        <v>690</v>
      </c>
      <c r="N222" s="2">
        <v>2019</v>
      </c>
      <c r="O222" s="2" t="s">
        <v>2333</v>
      </c>
      <c r="P222" s="2" t="s">
        <v>425</v>
      </c>
      <c r="Q222" s="2" t="s">
        <v>425</v>
      </c>
      <c r="R222" s="2" t="s">
        <v>426</v>
      </c>
      <c r="S222" s="2" t="s">
        <v>34</v>
      </c>
      <c r="T222" s="2" t="s">
        <v>449</v>
      </c>
      <c r="U222" s="2" t="s">
        <v>2334</v>
      </c>
      <c r="V222" s="2" t="s">
        <v>2335</v>
      </c>
      <c r="W222" s="2" t="s">
        <v>2336</v>
      </c>
      <c r="X222" s="2"/>
      <c r="Y222" s="2"/>
      <c r="Z222" s="2"/>
    </row>
    <row r="223" spans="1:26" ht="15.75" customHeight="1" x14ac:dyDescent="0.25">
      <c r="A223" s="2">
        <v>62</v>
      </c>
      <c r="B223" s="2" t="s">
        <v>2337</v>
      </c>
      <c r="C223" s="2" t="s">
        <v>2338</v>
      </c>
      <c r="D223" s="2" t="s">
        <v>2339</v>
      </c>
      <c r="E223" s="2" t="s">
        <v>2339</v>
      </c>
      <c r="F223" s="2" t="s">
        <v>2340</v>
      </c>
      <c r="G223" s="2" t="s">
        <v>2340</v>
      </c>
      <c r="H223" s="2">
        <v>4899989</v>
      </c>
      <c r="I223" s="2" t="s">
        <v>769</v>
      </c>
      <c r="J223" s="2">
        <v>620009</v>
      </c>
      <c r="K223" s="2" t="s">
        <v>1345</v>
      </c>
      <c r="L223" s="2">
        <v>2014</v>
      </c>
      <c r="M223" s="2" t="s">
        <v>45</v>
      </c>
      <c r="N223" s="2">
        <v>2019</v>
      </c>
      <c r="O223" s="2" t="s">
        <v>2341</v>
      </c>
      <c r="P223" s="2" t="s">
        <v>772</v>
      </c>
      <c r="Q223" s="2" t="s">
        <v>772</v>
      </c>
      <c r="R223" s="2" t="s">
        <v>773</v>
      </c>
      <c r="S223" s="2" t="s">
        <v>774</v>
      </c>
      <c r="T223" s="2" t="s">
        <v>775</v>
      </c>
      <c r="U223" s="2" t="s">
        <v>2342</v>
      </c>
      <c r="V223" s="2" t="s">
        <v>2343</v>
      </c>
      <c r="W223" s="2" t="s">
        <v>126</v>
      </c>
      <c r="X223" s="2"/>
      <c r="Y223" s="2"/>
      <c r="Z223" s="2"/>
    </row>
    <row r="224" spans="1:26" ht="15.75" customHeight="1" x14ac:dyDescent="0.25">
      <c r="A224" s="2">
        <v>38</v>
      </c>
      <c r="B224" s="2" t="s">
        <v>2344</v>
      </c>
      <c r="C224" s="2" t="s">
        <v>2345</v>
      </c>
      <c r="D224" s="2" t="s">
        <v>2346</v>
      </c>
      <c r="E224" s="2" t="s">
        <v>2346</v>
      </c>
      <c r="F224" s="2" t="s">
        <v>2347</v>
      </c>
      <c r="G224" s="2" t="s">
        <v>2347</v>
      </c>
      <c r="H224" s="2">
        <v>620000</v>
      </c>
      <c r="I224" s="2" t="s">
        <v>28</v>
      </c>
      <c r="J224" s="2">
        <v>620000</v>
      </c>
      <c r="K224" s="2" t="s">
        <v>2348</v>
      </c>
      <c r="L224" s="2">
        <v>2010</v>
      </c>
      <c r="M224" s="2" t="s">
        <v>745</v>
      </c>
      <c r="N224" s="2">
        <v>2013</v>
      </c>
      <c r="O224" s="2" t="s">
        <v>2349</v>
      </c>
      <c r="P224" s="2" t="s">
        <v>2350</v>
      </c>
      <c r="Q224" s="2" t="s">
        <v>2350</v>
      </c>
      <c r="R224" s="2" t="s">
        <v>2351</v>
      </c>
      <c r="S224" s="2" t="s">
        <v>34</v>
      </c>
      <c r="T224" s="2" t="s">
        <v>86</v>
      </c>
      <c r="U224" s="2" t="s">
        <v>2352</v>
      </c>
      <c r="V224" s="2" t="s">
        <v>2353</v>
      </c>
      <c r="W224" s="2" t="s">
        <v>1588</v>
      </c>
      <c r="X224" s="2"/>
      <c r="Y224" s="2"/>
      <c r="Z224" s="2"/>
    </row>
    <row r="225" spans="1:26" ht="15.75" customHeight="1" x14ac:dyDescent="0.25">
      <c r="A225" s="2">
        <v>31</v>
      </c>
      <c r="B225" s="2" t="s">
        <v>2354</v>
      </c>
      <c r="C225" s="2" t="s">
        <v>2355</v>
      </c>
      <c r="D225" s="2" t="s">
        <v>1173</v>
      </c>
      <c r="E225" s="2" t="s">
        <v>1173</v>
      </c>
      <c r="F225" s="2" t="s">
        <v>1174</v>
      </c>
      <c r="G225" s="2" t="s">
        <v>1174</v>
      </c>
      <c r="H225" s="2">
        <v>376381</v>
      </c>
      <c r="I225" s="2" t="s">
        <v>456</v>
      </c>
      <c r="J225" s="2">
        <v>619738</v>
      </c>
      <c r="K225" s="2" t="s">
        <v>193</v>
      </c>
      <c r="L225" s="2">
        <v>2014</v>
      </c>
      <c r="M225" s="2" t="s">
        <v>45</v>
      </c>
      <c r="N225" s="2">
        <v>2019</v>
      </c>
      <c r="O225" s="2" t="s">
        <v>2309</v>
      </c>
      <c r="P225" s="2" t="s">
        <v>2356</v>
      </c>
      <c r="Q225" s="2" t="s">
        <v>2356</v>
      </c>
      <c r="R225" s="2" t="s">
        <v>2357</v>
      </c>
      <c r="S225" s="2" t="s">
        <v>706</v>
      </c>
      <c r="T225" s="2" t="s">
        <v>1182</v>
      </c>
      <c r="U225" s="2" t="s">
        <v>2358</v>
      </c>
      <c r="V225" s="2" t="s">
        <v>2359</v>
      </c>
      <c r="W225" s="2" t="s">
        <v>1185</v>
      </c>
      <c r="X225" s="2"/>
      <c r="Y225" s="2"/>
      <c r="Z225" s="2"/>
    </row>
    <row r="226" spans="1:26" ht="15.75" customHeight="1" x14ac:dyDescent="0.25">
      <c r="A226" s="2">
        <v>31</v>
      </c>
      <c r="B226" s="2" t="s">
        <v>2360</v>
      </c>
      <c r="C226" s="2" t="s">
        <v>2361</v>
      </c>
      <c r="D226" s="2" t="s">
        <v>2362</v>
      </c>
      <c r="E226" s="2" t="s">
        <v>2362</v>
      </c>
      <c r="F226" s="2" t="s">
        <v>2363</v>
      </c>
      <c r="G226" s="2" t="s">
        <v>2363</v>
      </c>
      <c r="H226" s="2">
        <v>616863</v>
      </c>
      <c r="I226" s="2" t="s">
        <v>28</v>
      </c>
      <c r="J226" s="2">
        <v>616863</v>
      </c>
      <c r="K226" s="2" t="s">
        <v>2364</v>
      </c>
      <c r="L226" s="2">
        <v>1998</v>
      </c>
      <c r="M226" s="2" t="s">
        <v>2365</v>
      </c>
      <c r="N226" s="2">
        <v>2008</v>
      </c>
      <c r="O226" s="2" t="s">
        <v>2366</v>
      </c>
      <c r="P226" s="2" t="s">
        <v>1507</v>
      </c>
      <c r="Q226" s="2" t="s">
        <v>1507</v>
      </c>
      <c r="R226" s="2" t="s">
        <v>2367</v>
      </c>
      <c r="S226" s="2" t="s">
        <v>34</v>
      </c>
      <c r="T226" s="2" t="s">
        <v>1507</v>
      </c>
      <c r="U226" s="2" t="s">
        <v>2368</v>
      </c>
      <c r="V226" s="2" t="s">
        <v>2369</v>
      </c>
      <c r="W226" s="2" t="s">
        <v>2370</v>
      </c>
      <c r="X226" s="2"/>
      <c r="Y226" s="2"/>
      <c r="Z226" s="2"/>
    </row>
    <row r="227" spans="1:26" ht="15.75" customHeight="1" x14ac:dyDescent="0.25">
      <c r="A227" s="2">
        <v>76</v>
      </c>
      <c r="B227" s="2" t="s">
        <v>2371</v>
      </c>
      <c r="C227" s="2" t="s">
        <v>2372</v>
      </c>
      <c r="D227" s="2" t="s">
        <v>2373</v>
      </c>
      <c r="E227" s="2" t="s">
        <v>2373</v>
      </c>
      <c r="F227" s="2" t="s">
        <v>2374</v>
      </c>
      <c r="G227" s="2" t="s">
        <v>2374</v>
      </c>
      <c r="H227" s="2">
        <v>601006</v>
      </c>
      <c r="I227" s="2" t="s">
        <v>28</v>
      </c>
      <c r="J227" s="2">
        <v>601006</v>
      </c>
      <c r="K227" s="2" t="s">
        <v>2375</v>
      </c>
      <c r="L227" s="2">
        <v>2009</v>
      </c>
      <c r="M227" s="2" t="s">
        <v>745</v>
      </c>
      <c r="N227" s="2">
        <v>2013</v>
      </c>
      <c r="O227" s="2" t="s">
        <v>2376</v>
      </c>
      <c r="P227" s="2" t="s">
        <v>84</v>
      </c>
      <c r="Q227" s="2" t="s">
        <v>84</v>
      </c>
      <c r="R227" s="2" t="s">
        <v>85</v>
      </c>
      <c r="S227" s="2" t="s">
        <v>34</v>
      </c>
      <c r="T227" s="2" t="s">
        <v>35</v>
      </c>
      <c r="U227" s="2" t="s">
        <v>2377</v>
      </c>
      <c r="V227" s="2" t="s">
        <v>2378</v>
      </c>
      <c r="W227" s="2" t="s">
        <v>1911</v>
      </c>
      <c r="X227" s="2"/>
      <c r="Y227" s="2"/>
      <c r="Z227" s="2"/>
    </row>
    <row r="228" spans="1:26" ht="15.75" customHeight="1" x14ac:dyDescent="0.25">
      <c r="A228" s="2">
        <v>31</v>
      </c>
      <c r="B228" s="2" t="s">
        <v>2379</v>
      </c>
      <c r="C228" s="2" t="s">
        <v>2380</v>
      </c>
      <c r="D228" s="2" t="s">
        <v>609</v>
      </c>
      <c r="E228" s="2" t="s">
        <v>609</v>
      </c>
      <c r="F228" s="2" t="s">
        <v>610</v>
      </c>
      <c r="G228" s="2" t="s">
        <v>610</v>
      </c>
      <c r="H228" s="2">
        <v>600000</v>
      </c>
      <c r="I228" s="2" t="s">
        <v>28</v>
      </c>
      <c r="J228" s="2">
        <v>600000</v>
      </c>
      <c r="K228" s="2" t="s">
        <v>202</v>
      </c>
      <c r="L228" s="2">
        <v>2014</v>
      </c>
      <c r="M228" s="2" t="s">
        <v>1114</v>
      </c>
      <c r="N228" s="2">
        <v>2018</v>
      </c>
      <c r="O228" s="2" t="s">
        <v>2381</v>
      </c>
      <c r="P228" s="2" t="s">
        <v>2382</v>
      </c>
      <c r="Q228" s="2" t="s">
        <v>2382</v>
      </c>
      <c r="R228" s="2" t="s">
        <v>2383</v>
      </c>
      <c r="S228" s="2" t="s">
        <v>34</v>
      </c>
      <c r="T228" s="2" t="s">
        <v>35</v>
      </c>
      <c r="U228" s="2" t="s">
        <v>2384</v>
      </c>
      <c r="V228" s="2" t="s">
        <v>2385</v>
      </c>
      <c r="W228" s="2" t="s">
        <v>615</v>
      </c>
      <c r="X228" s="2"/>
      <c r="Y228" s="2"/>
      <c r="Z228" s="2"/>
    </row>
    <row r="229" spans="1:26" ht="15.75" customHeight="1" x14ac:dyDescent="0.25">
      <c r="A229" s="2">
        <v>31</v>
      </c>
      <c r="B229" s="2" t="s">
        <v>2386</v>
      </c>
      <c r="C229" s="2" t="s">
        <v>2387</v>
      </c>
      <c r="D229" s="2" t="s">
        <v>609</v>
      </c>
      <c r="E229" s="2" t="s">
        <v>609</v>
      </c>
      <c r="F229" s="2" t="s">
        <v>610</v>
      </c>
      <c r="G229" s="2" t="s">
        <v>610</v>
      </c>
      <c r="H229" s="2">
        <v>600000</v>
      </c>
      <c r="I229" s="2" t="s">
        <v>28</v>
      </c>
      <c r="J229" s="2">
        <v>600000</v>
      </c>
      <c r="K229" s="2" t="s">
        <v>202</v>
      </c>
      <c r="L229" s="2">
        <v>2014</v>
      </c>
      <c r="M229" s="2" t="s">
        <v>611</v>
      </c>
      <c r="N229" s="2">
        <v>2017</v>
      </c>
      <c r="O229" s="2" t="s">
        <v>2388</v>
      </c>
      <c r="P229" s="2" t="s">
        <v>2389</v>
      </c>
      <c r="Q229" s="2" t="s">
        <v>2389</v>
      </c>
      <c r="R229" s="2" t="s">
        <v>2390</v>
      </c>
      <c r="S229" s="2" t="s">
        <v>34</v>
      </c>
      <c r="T229" s="2" t="s">
        <v>35</v>
      </c>
      <c r="U229" s="2" t="s">
        <v>2391</v>
      </c>
      <c r="V229" s="2" t="s">
        <v>2392</v>
      </c>
      <c r="W229" s="2" t="s">
        <v>615</v>
      </c>
      <c r="X229" s="2"/>
      <c r="Y229" s="2"/>
      <c r="Z229" s="2"/>
    </row>
    <row r="230" spans="1:26" ht="15.75" customHeight="1" x14ac:dyDescent="0.25">
      <c r="A230" s="2">
        <v>31</v>
      </c>
      <c r="B230" s="2" t="s">
        <v>2393</v>
      </c>
      <c r="C230" s="2" t="s">
        <v>2394</v>
      </c>
      <c r="D230" s="2" t="s">
        <v>609</v>
      </c>
      <c r="E230" s="2" t="s">
        <v>609</v>
      </c>
      <c r="F230" s="2" t="s">
        <v>610</v>
      </c>
      <c r="G230" s="2" t="s">
        <v>610</v>
      </c>
      <c r="H230" s="2">
        <v>599775</v>
      </c>
      <c r="I230" s="2" t="s">
        <v>28</v>
      </c>
      <c r="J230" s="2">
        <v>599775</v>
      </c>
      <c r="K230" s="2" t="s">
        <v>202</v>
      </c>
      <c r="L230" s="2">
        <v>2014</v>
      </c>
      <c r="M230" s="2" t="s">
        <v>2256</v>
      </c>
      <c r="N230" s="2">
        <v>2019</v>
      </c>
      <c r="O230" s="2" t="s">
        <v>2395</v>
      </c>
      <c r="P230" s="2" t="s">
        <v>2396</v>
      </c>
      <c r="Q230" s="2" t="s">
        <v>2396</v>
      </c>
      <c r="R230" s="2" t="s">
        <v>2397</v>
      </c>
      <c r="S230" s="2" t="s">
        <v>34</v>
      </c>
      <c r="T230" s="2" t="s">
        <v>35</v>
      </c>
      <c r="U230" s="2" t="s">
        <v>2398</v>
      </c>
      <c r="V230" s="2" t="s">
        <v>2399</v>
      </c>
      <c r="W230" s="2" t="s">
        <v>615</v>
      </c>
      <c r="X230" s="2"/>
      <c r="Y230" s="2"/>
      <c r="Z230" s="2"/>
    </row>
    <row r="231" spans="1:26" ht="15.75" customHeight="1" x14ac:dyDescent="0.25">
      <c r="A231" s="2">
        <v>31</v>
      </c>
      <c r="B231" s="2" t="s">
        <v>2400</v>
      </c>
      <c r="C231" s="2" t="s">
        <v>2401</v>
      </c>
      <c r="D231" s="2" t="s">
        <v>2055</v>
      </c>
      <c r="E231" s="2" t="s">
        <v>2055</v>
      </c>
      <c r="F231" s="2" t="s">
        <v>2056</v>
      </c>
      <c r="G231" s="2" t="s">
        <v>2056</v>
      </c>
      <c r="H231" s="2">
        <v>598697</v>
      </c>
      <c r="I231" s="2" t="s">
        <v>28</v>
      </c>
      <c r="J231" s="2">
        <v>598697</v>
      </c>
      <c r="K231" s="2" t="s">
        <v>527</v>
      </c>
      <c r="L231" s="2">
        <v>2019</v>
      </c>
      <c r="M231" s="2" t="s">
        <v>631</v>
      </c>
      <c r="N231" s="2">
        <v>2024</v>
      </c>
      <c r="O231" s="2" t="s">
        <v>2402</v>
      </c>
      <c r="P231" s="2" t="s">
        <v>2403</v>
      </c>
      <c r="Q231" s="2" t="s">
        <v>2403</v>
      </c>
      <c r="R231" s="2" t="s">
        <v>2404</v>
      </c>
      <c r="S231" s="2" t="s">
        <v>34</v>
      </c>
      <c r="T231" s="2" t="s">
        <v>449</v>
      </c>
      <c r="U231" s="2" t="s">
        <v>2405</v>
      </c>
      <c r="V231" s="2" t="s">
        <v>2406</v>
      </c>
      <c r="W231" s="2" t="s">
        <v>2060</v>
      </c>
      <c r="X231" s="2"/>
      <c r="Y231" s="2"/>
      <c r="Z231" s="2"/>
    </row>
    <row r="232" spans="1:26" ht="15.75" customHeight="1" x14ac:dyDescent="0.25">
      <c r="A232" s="2">
        <v>89</v>
      </c>
      <c r="B232" s="2" t="s">
        <v>2407</v>
      </c>
      <c r="C232" s="2" t="s">
        <v>2408</v>
      </c>
      <c r="D232" s="2" t="s">
        <v>2409</v>
      </c>
      <c r="E232" s="2" t="s">
        <v>2409</v>
      </c>
      <c r="F232" s="2" t="s">
        <v>2410</v>
      </c>
      <c r="G232" s="2" t="s">
        <v>2410</v>
      </c>
      <c r="H232" s="2">
        <v>783000</v>
      </c>
      <c r="I232" s="2" t="s">
        <v>2411</v>
      </c>
      <c r="J232" s="2">
        <v>588654</v>
      </c>
      <c r="K232" s="2" t="s">
        <v>226</v>
      </c>
      <c r="L232" s="2">
        <v>2015</v>
      </c>
      <c r="M232" s="2" t="s">
        <v>2412</v>
      </c>
      <c r="N232" s="2">
        <v>2018</v>
      </c>
      <c r="O232" s="2" t="s">
        <v>2413</v>
      </c>
      <c r="P232" s="2" t="s">
        <v>2414</v>
      </c>
      <c r="Q232" s="2" t="s">
        <v>2414</v>
      </c>
      <c r="R232" s="2" t="s">
        <v>2415</v>
      </c>
      <c r="S232" s="2" t="s">
        <v>2416</v>
      </c>
      <c r="T232" s="2" t="s">
        <v>2417</v>
      </c>
      <c r="U232" s="2" t="s">
        <v>2418</v>
      </c>
      <c r="V232" s="2" t="s">
        <v>2419</v>
      </c>
      <c r="W232" s="2" t="s">
        <v>2420</v>
      </c>
      <c r="X232" s="2"/>
      <c r="Y232" s="2"/>
      <c r="Z232" s="2"/>
    </row>
    <row r="233" spans="1:26" ht="15.75" customHeight="1" x14ac:dyDescent="0.25">
      <c r="A233" s="2">
        <v>50</v>
      </c>
      <c r="B233" s="2" t="s">
        <v>2421</v>
      </c>
      <c r="C233" s="2" t="s">
        <v>2422</v>
      </c>
      <c r="D233" s="2" t="s">
        <v>2423</v>
      </c>
      <c r="E233" s="2" t="s">
        <v>2423</v>
      </c>
      <c r="F233" s="2" t="s">
        <v>2424</v>
      </c>
      <c r="G233" s="2" t="s">
        <v>2424</v>
      </c>
      <c r="H233" s="2">
        <v>5384800</v>
      </c>
      <c r="I233" s="2" t="s">
        <v>2425</v>
      </c>
      <c r="J233" s="2">
        <v>587050</v>
      </c>
      <c r="K233" s="2" t="s">
        <v>69</v>
      </c>
      <c r="L233" s="2">
        <v>2018</v>
      </c>
      <c r="M233" s="2" t="s">
        <v>70</v>
      </c>
      <c r="N233" s="2">
        <v>2020</v>
      </c>
      <c r="O233" s="2" t="s">
        <v>2426</v>
      </c>
      <c r="P233" s="2" t="s">
        <v>2427</v>
      </c>
      <c r="Q233" s="2" t="s">
        <v>2427</v>
      </c>
      <c r="R233" s="2" t="s">
        <v>2428</v>
      </c>
      <c r="S233" s="2" t="s">
        <v>2429</v>
      </c>
      <c r="T233" s="2" t="s">
        <v>2430</v>
      </c>
      <c r="U233" s="2" t="s">
        <v>2431</v>
      </c>
      <c r="V233" s="2" t="s">
        <v>2432</v>
      </c>
      <c r="W233" s="2" t="s">
        <v>2433</v>
      </c>
      <c r="X233" s="2"/>
      <c r="Y233" s="2"/>
      <c r="Z233" s="2"/>
    </row>
    <row r="234" spans="1:26" ht="15.75" customHeight="1" x14ac:dyDescent="0.25">
      <c r="A234" s="2">
        <v>31</v>
      </c>
      <c r="B234" s="2" t="s">
        <v>2434</v>
      </c>
      <c r="C234" s="2" t="s">
        <v>2435</v>
      </c>
      <c r="D234" s="2" t="s">
        <v>2436</v>
      </c>
      <c r="E234" s="2" t="s">
        <v>2436</v>
      </c>
      <c r="F234" s="2" t="s">
        <v>2437</v>
      </c>
      <c r="G234" s="2" t="s">
        <v>2437</v>
      </c>
      <c r="H234" s="2">
        <v>441759</v>
      </c>
      <c r="I234" s="2" t="s">
        <v>43</v>
      </c>
      <c r="J234" s="2">
        <v>585297</v>
      </c>
      <c r="K234" s="2"/>
      <c r="L234" s="2"/>
      <c r="M234" s="2"/>
      <c r="N234" s="2"/>
      <c r="O234" s="2" t="s">
        <v>2438</v>
      </c>
      <c r="P234" s="2"/>
      <c r="Q234" s="2" t="s">
        <v>2439</v>
      </c>
      <c r="R234" s="2" t="s">
        <v>2440</v>
      </c>
      <c r="S234" s="2" t="s">
        <v>2441</v>
      </c>
      <c r="T234" s="2" t="s">
        <v>495</v>
      </c>
      <c r="U234" s="2" t="s">
        <v>2442</v>
      </c>
      <c r="V234" s="2" t="s">
        <v>2443</v>
      </c>
      <c r="W234" s="2" t="s">
        <v>2444</v>
      </c>
      <c r="X234" s="2"/>
      <c r="Y234" s="2"/>
      <c r="Z234" s="2"/>
    </row>
    <row r="235" spans="1:26" ht="15.75" customHeight="1" x14ac:dyDescent="0.25">
      <c r="A235" s="2">
        <v>31</v>
      </c>
      <c r="B235" s="2" t="s">
        <v>2445</v>
      </c>
      <c r="C235" s="2" t="s">
        <v>2446</v>
      </c>
      <c r="D235" s="2" t="s">
        <v>2447</v>
      </c>
      <c r="E235" s="2" t="s">
        <v>2447</v>
      </c>
      <c r="F235" s="2" t="s">
        <v>2448</v>
      </c>
      <c r="G235" s="2" t="s">
        <v>2448</v>
      </c>
      <c r="H235" s="2">
        <v>565037</v>
      </c>
      <c r="I235" s="2" t="s">
        <v>1714</v>
      </c>
      <c r="J235" s="2">
        <v>581044</v>
      </c>
      <c r="K235" s="2" t="s">
        <v>269</v>
      </c>
      <c r="L235" s="2">
        <v>2019</v>
      </c>
      <c r="M235" s="2" t="s">
        <v>907</v>
      </c>
      <c r="N235" s="2">
        <v>2023</v>
      </c>
      <c r="O235" s="2" t="s">
        <v>2449</v>
      </c>
      <c r="P235" s="2" t="s">
        <v>1875</v>
      </c>
      <c r="Q235" s="2" t="s">
        <v>2450</v>
      </c>
      <c r="R235" s="2" t="s">
        <v>2451</v>
      </c>
      <c r="S235" s="2" t="s">
        <v>2215</v>
      </c>
      <c r="T235" s="2" t="s">
        <v>1719</v>
      </c>
      <c r="U235" s="2" t="s">
        <v>2452</v>
      </c>
      <c r="V235" s="2" t="s">
        <v>2453</v>
      </c>
      <c r="W235" s="2" t="s">
        <v>2454</v>
      </c>
      <c r="X235" s="2"/>
      <c r="Y235" s="2"/>
      <c r="Z235" s="2"/>
    </row>
    <row r="236" spans="1:26" ht="15.75" customHeight="1" x14ac:dyDescent="0.25">
      <c r="A236" s="2">
        <v>44</v>
      </c>
      <c r="B236" s="2" t="s">
        <v>2455</v>
      </c>
      <c r="C236" s="2" t="s">
        <v>2456</v>
      </c>
      <c r="D236" s="2" t="s">
        <v>2457</v>
      </c>
      <c r="E236" s="2" t="s">
        <v>2457</v>
      </c>
      <c r="F236" s="2" t="s">
        <v>2458</v>
      </c>
      <c r="G236" s="2" t="s">
        <v>2458</v>
      </c>
      <c r="H236" s="2">
        <v>455230</v>
      </c>
      <c r="I236" s="2" t="s">
        <v>456</v>
      </c>
      <c r="J236" s="2">
        <v>580907</v>
      </c>
      <c r="K236" s="2" t="s">
        <v>2459</v>
      </c>
      <c r="L236" s="2">
        <v>2019</v>
      </c>
      <c r="M236" s="2" t="s">
        <v>2460</v>
      </c>
      <c r="N236" s="2">
        <v>2023</v>
      </c>
      <c r="O236" s="2" t="s">
        <v>2461</v>
      </c>
      <c r="P236" s="2" t="s">
        <v>2318</v>
      </c>
      <c r="Q236" s="2" t="s">
        <v>2318</v>
      </c>
      <c r="R236" s="2" t="s">
        <v>2462</v>
      </c>
      <c r="S236" s="2" t="s">
        <v>706</v>
      </c>
      <c r="T236" s="2" t="s">
        <v>707</v>
      </c>
      <c r="U236" s="2" t="s">
        <v>2463</v>
      </c>
      <c r="V236" s="2" t="s">
        <v>2464</v>
      </c>
      <c r="W236" s="2" t="s">
        <v>1228</v>
      </c>
      <c r="X236" s="2"/>
      <c r="Y236" s="2"/>
      <c r="Z236" s="2"/>
    </row>
    <row r="237" spans="1:26" ht="15.75" customHeight="1" x14ac:dyDescent="0.25">
      <c r="A237" s="2">
        <v>31</v>
      </c>
      <c r="B237" s="2" t="s">
        <v>2465</v>
      </c>
      <c r="C237" s="2" t="s">
        <v>2466</v>
      </c>
      <c r="D237" s="2" t="s">
        <v>2467</v>
      </c>
      <c r="E237" s="2" t="s">
        <v>2467</v>
      </c>
      <c r="F237" s="2" t="s">
        <v>2468</v>
      </c>
      <c r="G237" s="2" t="s">
        <v>2468</v>
      </c>
      <c r="H237" s="2">
        <v>578971</v>
      </c>
      <c r="I237" s="2" t="s">
        <v>28</v>
      </c>
      <c r="J237" s="2">
        <v>578971</v>
      </c>
      <c r="K237" s="2" t="s">
        <v>368</v>
      </c>
      <c r="L237" s="2">
        <v>2018</v>
      </c>
      <c r="M237" s="2" t="s">
        <v>1223</v>
      </c>
      <c r="N237" s="2">
        <v>2021</v>
      </c>
      <c r="O237" s="2" t="s">
        <v>2469</v>
      </c>
      <c r="P237" s="2" t="s">
        <v>2234</v>
      </c>
      <c r="Q237" s="2" t="s">
        <v>2234</v>
      </c>
      <c r="R237" s="2" t="s">
        <v>2235</v>
      </c>
      <c r="S237" s="2" t="s">
        <v>34</v>
      </c>
      <c r="T237" s="2" t="s">
        <v>2293</v>
      </c>
      <c r="U237" s="2" t="s">
        <v>2470</v>
      </c>
      <c r="V237" s="2" t="s">
        <v>2471</v>
      </c>
      <c r="W237" s="2" t="s">
        <v>778</v>
      </c>
      <c r="X237" s="2"/>
      <c r="Y237" s="2"/>
      <c r="Z237" s="2"/>
    </row>
    <row r="238" spans="1:26" ht="15.75" customHeight="1" x14ac:dyDescent="0.25">
      <c r="A238" s="2">
        <v>38</v>
      </c>
      <c r="B238" s="2" t="s">
        <v>2472</v>
      </c>
      <c r="C238" s="2" t="s">
        <v>2473</v>
      </c>
      <c r="D238" s="2" t="s">
        <v>2474</v>
      </c>
      <c r="E238" s="2" t="s">
        <v>2474</v>
      </c>
      <c r="F238" s="2" t="s">
        <v>2475</v>
      </c>
      <c r="G238" s="2" t="s">
        <v>2475</v>
      </c>
      <c r="H238" s="2">
        <v>575273</v>
      </c>
      <c r="I238" s="2" t="s">
        <v>28</v>
      </c>
      <c r="J238" s="2">
        <v>575273</v>
      </c>
      <c r="K238" s="2" t="s">
        <v>527</v>
      </c>
      <c r="L238" s="2">
        <v>2019</v>
      </c>
      <c r="M238" s="2" t="s">
        <v>1223</v>
      </c>
      <c r="N238" s="2">
        <v>2021</v>
      </c>
      <c r="O238" s="2" t="s">
        <v>2476</v>
      </c>
      <c r="P238" s="2" t="s">
        <v>2477</v>
      </c>
      <c r="Q238" s="2" t="s">
        <v>2477</v>
      </c>
      <c r="R238" s="2" t="s">
        <v>2478</v>
      </c>
      <c r="S238" s="2" t="s">
        <v>34</v>
      </c>
      <c r="T238" s="2" t="s">
        <v>1645</v>
      </c>
      <c r="U238" s="2" t="s">
        <v>2479</v>
      </c>
      <c r="V238" s="2" t="s">
        <v>2480</v>
      </c>
      <c r="W238" s="2" t="s">
        <v>2481</v>
      </c>
      <c r="X238" s="2"/>
      <c r="Y238" s="2"/>
      <c r="Z238" s="2"/>
    </row>
    <row r="239" spans="1:26" ht="15.75" customHeight="1" x14ac:dyDescent="0.25">
      <c r="A239" s="2">
        <v>50</v>
      </c>
      <c r="B239" s="2" t="s">
        <v>2482</v>
      </c>
      <c r="C239" s="2" t="s">
        <v>2483</v>
      </c>
      <c r="D239" s="2" t="s">
        <v>2484</v>
      </c>
      <c r="E239" s="2" t="s">
        <v>2484</v>
      </c>
      <c r="F239" s="2" t="s">
        <v>2485</v>
      </c>
      <c r="G239" s="2" t="s">
        <v>2485</v>
      </c>
      <c r="H239" s="2">
        <v>573344</v>
      </c>
      <c r="I239" s="2" t="s">
        <v>28</v>
      </c>
      <c r="J239" s="2">
        <v>573344</v>
      </c>
      <c r="K239" s="2" t="s">
        <v>838</v>
      </c>
      <c r="L239" s="2">
        <v>2012</v>
      </c>
      <c r="M239" s="2" t="s">
        <v>1610</v>
      </c>
      <c r="N239" s="2">
        <v>2015</v>
      </c>
      <c r="O239" s="2" t="s">
        <v>2486</v>
      </c>
      <c r="P239" s="2" t="s">
        <v>1031</v>
      </c>
      <c r="Q239" s="2" t="s">
        <v>1031</v>
      </c>
      <c r="R239" s="2" t="s">
        <v>1032</v>
      </c>
      <c r="S239" s="2" t="s">
        <v>34</v>
      </c>
      <c r="T239" s="2" t="s">
        <v>35</v>
      </c>
      <c r="U239" s="2" t="s">
        <v>2487</v>
      </c>
      <c r="V239" s="2" t="s">
        <v>2488</v>
      </c>
      <c r="W239" s="2" t="s">
        <v>276</v>
      </c>
      <c r="X239" s="2"/>
      <c r="Y239" s="2"/>
      <c r="Z239" s="2"/>
    </row>
    <row r="240" spans="1:26" ht="15.75" customHeight="1" x14ac:dyDescent="0.25">
      <c r="A240" s="2">
        <v>38</v>
      </c>
      <c r="B240" s="2" t="s">
        <v>2489</v>
      </c>
      <c r="C240" s="2" t="s">
        <v>2490</v>
      </c>
      <c r="D240" s="2" t="s">
        <v>2491</v>
      </c>
      <c r="E240" s="2" t="s">
        <v>2491</v>
      </c>
      <c r="F240" s="2" t="s">
        <v>2492</v>
      </c>
      <c r="G240" s="2" t="s">
        <v>2492</v>
      </c>
      <c r="H240" s="2">
        <v>562994</v>
      </c>
      <c r="I240" s="2" t="s">
        <v>28</v>
      </c>
      <c r="J240" s="2">
        <v>562994</v>
      </c>
      <c r="K240" s="2" t="s">
        <v>527</v>
      </c>
      <c r="L240" s="2">
        <v>2019</v>
      </c>
      <c r="M240" s="2" t="s">
        <v>528</v>
      </c>
      <c r="N240" s="2">
        <v>2022</v>
      </c>
      <c r="O240" s="2" t="s">
        <v>2493</v>
      </c>
      <c r="P240" s="2" t="s">
        <v>1369</v>
      </c>
      <c r="Q240" s="2" t="s">
        <v>1369</v>
      </c>
      <c r="R240" s="2" t="s">
        <v>1370</v>
      </c>
      <c r="S240" s="2" t="s">
        <v>34</v>
      </c>
      <c r="T240" s="2" t="s">
        <v>35</v>
      </c>
      <c r="U240" s="2" t="s">
        <v>2494</v>
      </c>
      <c r="V240" s="2" t="s">
        <v>2495</v>
      </c>
      <c r="W240" s="2" t="s">
        <v>2496</v>
      </c>
      <c r="X240" s="2"/>
      <c r="Y240" s="2"/>
      <c r="Z240" s="2"/>
    </row>
    <row r="241" spans="1:26" ht="15.75" customHeight="1" x14ac:dyDescent="0.25">
      <c r="A241" s="2">
        <v>38</v>
      </c>
      <c r="B241" s="2" t="s">
        <v>2497</v>
      </c>
      <c r="C241" s="2" t="s">
        <v>2498</v>
      </c>
      <c r="D241" s="2" t="s">
        <v>2499</v>
      </c>
      <c r="E241" s="2" t="s">
        <v>2499</v>
      </c>
      <c r="F241" s="2" t="s">
        <v>2500</v>
      </c>
      <c r="G241" s="2" t="s">
        <v>2500</v>
      </c>
      <c r="H241" s="2">
        <v>560000</v>
      </c>
      <c r="I241" s="2" t="s">
        <v>28</v>
      </c>
      <c r="J241" s="2">
        <v>560000</v>
      </c>
      <c r="K241" s="2" t="s">
        <v>1835</v>
      </c>
      <c r="L241" s="2">
        <v>2009</v>
      </c>
      <c r="M241" s="2" t="s">
        <v>2501</v>
      </c>
      <c r="N241" s="2">
        <v>2010</v>
      </c>
      <c r="O241" s="2" t="s">
        <v>2502</v>
      </c>
      <c r="P241" s="2" t="s">
        <v>2503</v>
      </c>
      <c r="Q241" s="2" t="s">
        <v>2503</v>
      </c>
      <c r="R241" s="2" t="s">
        <v>2504</v>
      </c>
      <c r="S241" s="2" t="s">
        <v>34</v>
      </c>
      <c r="T241" s="2" t="s">
        <v>35</v>
      </c>
      <c r="U241" s="2" t="s">
        <v>2505</v>
      </c>
      <c r="V241" s="2" t="s">
        <v>2506</v>
      </c>
      <c r="W241" s="2" t="s">
        <v>1911</v>
      </c>
      <c r="X241" s="2"/>
      <c r="Y241" s="2"/>
      <c r="Z241" s="2"/>
    </row>
    <row r="242" spans="1:26" ht="15.75" customHeight="1" x14ac:dyDescent="0.25">
      <c r="A242" s="2">
        <v>31</v>
      </c>
      <c r="B242" s="2" t="s">
        <v>2507</v>
      </c>
      <c r="C242" s="2" t="s">
        <v>2508</v>
      </c>
      <c r="D242" s="2" t="s">
        <v>2509</v>
      </c>
      <c r="E242" s="2" t="s">
        <v>2509</v>
      </c>
      <c r="F242" s="2" t="s">
        <v>2510</v>
      </c>
      <c r="G242" s="2" t="s">
        <v>2510</v>
      </c>
      <c r="H242" s="2">
        <v>551169</v>
      </c>
      <c r="I242" s="2" t="s">
        <v>28</v>
      </c>
      <c r="J242" s="2">
        <v>551169</v>
      </c>
      <c r="K242" s="2" t="s">
        <v>313</v>
      </c>
      <c r="L242" s="2">
        <v>2017</v>
      </c>
      <c r="M242" s="2" t="s">
        <v>314</v>
      </c>
      <c r="N242" s="2">
        <v>2021</v>
      </c>
      <c r="O242" s="2" t="s">
        <v>2511</v>
      </c>
      <c r="P242" s="2" t="s">
        <v>2512</v>
      </c>
      <c r="Q242" s="2" t="s">
        <v>2512</v>
      </c>
      <c r="R242" s="2" t="s">
        <v>2513</v>
      </c>
      <c r="S242" s="2" t="s">
        <v>34</v>
      </c>
      <c r="T242" s="2" t="s">
        <v>449</v>
      </c>
      <c r="U242" s="2" t="s">
        <v>2514</v>
      </c>
      <c r="V242" s="2" t="s">
        <v>2515</v>
      </c>
      <c r="W242" s="2" t="s">
        <v>2516</v>
      </c>
      <c r="X242" s="2"/>
      <c r="Y242" s="2"/>
      <c r="Z242" s="2"/>
    </row>
    <row r="243" spans="1:26" ht="15.75" customHeight="1" x14ac:dyDescent="0.25">
      <c r="A243" s="2">
        <v>44</v>
      </c>
      <c r="B243" s="2" t="s">
        <v>2517</v>
      </c>
      <c r="C243" s="2" t="s">
        <v>2518</v>
      </c>
      <c r="D243" s="2" t="s">
        <v>2519</v>
      </c>
      <c r="E243" s="2" t="s">
        <v>2519</v>
      </c>
      <c r="F243" s="2" t="s">
        <v>2520</v>
      </c>
      <c r="G243" s="2" t="s">
        <v>2520</v>
      </c>
      <c r="H243" s="2">
        <v>550582</v>
      </c>
      <c r="I243" s="2" t="s">
        <v>28</v>
      </c>
      <c r="J243" s="2">
        <v>550582</v>
      </c>
      <c r="K243" s="2" t="s">
        <v>368</v>
      </c>
      <c r="L243" s="2">
        <v>2018</v>
      </c>
      <c r="M243" s="2" t="s">
        <v>2521</v>
      </c>
      <c r="N243" s="2">
        <v>2021</v>
      </c>
      <c r="O243" s="2" t="s">
        <v>2522</v>
      </c>
      <c r="P243" s="2" t="s">
        <v>2523</v>
      </c>
      <c r="Q243" s="2" t="s">
        <v>2523</v>
      </c>
      <c r="R243" s="2" t="s">
        <v>2524</v>
      </c>
      <c r="S243" s="2" t="s">
        <v>34</v>
      </c>
      <c r="T243" s="2" t="s">
        <v>1350</v>
      </c>
      <c r="U243" s="2" t="s">
        <v>2525</v>
      </c>
      <c r="V243" s="2" t="s">
        <v>2526</v>
      </c>
      <c r="W243" s="2" t="s">
        <v>684</v>
      </c>
      <c r="X243" s="2"/>
      <c r="Y243" s="2"/>
      <c r="Z243" s="2"/>
    </row>
    <row r="244" spans="1:26" ht="15.75" customHeight="1" x14ac:dyDescent="0.25">
      <c r="A244" s="2">
        <v>31</v>
      </c>
      <c r="B244" s="2" t="s">
        <v>2527</v>
      </c>
      <c r="C244" s="2" t="s">
        <v>2528</v>
      </c>
      <c r="D244" s="2" t="s">
        <v>2529</v>
      </c>
      <c r="E244" s="2" t="s">
        <v>2529</v>
      </c>
      <c r="F244" s="2" t="s">
        <v>2530</v>
      </c>
      <c r="G244" s="2" t="s">
        <v>2530</v>
      </c>
      <c r="H244" s="2">
        <v>516921</v>
      </c>
      <c r="I244" s="2" t="s">
        <v>28</v>
      </c>
      <c r="J244" s="2">
        <v>516921</v>
      </c>
      <c r="K244" s="2" t="s">
        <v>601</v>
      </c>
      <c r="L244" s="2">
        <v>2017</v>
      </c>
      <c r="M244" s="2" t="s">
        <v>132</v>
      </c>
      <c r="N244" s="2">
        <v>2022</v>
      </c>
      <c r="O244" s="2" t="s">
        <v>2531</v>
      </c>
      <c r="P244" s="2" t="s">
        <v>1804</v>
      </c>
      <c r="Q244" s="2" t="s">
        <v>1804</v>
      </c>
      <c r="R244" s="2" t="s">
        <v>1805</v>
      </c>
      <c r="S244" s="2" t="s">
        <v>34</v>
      </c>
      <c r="T244" s="2" t="s">
        <v>1088</v>
      </c>
      <c r="U244" s="2" t="s">
        <v>2532</v>
      </c>
      <c r="V244" s="2" t="s">
        <v>2533</v>
      </c>
      <c r="W244" s="2" t="s">
        <v>1648</v>
      </c>
      <c r="X244" s="2"/>
      <c r="Y244" s="2"/>
      <c r="Z244" s="2"/>
    </row>
    <row r="245" spans="1:26" ht="15.75" customHeight="1" x14ac:dyDescent="0.25">
      <c r="A245" s="2">
        <v>31</v>
      </c>
      <c r="B245" s="2" t="s">
        <v>2534</v>
      </c>
      <c r="C245" s="2" t="s">
        <v>2535</v>
      </c>
      <c r="D245" s="2" t="s">
        <v>1173</v>
      </c>
      <c r="E245" s="2" t="s">
        <v>1173</v>
      </c>
      <c r="F245" s="2" t="s">
        <v>2536</v>
      </c>
      <c r="G245" s="2" t="s">
        <v>2536</v>
      </c>
      <c r="H245" s="2">
        <v>312257</v>
      </c>
      <c r="I245" s="2" t="s">
        <v>456</v>
      </c>
      <c r="J245" s="2">
        <v>514148</v>
      </c>
      <c r="K245" s="2" t="s">
        <v>1175</v>
      </c>
      <c r="L245" s="2">
        <v>2014</v>
      </c>
      <c r="M245" s="2" t="s">
        <v>45</v>
      </c>
      <c r="N245" s="2">
        <v>2019</v>
      </c>
      <c r="O245" s="2" t="s">
        <v>2537</v>
      </c>
      <c r="P245" s="2" t="s">
        <v>2538</v>
      </c>
      <c r="Q245" s="2" t="s">
        <v>2539</v>
      </c>
      <c r="R245" s="2" t="s">
        <v>2540</v>
      </c>
      <c r="S245" s="2" t="s">
        <v>1360</v>
      </c>
      <c r="T245" s="2" t="s">
        <v>1182</v>
      </c>
      <c r="U245" s="2" t="s">
        <v>2541</v>
      </c>
      <c r="V245" s="2" t="s">
        <v>2542</v>
      </c>
      <c r="W245" s="2" t="s">
        <v>1185</v>
      </c>
      <c r="X245" s="2"/>
      <c r="Y245" s="2"/>
      <c r="Z245" s="2"/>
    </row>
    <row r="246" spans="1:26" ht="15.75" customHeight="1" x14ac:dyDescent="0.25">
      <c r="A246" s="2">
        <v>31</v>
      </c>
      <c r="B246" s="2" t="s">
        <v>2543</v>
      </c>
      <c r="C246" s="2" t="s">
        <v>2544</v>
      </c>
      <c r="D246" s="2" t="s">
        <v>2545</v>
      </c>
      <c r="E246" s="2" t="s">
        <v>2545</v>
      </c>
      <c r="F246" s="2" t="s">
        <v>2546</v>
      </c>
      <c r="G246" s="2" t="s">
        <v>2546</v>
      </c>
      <c r="H246" s="2">
        <v>510711</v>
      </c>
      <c r="I246" s="2" t="s">
        <v>28</v>
      </c>
      <c r="J246" s="2">
        <v>510711</v>
      </c>
      <c r="K246" s="2" t="s">
        <v>885</v>
      </c>
      <c r="L246" s="2">
        <v>2016</v>
      </c>
      <c r="M246" s="2" t="s">
        <v>108</v>
      </c>
      <c r="N246" s="2">
        <v>2020</v>
      </c>
      <c r="O246" s="2" t="s">
        <v>2493</v>
      </c>
      <c r="P246" s="2" t="s">
        <v>1369</v>
      </c>
      <c r="Q246" s="2" t="s">
        <v>1369</v>
      </c>
      <c r="R246" s="2" t="s">
        <v>1370</v>
      </c>
      <c r="S246" s="2" t="s">
        <v>34</v>
      </c>
      <c r="T246" s="2" t="s">
        <v>35</v>
      </c>
      <c r="U246" s="2" t="s">
        <v>2547</v>
      </c>
      <c r="V246" s="2" t="s">
        <v>2548</v>
      </c>
      <c r="W246" s="2" t="s">
        <v>2549</v>
      </c>
      <c r="X246" s="2"/>
      <c r="Y246" s="2"/>
      <c r="Z246" s="2"/>
    </row>
    <row r="247" spans="1:26" ht="15.75" customHeight="1" x14ac:dyDescent="0.25">
      <c r="A247" s="2">
        <v>31</v>
      </c>
      <c r="B247" s="2" t="s">
        <v>2550</v>
      </c>
      <c r="C247" s="2" t="s">
        <v>2551</v>
      </c>
      <c r="D247" s="2" t="s">
        <v>2552</v>
      </c>
      <c r="E247" s="2" t="s">
        <v>2552</v>
      </c>
      <c r="F247" s="2" t="s">
        <v>2553</v>
      </c>
      <c r="G247" s="2" t="s">
        <v>2553</v>
      </c>
      <c r="H247" s="2">
        <v>509353</v>
      </c>
      <c r="I247" s="2" t="s">
        <v>28</v>
      </c>
      <c r="J247" s="2">
        <v>509353</v>
      </c>
      <c r="K247" s="2" t="s">
        <v>2554</v>
      </c>
      <c r="L247" s="2">
        <v>2016</v>
      </c>
      <c r="M247" s="2" t="s">
        <v>1346</v>
      </c>
      <c r="N247" s="2">
        <v>2016</v>
      </c>
      <c r="O247" s="2" t="s">
        <v>2555</v>
      </c>
      <c r="P247" s="2" t="s">
        <v>2556</v>
      </c>
      <c r="Q247" s="2" t="s">
        <v>2556</v>
      </c>
      <c r="R247" s="2" t="s">
        <v>2557</v>
      </c>
      <c r="S247" s="2" t="s">
        <v>34</v>
      </c>
      <c r="T247" s="2" t="s">
        <v>2558</v>
      </c>
      <c r="U247" s="2"/>
      <c r="V247" s="2" t="s">
        <v>2559</v>
      </c>
      <c r="W247" s="2" t="s">
        <v>2560</v>
      </c>
      <c r="X247" s="2"/>
      <c r="Y247" s="2"/>
      <c r="Z247" s="2"/>
    </row>
    <row r="248" spans="1:26" ht="15.75" customHeight="1" x14ac:dyDescent="0.25">
      <c r="A248" s="2">
        <v>50</v>
      </c>
      <c r="B248" s="2" t="s">
        <v>2561</v>
      </c>
      <c r="C248" s="2" t="s">
        <v>2562</v>
      </c>
      <c r="D248" s="2" t="s">
        <v>2563</v>
      </c>
      <c r="E248" s="2" t="s">
        <v>2563</v>
      </c>
      <c r="F248" s="2" t="s">
        <v>2564</v>
      </c>
      <c r="G248" s="2" t="s">
        <v>2564</v>
      </c>
      <c r="H248" s="2">
        <v>507835</v>
      </c>
      <c r="I248" s="2" t="s">
        <v>28</v>
      </c>
      <c r="J248" s="2">
        <v>507835</v>
      </c>
      <c r="K248" s="2" t="s">
        <v>2565</v>
      </c>
      <c r="L248" s="2">
        <v>2014</v>
      </c>
      <c r="M248" s="2" t="s">
        <v>896</v>
      </c>
      <c r="N248" s="2">
        <v>2020</v>
      </c>
      <c r="O248" s="2" t="s">
        <v>2566</v>
      </c>
      <c r="P248" s="2" t="s">
        <v>2567</v>
      </c>
      <c r="Q248" s="2" t="s">
        <v>2567</v>
      </c>
      <c r="R248" s="2" t="s">
        <v>2568</v>
      </c>
      <c r="S248" s="2" t="s">
        <v>34</v>
      </c>
      <c r="T248" s="2" t="s">
        <v>2293</v>
      </c>
      <c r="U248" s="2" t="s">
        <v>2569</v>
      </c>
      <c r="V248" s="2" t="s">
        <v>2570</v>
      </c>
      <c r="W248" s="2" t="s">
        <v>2571</v>
      </c>
      <c r="X248" s="2"/>
      <c r="Y248" s="2"/>
      <c r="Z248" s="2"/>
    </row>
    <row r="249" spans="1:26" ht="15.75" customHeight="1" x14ac:dyDescent="0.25">
      <c r="A249" s="2">
        <v>44</v>
      </c>
      <c r="B249" s="2" t="s">
        <v>2572</v>
      </c>
      <c r="C249" s="2" t="s">
        <v>2573</v>
      </c>
      <c r="D249" s="2" t="s">
        <v>2574</v>
      </c>
      <c r="E249" s="2" t="s">
        <v>2574</v>
      </c>
      <c r="F249" s="2" t="s">
        <v>2575</v>
      </c>
      <c r="G249" s="2" t="s">
        <v>2575</v>
      </c>
      <c r="H249" s="2">
        <v>500000</v>
      </c>
      <c r="I249" s="2" t="s">
        <v>28</v>
      </c>
      <c r="J249" s="2">
        <v>500000</v>
      </c>
      <c r="K249" s="2" t="s">
        <v>2576</v>
      </c>
      <c r="L249" s="2">
        <v>2014</v>
      </c>
      <c r="M249" s="2" t="s">
        <v>1052</v>
      </c>
      <c r="N249" s="2">
        <v>2016</v>
      </c>
      <c r="O249" s="2" t="s">
        <v>2577</v>
      </c>
      <c r="P249" s="2" t="s">
        <v>2578</v>
      </c>
      <c r="Q249" s="2" t="s">
        <v>2578</v>
      </c>
      <c r="R249" s="2" t="s">
        <v>2579</v>
      </c>
      <c r="S249" s="2" t="s">
        <v>34</v>
      </c>
      <c r="T249" s="2" t="s">
        <v>2580</v>
      </c>
      <c r="U249" s="2" t="s">
        <v>2581</v>
      </c>
      <c r="V249" s="2" t="s">
        <v>2582</v>
      </c>
      <c r="W249" s="2" t="s">
        <v>221</v>
      </c>
      <c r="X249" s="2"/>
      <c r="Y249" s="2"/>
      <c r="Z249" s="2"/>
    </row>
    <row r="250" spans="1:26" ht="15.75" customHeight="1" x14ac:dyDescent="0.25">
      <c r="A250" s="2">
        <v>88</v>
      </c>
      <c r="B250" s="2" t="s">
        <v>2583</v>
      </c>
      <c r="C250" s="2" t="s">
        <v>2584</v>
      </c>
      <c r="D250" s="2" t="s">
        <v>2585</v>
      </c>
      <c r="E250" s="2" t="s">
        <v>2585</v>
      </c>
      <c r="F250" s="2" t="s">
        <v>2586</v>
      </c>
      <c r="G250" s="2" t="s">
        <v>2586</v>
      </c>
      <c r="H250" s="2">
        <v>500000</v>
      </c>
      <c r="I250" s="2" t="s">
        <v>28</v>
      </c>
      <c r="J250" s="2">
        <v>500000</v>
      </c>
      <c r="K250" s="2" t="s">
        <v>550</v>
      </c>
      <c r="L250" s="2">
        <v>2013</v>
      </c>
      <c r="M250" s="2" t="s">
        <v>202</v>
      </c>
      <c r="N250" s="2">
        <v>2014</v>
      </c>
      <c r="O250" s="2" t="s">
        <v>1654</v>
      </c>
      <c r="P250" s="2" t="s">
        <v>1348</v>
      </c>
      <c r="Q250" s="2" t="s">
        <v>1348</v>
      </c>
      <c r="R250" s="2" t="s">
        <v>1349</v>
      </c>
      <c r="S250" s="2" t="s">
        <v>34</v>
      </c>
      <c r="T250" s="2" t="s">
        <v>2098</v>
      </c>
      <c r="U250" s="2" t="s">
        <v>2587</v>
      </c>
      <c r="V250" s="2" t="s">
        <v>2588</v>
      </c>
      <c r="W250" s="2" t="s">
        <v>2589</v>
      </c>
      <c r="X250" s="2"/>
      <c r="Y250" s="2"/>
      <c r="Z250" s="2"/>
    </row>
    <row r="251" spans="1:26" ht="15.75" customHeight="1" x14ac:dyDescent="0.25">
      <c r="A251" s="2">
        <v>44</v>
      </c>
      <c r="B251" s="2" t="s">
        <v>2590</v>
      </c>
      <c r="C251" s="2" t="s">
        <v>2591</v>
      </c>
      <c r="D251" s="2" t="s">
        <v>2592</v>
      </c>
      <c r="E251" s="2" t="s">
        <v>2592</v>
      </c>
      <c r="F251" s="2" t="s">
        <v>2593</v>
      </c>
      <c r="G251" s="2" t="s">
        <v>2593</v>
      </c>
      <c r="H251" s="2">
        <v>500000</v>
      </c>
      <c r="I251" s="2" t="s">
        <v>28</v>
      </c>
      <c r="J251" s="2">
        <v>500000</v>
      </c>
      <c r="K251" s="2" t="s">
        <v>202</v>
      </c>
      <c r="L251" s="2">
        <v>2014</v>
      </c>
      <c r="M251" s="2" t="s">
        <v>1052</v>
      </c>
      <c r="N251" s="2">
        <v>2016</v>
      </c>
      <c r="O251" s="2" t="s">
        <v>2594</v>
      </c>
      <c r="P251" s="2" t="s">
        <v>60</v>
      </c>
      <c r="Q251" s="2" t="s">
        <v>60</v>
      </c>
      <c r="R251" s="2" t="s">
        <v>61</v>
      </c>
      <c r="S251" s="2" t="s">
        <v>34</v>
      </c>
      <c r="T251" s="2" t="s">
        <v>35</v>
      </c>
      <c r="U251" s="2" t="s">
        <v>2595</v>
      </c>
      <c r="V251" s="2" t="s">
        <v>2596</v>
      </c>
      <c r="W251" s="2" t="s">
        <v>814</v>
      </c>
      <c r="X251" s="2"/>
      <c r="Y251" s="2"/>
      <c r="Z251" s="2"/>
    </row>
    <row r="252" spans="1:26" ht="15.75" customHeight="1" x14ac:dyDescent="0.25">
      <c r="A252" s="2">
        <v>50</v>
      </c>
      <c r="B252" s="2" t="s">
        <v>2597</v>
      </c>
      <c r="C252" s="2" t="s">
        <v>2598</v>
      </c>
      <c r="D252" s="2" t="s">
        <v>2599</v>
      </c>
      <c r="E252" s="2" t="s">
        <v>2599</v>
      </c>
      <c r="F252" s="2" t="s">
        <v>2600</v>
      </c>
      <c r="G252" s="2" t="s">
        <v>2600</v>
      </c>
      <c r="H252" s="2">
        <v>500000</v>
      </c>
      <c r="I252" s="2" t="s">
        <v>28</v>
      </c>
      <c r="J252" s="2">
        <v>500000</v>
      </c>
      <c r="K252" s="2" t="s">
        <v>1601</v>
      </c>
      <c r="L252" s="2">
        <v>2011</v>
      </c>
      <c r="M252" s="2" t="s">
        <v>227</v>
      </c>
      <c r="N252" s="2">
        <v>2018</v>
      </c>
      <c r="O252" s="2" t="s">
        <v>2601</v>
      </c>
      <c r="P252" s="2" t="s">
        <v>32</v>
      </c>
      <c r="Q252" s="2" t="s">
        <v>32</v>
      </c>
      <c r="R252" s="2" t="s">
        <v>33</v>
      </c>
      <c r="S252" s="2" t="s">
        <v>34</v>
      </c>
      <c r="T252" s="2" t="s">
        <v>86</v>
      </c>
      <c r="U252" s="2" t="s">
        <v>2602</v>
      </c>
      <c r="V252" s="2" t="s">
        <v>2603</v>
      </c>
      <c r="W252" s="2" t="s">
        <v>2481</v>
      </c>
      <c r="X252" s="2"/>
      <c r="Y252" s="2"/>
      <c r="Z252" s="2"/>
    </row>
    <row r="253" spans="1:26" ht="15.75" customHeight="1" x14ac:dyDescent="0.25">
      <c r="A253" s="2">
        <v>38</v>
      </c>
      <c r="B253" s="2" t="s">
        <v>2604</v>
      </c>
      <c r="C253" s="2" t="s">
        <v>2605</v>
      </c>
      <c r="D253" s="2" t="s">
        <v>2606</v>
      </c>
      <c r="E253" s="2" t="s">
        <v>2606</v>
      </c>
      <c r="F253" s="2" t="s">
        <v>2607</v>
      </c>
      <c r="G253" s="2" t="s">
        <v>2607</v>
      </c>
      <c r="H253" s="2">
        <v>500000</v>
      </c>
      <c r="I253" s="2" t="s">
        <v>28</v>
      </c>
      <c r="J253" s="2">
        <v>500000</v>
      </c>
      <c r="K253" s="2" t="s">
        <v>2608</v>
      </c>
      <c r="L253" s="2">
        <v>2007</v>
      </c>
      <c r="M253" s="2" t="s">
        <v>2501</v>
      </c>
      <c r="N253" s="2">
        <v>2010</v>
      </c>
      <c r="O253" s="2" t="s">
        <v>2609</v>
      </c>
      <c r="P253" s="2" t="s">
        <v>84</v>
      </c>
      <c r="Q253" s="2" t="s">
        <v>84</v>
      </c>
      <c r="R253" s="2" t="s">
        <v>85</v>
      </c>
      <c r="S253" s="2" t="s">
        <v>34</v>
      </c>
      <c r="T253" s="2" t="s">
        <v>35</v>
      </c>
      <c r="U253" s="2" t="s">
        <v>2610</v>
      </c>
      <c r="V253" s="2" t="s">
        <v>2611</v>
      </c>
      <c r="W253" s="2" t="s">
        <v>1911</v>
      </c>
      <c r="X253" s="2"/>
      <c r="Y253" s="2"/>
      <c r="Z253" s="2"/>
    </row>
    <row r="254" spans="1:26" ht="15.75" customHeight="1" x14ac:dyDescent="0.25">
      <c r="A254" s="2">
        <v>38</v>
      </c>
      <c r="B254" s="2" t="s">
        <v>2612</v>
      </c>
      <c r="C254" s="2" t="s">
        <v>2613</v>
      </c>
      <c r="D254" s="2" t="s">
        <v>2614</v>
      </c>
      <c r="E254" s="2" t="s">
        <v>2614</v>
      </c>
      <c r="F254" s="2" t="s">
        <v>2615</v>
      </c>
      <c r="G254" s="2" t="s">
        <v>2615</v>
      </c>
      <c r="H254" s="2">
        <v>499987</v>
      </c>
      <c r="I254" s="2" t="s">
        <v>28</v>
      </c>
      <c r="J254" s="2">
        <v>499987</v>
      </c>
      <c r="K254" s="2" t="s">
        <v>1653</v>
      </c>
      <c r="L254" s="2">
        <v>2018</v>
      </c>
      <c r="M254" s="2" t="s">
        <v>239</v>
      </c>
      <c r="N254" s="2">
        <v>2020</v>
      </c>
      <c r="O254" s="2" t="s">
        <v>2616</v>
      </c>
      <c r="P254" s="2" t="s">
        <v>2302</v>
      </c>
      <c r="Q254" s="2" t="s">
        <v>2302</v>
      </c>
      <c r="R254" s="2" t="s">
        <v>2303</v>
      </c>
      <c r="S254" s="2" t="s">
        <v>34</v>
      </c>
      <c r="T254" s="2" t="s">
        <v>35</v>
      </c>
      <c r="U254" s="2" t="s">
        <v>2617</v>
      </c>
      <c r="V254" s="2" t="s">
        <v>2618</v>
      </c>
      <c r="W254" s="2" t="s">
        <v>1100</v>
      </c>
      <c r="X254" s="2"/>
      <c r="Y254" s="2"/>
      <c r="Z254" s="2"/>
    </row>
    <row r="255" spans="1:26" ht="15.75" customHeight="1" x14ac:dyDescent="0.25">
      <c r="A255" s="2">
        <v>50</v>
      </c>
      <c r="B255" s="2" t="s">
        <v>2619</v>
      </c>
      <c r="C255" s="2" t="s">
        <v>2620</v>
      </c>
      <c r="D255" s="2" t="s">
        <v>2621</v>
      </c>
      <c r="E255" s="2" t="s">
        <v>2621</v>
      </c>
      <c r="F255" s="2" t="s">
        <v>2622</v>
      </c>
      <c r="G255" s="2" t="s">
        <v>2622</v>
      </c>
      <c r="H255" s="2">
        <v>499730</v>
      </c>
      <c r="I255" s="2" t="s">
        <v>28</v>
      </c>
      <c r="J255" s="2">
        <v>499730</v>
      </c>
      <c r="K255" s="2" t="s">
        <v>2623</v>
      </c>
      <c r="L255" s="2">
        <v>2007</v>
      </c>
      <c r="M255" s="2" t="s">
        <v>1335</v>
      </c>
      <c r="N255" s="2">
        <v>2013</v>
      </c>
      <c r="O255" s="2" t="s">
        <v>2624</v>
      </c>
      <c r="P255" s="2" t="s">
        <v>2625</v>
      </c>
      <c r="Q255" s="2" t="s">
        <v>2625</v>
      </c>
      <c r="R255" s="2" t="s">
        <v>2626</v>
      </c>
      <c r="S255" s="2" t="s">
        <v>34</v>
      </c>
      <c r="T255" s="2" t="s">
        <v>449</v>
      </c>
      <c r="U255" s="2" t="s">
        <v>2627</v>
      </c>
      <c r="V255" s="2" t="s">
        <v>2628</v>
      </c>
      <c r="W255" s="2" t="s">
        <v>615</v>
      </c>
      <c r="X255" s="2"/>
      <c r="Y255" s="2"/>
      <c r="Z255" s="2"/>
    </row>
    <row r="256" spans="1:26" ht="15.75" customHeight="1" x14ac:dyDescent="0.25">
      <c r="A256" s="2">
        <v>50</v>
      </c>
      <c r="B256" s="2" t="s">
        <v>2629</v>
      </c>
      <c r="C256" s="2" t="s">
        <v>2630</v>
      </c>
      <c r="D256" s="2" t="s">
        <v>2631</v>
      </c>
      <c r="E256" s="2" t="s">
        <v>2631</v>
      </c>
      <c r="F256" s="2" t="s">
        <v>2632</v>
      </c>
      <c r="G256" s="2" t="s">
        <v>2632</v>
      </c>
      <c r="H256" s="2">
        <v>499431</v>
      </c>
      <c r="I256" s="2" t="s">
        <v>28</v>
      </c>
      <c r="J256" s="2">
        <v>499431</v>
      </c>
      <c r="K256" s="2" t="s">
        <v>850</v>
      </c>
      <c r="L256" s="2">
        <v>2018</v>
      </c>
      <c r="M256" s="2" t="s">
        <v>269</v>
      </c>
      <c r="N256" s="2">
        <v>2019</v>
      </c>
      <c r="O256" s="2" t="s">
        <v>1654</v>
      </c>
      <c r="P256" s="2" t="s">
        <v>1348</v>
      </c>
      <c r="Q256" s="2" t="s">
        <v>1348</v>
      </c>
      <c r="R256" s="2" t="s">
        <v>1349</v>
      </c>
      <c r="S256" s="2" t="s">
        <v>34</v>
      </c>
      <c r="T256" s="2" t="s">
        <v>2098</v>
      </c>
      <c r="U256" s="2" t="s">
        <v>2633</v>
      </c>
      <c r="V256" s="2" t="s">
        <v>2634</v>
      </c>
      <c r="W256" s="2" t="s">
        <v>221</v>
      </c>
      <c r="X256" s="2"/>
      <c r="Y256" s="2"/>
      <c r="Z256" s="2"/>
    </row>
    <row r="257" spans="1:26" ht="15.75" customHeight="1" x14ac:dyDescent="0.25">
      <c r="A257" s="2">
        <v>44</v>
      </c>
      <c r="B257" s="2" t="s">
        <v>2635</v>
      </c>
      <c r="C257" s="2" t="s">
        <v>2636</v>
      </c>
      <c r="D257" s="2" t="s">
        <v>2637</v>
      </c>
      <c r="E257" s="2" t="s">
        <v>2637</v>
      </c>
      <c r="F257" s="2" t="s">
        <v>2638</v>
      </c>
      <c r="G257" s="2" t="s">
        <v>2638</v>
      </c>
      <c r="H257" s="2">
        <v>499412</v>
      </c>
      <c r="I257" s="2" t="s">
        <v>28</v>
      </c>
      <c r="J257" s="2">
        <v>499412</v>
      </c>
      <c r="K257" s="2" t="s">
        <v>2639</v>
      </c>
      <c r="L257" s="2">
        <v>2017</v>
      </c>
      <c r="M257" s="2" t="s">
        <v>2640</v>
      </c>
      <c r="N257" s="2">
        <v>2019</v>
      </c>
      <c r="O257" s="2" t="s">
        <v>2641</v>
      </c>
      <c r="P257" s="2" t="s">
        <v>887</v>
      </c>
      <c r="Q257" s="2" t="s">
        <v>887</v>
      </c>
      <c r="R257" s="2" t="s">
        <v>888</v>
      </c>
      <c r="S257" s="2" t="s">
        <v>34</v>
      </c>
      <c r="T257" s="2" t="s">
        <v>35</v>
      </c>
      <c r="U257" s="2" t="s">
        <v>2642</v>
      </c>
      <c r="V257" s="2" t="s">
        <v>2643</v>
      </c>
      <c r="W257" s="2" t="s">
        <v>38</v>
      </c>
      <c r="X257" s="2"/>
      <c r="Y257" s="2"/>
      <c r="Z257" s="2"/>
    </row>
    <row r="258" spans="1:26" ht="15.75" customHeight="1" x14ac:dyDescent="0.25">
      <c r="A258" s="2">
        <v>44</v>
      </c>
      <c r="B258" s="2" t="s">
        <v>2644</v>
      </c>
      <c r="C258" s="2" t="s">
        <v>2645</v>
      </c>
      <c r="D258" s="2" t="s">
        <v>2646</v>
      </c>
      <c r="E258" s="2" t="s">
        <v>2646</v>
      </c>
      <c r="F258" s="2" t="s">
        <v>2647</v>
      </c>
      <c r="G258" s="2" t="s">
        <v>2647</v>
      </c>
      <c r="H258" s="2">
        <v>499282</v>
      </c>
      <c r="I258" s="2" t="s">
        <v>28</v>
      </c>
      <c r="J258" s="2">
        <v>499282</v>
      </c>
      <c r="K258" s="2" t="s">
        <v>2648</v>
      </c>
      <c r="L258" s="2">
        <v>2012</v>
      </c>
      <c r="M258" s="2" t="s">
        <v>2649</v>
      </c>
      <c r="N258" s="2">
        <v>2013</v>
      </c>
      <c r="O258" s="2" t="s">
        <v>2650</v>
      </c>
      <c r="P258" s="2" t="s">
        <v>60</v>
      </c>
      <c r="Q258" s="2" t="s">
        <v>60</v>
      </c>
      <c r="R258" s="2" t="s">
        <v>61</v>
      </c>
      <c r="S258" s="2" t="s">
        <v>34</v>
      </c>
      <c r="T258" s="2" t="s">
        <v>35</v>
      </c>
      <c r="U258" s="2" t="s">
        <v>2651</v>
      </c>
      <c r="V258" s="2" t="s">
        <v>2652</v>
      </c>
      <c r="W258" s="2" t="s">
        <v>1911</v>
      </c>
      <c r="X258" s="2"/>
      <c r="Y258" s="2"/>
      <c r="Z258" s="2"/>
    </row>
    <row r="259" spans="1:26" ht="15.75" customHeight="1" x14ac:dyDescent="0.25">
      <c r="A259" s="2">
        <v>71</v>
      </c>
      <c r="B259" s="2" t="s">
        <v>2653</v>
      </c>
      <c r="C259" s="2" t="s">
        <v>2654</v>
      </c>
      <c r="D259" s="2" t="s">
        <v>2655</v>
      </c>
      <c r="E259" s="2" t="s">
        <v>2655</v>
      </c>
      <c r="F259" s="2" t="s">
        <v>2656</v>
      </c>
      <c r="G259" s="2" t="s">
        <v>2656</v>
      </c>
      <c r="H259" s="2">
        <v>499206</v>
      </c>
      <c r="I259" s="2" t="s">
        <v>28</v>
      </c>
      <c r="J259" s="2">
        <v>499206</v>
      </c>
      <c r="K259" s="2" t="s">
        <v>2657</v>
      </c>
      <c r="L259" s="2">
        <v>2015</v>
      </c>
      <c r="M259" s="2" t="s">
        <v>95</v>
      </c>
      <c r="N259" s="2">
        <v>2020</v>
      </c>
      <c r="O259" s="2" t="s">
        <v>2658</v>
      </c>
      <c r="P259" s="2" t="s">
        <v>32</v>
      </c>
      <c r="Q259" s="2" t="s">
        <v>32</v>
      </c>
      <c r="R259" s="2" t="s">
        <v>33</v>
      </c>
      <c r="S259" s="2" t="s">
        <v>34</v>
      </c>
      <c r="T259" s="2" t="s">
        <v>35</v>
      </c>
      <c r="U259" s="2" t="s">
        <v>2659</v>
      </c>
      <c r="V259" s="2" t="s">
        <v>2660</v>
      </c>
      <c r="W259" s="2" t="s">
        <v>64</v>
      </c>
      <c r="X259" s="2"/>
      <c r="Y259" s="2"/>
      <c r="Z259" s="2"/>
    </row>
    <row r="260" spans="1:26" ht="15.75" customHeight="1" x14ac:dyDescent="0.25">
      <c r="A260" s="2">
        <v>44</v>
      </c>
      <c r="B260" s="2" t="s">
        <v>2661</v>
      </c>
      <c r="C260" s="2" t="s">
        <v>2662</v>
      </c>
      <c r="D260" s="2" t="s">
        <v>2663</v>
      </c>
      <c r="E260" s="2" t="s">
        <v>2663</v>
      </c>
      <c r="F260" s="2" t="s">
        <v>2664</v>
      </c>
      <c r="G260" s="2" t="s">
        <v>2664</v>
      </c>
      <c r="H260" s="2">
        <v>499135</v>
      </c>
      <c r="I260" s="2" t="s">
        <v>28</v>
      </c>
      <c r="J260" s="2">
        <v>499135</v>
      </c>
      <c r="K260" s="2" t="s">
        <v>2665</v>
      </c>
      <c r="L260" s="2">
        <v>2012</v>
      </c>
      <c r="M260" s="2" t="s">
        <v>1907</v>
      </c>
      <c r="N260" s="2">
        <v>2015</v>
      </c>
      <c r="O260" s="2" t="s">
        <v>2666</v>
      </c>
      <c r="P260" s="2" t="s">
        <v>60</v>
      </c>
      <c r="Q260" s="2" t="s">
        <v>60</v>
      </c>
      <c r="R260" s="2" t="s">
        <v>61</v>
      </c>
      <c r="S260" s="2" t="s">
        <v>34</v>
      </c>
      <c r="T260" s="2" t="s">
        <v>35</v>
      </c>
      <c r="U260" s="2" t="s">
        <v>2667</v>
      </c>
      <c r="V260" s="2" t="s">
        <v>2668</v>
      </c>
      <c r="W260" s="2" t="s">
        <v>1911</v>
      </c>
      <c r="X260" s="2"/>
      <c r="Y260" s="2"/>
      <c r="Z260" s="2"/>
    </row>
    <row r="261" spans="1:26" ht="15.75" customHeight="1" x14ac:dyDescent="0.25">
      <c r="A261" s="2">
        <v>44</v>
      </c>
      <c r="B261" s="2" t="s">
        <v>2669</v>
      </c>
      <c r="C261" s="2" t="s">
        <v>2670</v>
      </c>
      <c r="D261" s="2" t="s">
        <v>2671</v>
      </c>
      <c r="E261" s="2" t="s">
        <v>2671</v>
      </c>
      <c r="F261" s="2" t="s">
        <v>2672</v>
      </c>
      <c r="G261" s="2" t="s">
        <v>2672</v>
      </c>
      <c r="H261" s="2">
        <v>498443</v>
      </c>
      <c r="I261" s="2" t="s">
        <v>28</v>
      </c>
      <c r="J261" s="2">
        <v>498443</v>
      </c>
      <c r="K261" s="2" t="s">
        <v>423</v>
      </c>
      <c r="L261" s="2">
        <v>2016</v>
      </c>
      <c r="M261" s="2" t="s">
        <v>2673</v>
      </c>
      <c r="N261" s="2">
        <v>2017</v>
      </c>
      <c r="O261" s="2" t="s">
        <v>2674</v>
      </c>
      <c r="P261" s="2" t="s">
        <v>2675</v>
      </c>
      <c r="Q261" s="2" t="s">
        <v>2675</v>
      </c>
      <c r="R261" s="2" t="s">
        <v>2676</v>
      </c>
      <c r="S261" s="2" t="s">
        <v>34</v>
      </c>
      <c r="T261" s="2" t="s">
        <v>35</v>
      </c>
      <c r="U261" s="2" t="s">
        <v>2677</v>
      </c>
      <c r="V261" s="2" t="s">
        <v>2678</v>
      </c>
      <c r="W261" s="2" t="s">
        <v>38</v>
      </c>
      <c r="X261" s="2"/>
      <c r="Y261" s="2"/>
      <c r="Z261" s="2"/>
    </row>
    <row r="262" spans="1:26" ht="15.75" customHeight="1" x14ac:dyDescent="0.25">
      <c r="A262" s="2">
        <v>50</v>
      </c>
      <c r="B262" s="2" t="s">
        <v>2679</v>
      </c>
      <c r="C262" s="2" t="s">
        <v>2680</v>
      </c>
      <c r="D262" s="2" t="s">
        <v>2681</v>
      </c>
      <c r="E262" s="2" t="s">
        <v>2681</v>
      </c>
      <c r="F262" s="2" t="s">
        <v>2682</v>
      </c>
      <c r="G262" s="2" t="s">
        <v>2682</v>
      </c>
      <c r="H262" s="2">
        <v>491871</v>
      </c>
      <c r="I262" s="2" t="s">
        <v>28</v>
      </c>
      <c r="J262" s="2">
        <v>491871</v>
      </c>
      <c r="K262" s="2" t="s">
        <v>550</v>
      </c>
      <c r="L262" s="2">
        <v>2013</v>
      </c>
      <c r="M262" s="2" t="s">
        <v>1610</v>
      </c>
      <c r="N262" s="2">
        <v>2015</v>
      </c>
      <c r="O262" s="2" t="s">
        <v>2683</v>
      </c>
      <c r="P262" s="2" t="s">
        <v>1031</v>
      </c>
      <c r="Q262" s="2" t="s">
        <v>1031</v>
      </c>
      <c r="R262" s="2" t="s">
        <v>1032</v>
      </c>
      <c r="S262" s="2" t="s">
        <v>34</v>
      </c>
      <c r="T262" s="2" t="s">
        <v>35</v>
      </c>
      <c r="U262" s="2" t="s">
        <v>2684</v>
      </c>
      <c r="V262" s="2" t="s">
        <v>2685</v>
      </c>
      <c r="W262" s="2" t="s">
        <v>176</v>
      </c>
      <c r="X262" s="2"/>
      <c r="Y262" s="2"/>
      <c r="Z262" s="2"/>
    </row>
    <row r="263" spans="1:26" ht="15.75" customHeight="1" x14ac:dyDescent="0.25">
      <c r="A263" s="2">
        <v>38</v>
      </c>
      <c r="B263" s="2" t="s">
        <v>2686</v>
      </c>
      <c r="C263" s="2" t="s">
        <v>2687</v>
      </c>
      <c r="D263" s="2" t="s">
        <v>2688</v>
      </c>
      <c r="E263" s="2" t="s">
        <v>2688</v>
      </c>
      <c r="F263" s="2" t="s">
        <v>2689</v>
      </c>
      <c r="G263" s="2" t="s">
        <v>2689</v>
      </c>
      <c r="H263" s="2">
        <v>490977</v>
      </c>
      <c r="I263" s="2" t="s">
        <v>28</v>
      </c>
      <c r="J263" s="2">
        <v>490977</v>
      </c>
      <c r="K263" s="2" t="s">
        <v>2690</v>
      </c>
      <c r="L263" s="2">
        <v>2017</v>
      </c>
      <c r="M263" s="2" t="s">
        <v>239</v>
      </c>
      <c r="N263" s="2">
        <v>2020</v>
      </c>
      <c r="O263" s="2" t="s">
        <v>2691</v>
      </c>
      <c r="P263" s="2" t="s">
        <v>272</v>
      </c>
      <c r="Q263" s="2" t="s">
        <v>272</v>
      </c>
      <c r="R263" s="2" t="s">
        <v>273</v>
      </c>
      <c r="S263" s="2" t="s">
        <v>34</v>
      </c>
      <c r="T263" s="2" t="s">
        <v>2293</v>
      </c>
      <c r="U263" s="2" t="s">
        <v>2692</v>
      </c>
      <c r="V263" s="2" t="s">
        <v>2693</v>
      </c>
      <c r="W263" s="2" t="s">
        <v>2694</v>
      </c>
      <c r="X263" s="2"/>
      <c r="Y263" s="2"/>
      <c r="Z263" s="2"/>
    </row>
    <row r="264" spans="1:26" ht="15.75" customHeight="1" x14ac:dyDescent="0.25">
      <c r="A264" s="2">
        <v>38</v>
      </c>
      <c r="B264" s="2" t="s">
        <v>2695</v>
      </c>
      <c r="C264" s="2" t="s">
        <v>2696</v>
      </c>
      <c r="D264" s="2" t="s">
        <v>2697</v>
      </c>
      <c r="E264" s="2" t="s">
        <v>2697</v>
      </c>
      <c r="F264" s="2" t="s">
        <v>2698</v>
      </c>
      <c r="G264" s="2" t="s">
        <v>2698</v>
      </c>
      <c r="H264" s="2">
        <v>474488</v>
      </c>
      <c r="I264" s="2" t="s">
        <v>28</v>
      </c>
      <c r="J264" s="2">
        <v>474488</v>
      </c>
      <c r="K264" s="2" t="s">
        <v>1653</v>
      </c>
      <c r="L264" s="2">
        <v>2018</v>
      </c>
      <c r="M264" s="2" t="s">
        <v>369</v>
      </c>
      <c r="N264" s="2">
        <v>2023</v>
      </c>
      <c r="O264" s="2" t="s">
        <v>2699</v>
      </c>
      <c r="P264" s="2" t="s">
        <v>2700</v>
      </c>
      <c r="Q264" s="2" t="s">
        <v>2700</v>
      </c>
      <c r="R264" s="2" t="s">
        <v>2701</v>
      </c>
      <c r="S264" s="2" t="s">
        <v>34</v>
      </c>
      <c r="T264" s="2" t="s">
        <v>1088</v>
      </c>
      <c r="U264" s="2" t="s">
        <v>2702</v>
      </c>
      <c r="V264" s="2" t="s">
        <v>2703</v>
      </c>
      <c r="W264" s="2" t="s">
        <v>2704</v>
      </c>
      <c r="X264" s="2"/>
      <c r="Y264" s="2"/>
      <c r="Z264" s="2"/>
    </row>
    <row r="265" spans="1:26" ht="15.75" customHeight="1" x14ac:dyDescent="0.25">
      <c r="A265" s="2">
        <v>44</v>
      </c>
      <c r="B265" s="2" t="s">
        <v>2705</v>
      </c>
      <c r="C265" s="2" t="s">
        <v>2706</v>
      </c>
      <c r="D265" s="2" t="s">
        <v>2707</v>
      </c>
      <c r="E265" s="2" t="s">
        <v>2707</v>
      </c>
      <c r="F265" s="2" t="s">
        <v>2708</v>
      </c>
      <c r="G265" s="2" t="s">
        <v>2708</v>
      </c>
      <c r="H265" s="2">
        <v>484737</v>
      </c>
      <c r="I265" s="2" t="s">
        <v>1714</v>
      </c>
      <c r="J265" s="2">
        <v>458017</v>
      </c>
      <c r="K265" s="2" t="s">
        <v>2709</v>
      </c>
      <c r="L265" s="2">
        <v>2008</v>
      </c>
      <c r="M265" s="2" t="s">
        <v>2710</v>
      </c>
      <c r="N265" s="2">
        <v>2011</v>
      </c>
      <c r="O265" s="2" t="s">
        <v>2711</v>
      </c>
      <c r="P265" s="2" t="s">
        <v>2712</v>
      </c>
      <c r="Q265" s="2" t="s">
        <v>2713</v>
      </c>
      <c r="R265" s="2" t="s">
        <v>2714</v>
      </c>
      <c r="S265" s="2" t="s">
        <v>2715</v>
      </c>
      <c r="T265" s="2" t="s">
        <v>1719</v>
      </c>
      <c r="U265" s="2" t="s">
        <v>2716</v>
      </c>
      <c r="V265" s="2" t="s">
        <v>2717</v>
      </c>
      <c r="W265" s="2" t="s">
        <v>1079</v>
      </c>
      <c r="X265" s="2"/>
      <c r="Y265" s="2"/>
      <c r="Z265" s="2"/>
    </row>
    <row r="266" spans="1:26" ht="15.75" customHeight="1" x14ac:dyDescent="0.25">
      <c r="A266" s="2">
        <v>71</v>
      </c>
      <c r="B266" s="2" t="s">
        <v>2718</v>
      </c>
      <c r="C266" s="2" t="s">
        <v>2719</v>
      </c>
      <c r="D266" s="2" t="s">
        <v>2720</v>
      </c>
      <c r="E266" s="2" t="s">
        <v>2720</v>
      </c>
      <c r="F266" s="2" t="s">
        <v>2721</v>
      </c>
      <c r="G266" s="2" t="s">
        <v>2721</v>
      </c>
      <c r="H266" s="2">
        <v>399056</v>
      </c>
      <c r="I266" s="2" t="s">
        <v>43</v>
      </c>
      <c r="J266" s="2">
        <v>456821</v>
      </c>
      <c r="K266" s="2" t="s">
        <v>292</v>
      </c>
      <c r="L266" s="2">
        <v>2017</v>
      </c>
      <c r="M266" s="2" t="s">
        <v>227</v>
      </c>
      <c r="N266" s="2">
        <v>2018</v>
      </c>
      <c r="O266" s="2"/>
      <c r="P266" s="2" t="s">
        <v>643</v>
      </c>
      <c r="Q266" s="2" t="s">
        <v>2722</v>
      </c>
      <c r="R266" s="2" t="s">
        <v>2723</v>
      </c>
      <c r="S266" s="2" t="s">
        <v>2724</v>
      </c>
      <c r="T266" s="2" t="s">
        <v>50</v>
      </c>
      <c r="U266" s="2" t="s">
        <v>2725</v>
      </c>
      <c r="V266" s="2" t="s">
        <v>2726</v>
      </c>
      <c r="W266" s="2" t="s">
        <v>126</v>
      </c>
      <c r="X266" s="2"/>
      <c r="Y266" s="2"/>
      <c r="Z266" s="2"/>
    </row>
    <row r="267" spans="1:26" ht="15.75" customHeight="1" x14ac:dyDescent="0.25">
      <c r="A267" s="2">
        <v>215</v>
      </c>
      <c r="B267" s="2" t="s">
        <v>2727</v>
      </c>
      <c r="C267" s="2" t="s">
        <v>2728</v>
      </c>
      <c r="D267" s="2" t="s">
        <v>2729</v>
      </c>
      <c r="E267" s="2" t="s">
        <v>2730</v>
      </c>
      <c r="F267" s="2"/>
      <c r="G267" s="2"/>
      <c r="H267" s="2">
        <v>400328</v>
      </c>
      <c r="I267" s="2" t="s">
        <v>43</v>
      </c>
      <c r="J267" s="2">
        <v>455914</v>
      </c>
      <c r="K267" s="2" t="s">
        <v>620</v>
      </c>
      <c r="L267" s="2">
        <v>2017</v>
      </c>
      <c r="M267" s="2" t="s">
        <v>95</v>
      </c>
      <c r="N267" s="2">
        <v>2020</v>
      </c>
      <c r="O267" s="2"/>
      <c r="P267" s="2" t="s">
        <v>2731</v>
      </c>
      <c r="Q267" s="2" t="s">
        <v>2731</v>
      </c>
      <c r="R267" s="2" t="s">
        <v>2732</v>
      </c>
      <c r="S267" s="2" t="s">
        <v>1010</v>
      </c>
      <c r="T267" s="2" t="s">
        <v>1011</v>
      </c>
      <c r="U267" s="2" t="s">
        <v>2733</v>
      </c>
      <c r="V267" s="2" t="s">
        <v>2734</v>
      </c>
      <c r="W267" s="2"/>
      <c r="X267" s="2"/>
      <c r="Y267" s="2"/>
      <c r="Z267" s="2"/>
    </row>
    <row r="268" spans="1:26" ht="15.75" customHeight="1" x14ac:dyDescent="0.25">
      <c r="A268" s="2">
        <v>31</v>
      </c>
      <c r="B268" s="2" t="s">
        <v>2735</v>
      </c>
      <c r="C268" s="2" t="s">
        <v>2736</v>
      </c>
      <c r="D268" s="2" t="s">
        <v>2737</v>
      </c>
      <c r="E268" s="2" t="s">
        <v>2737</v>
      </c>
      <c r="F268" s="2" t="s">
        <v>2738</v>
      </c>
      <c r="G268" s="2" t="s">
        <v>2738</v>
      </c>
      <c r="H268" s="2">
        <v>450000</v>
      </c>
      <c r="I268" s="2" t="s">
        <v>28</v>
      </c>
      <c r="J268" s="2">
        <v>450000</v>
      </c>
      <c r="K268" s="2" t="s">
        <v>2193</v>
      </c>
      <c r="L268" s="2">
        <v>2017</v>
      </c>
      <c r="M268" s="2" t="s">
        <v>132</v>
      </c>
      <c r="N268" s="2">
        <v>2022</v>
      </c>
      <c r="O268" s="2" t="s">
        <v>2739</v>
      </c>
      <c r="P268" s="2" t="s">
        <v>692</v>
      </c>
      <c r="Q268" s="2" t="s">
        <v>692</v>
      </c>
      <c r="R268" s="2" t="s">
        <v>693</v>
      </c>
      <c r="S268" s="2" t="s">
        <v>34</v>
      </c>
      <c r="T268" s="2" t="s">
        <v>86</v>
      </c>
      <c r="U268" s="2" t="s">
        <v>2740</v>
      </c>
      <c r="V268" s="2" t="s">
        <v>2741</v>
      </c>
      <c r="W268" s="2" t="s">
        <v>2742</v>
      </c>
      <c r="X268" s="2"/>
      <c r="Y268" s="2"/>
      <c r="Z268" s="2"/>
    </row>
    <row r="269" spans="1:26" ht="15.75" customHeight="1" x14ac:dyDescent="0.25">
      <c r="A269" s="2">
        <v>44</v>
      </c>
      <c r="B269" s="2" t="s">
        <v>2743</v>
      </c>
      <c r="C269" s="2" t="s">
        <v>2744</v>
      </c>
      <c r="D269" s="2" t="s">
        <v>2745</v>
      </c>
      <c r="E269" s="2" t="s">
        <v>2745</v>
      </c>
      <c r="F269" s="2" t="s">
        <v>2746</v>
      </c>
      <c r="G269" s="2" t="s">
        <v>2746</v>
      </c>
      <c r="H269" s="2">
        <v>450000</v>
      </c>
      <c r="I269" s="2" t="s">
        <v>28</v>
      </c>
      <c r="J269" s="2">
        <v>450000</v>
      </c>
      <c r="K269" s="2" t="s">
        <v>2747</v>
      </c>
      <c r="L269" s="2">
        <v>2017</v>
      </c>
      <c r="M269" s="2" t="s">
        <v>1641</v>
      </c>
      <c r="N269" s="2">
        <v>2020</v>
      </c>
      <c r="O269" s="2" t="s">
        <v>2748</v>
      </c>
      <c r="P269" s="2" t="s">
        <v>1369</v>
      </c>
      <c r="Q269" s="2" t="s">
        <v>1369</v>
      </c>
      <c r="R269" s="2" t="s">
        <v>1370</v>
      </c>
      <c r="S269" s="2" t="s">
        <v>34</v>
      </c>
      <c r="T269" s="2" t="s">
        <v>86</v>
      </c>
      <c r="U269" s="2" t="s">
        <v>2749</v>
      </c>
      <c r="V269" s="2" t="s">
        <v>2750</v>
      </c>
      <c r="W269" s="2" t="s">
        <v>2034</v>
      </c>
      <c r="X269" s="2"/>
      <c r="Y269" s="2"/>
      <c r="Z269" s="2"/>
    </row>
    <row r="270" spans="1:26" ht="15.75" customHeight="1" x14ac:dyDescent="0.25">
      <c r="A270" s="2">
        <v>38</v>
      </c>
      <c r="B270" s="2" t="s">
        <v>2751</v>
      </c>
      <c r="C270" s="2" t="s">
        <v>2752</v>
      </c>
      <c r="D270" s="2" t="s">
        <v>2753</v>
      </c>
      <c r="E270" s="2" t="s">
        <v>2753</v>
      </c>
      <c r="F270" s="2" t="s">
        <v>2754</v>
      </c>
      <c r="G270" s="2" t="s">
        <v>2754</v>
      </c>
      <c r="H270" s="2">
        <v>448351</v>
      </c>
      <c r="I270" s="2" t="s">
        <v>28</v>
      </c>
      <c r="J270" s="2">
        <v>448351</v>
      </c>
      <c r="K270" s="2" t="s">
        <v>2755</v>
      </c>
      <c r="L270" s="2">
        <v>2011</v>
      </c>
      <c r="M270" s="2" t="s">
        <v>357</v>
      </c>
      <c r="N270" s="2">
        <v>2012</v>
      </c>
      <c r="O270" s="2" t="s">
        <v>2756</v>
      </c>
      <c r="P270" s="2" t="s">
        <v>1167</v>
      </c>
      <c r="Q270" s="2"/>
      <c r="R270" s="2"/>
      <c r="S270" s="2"/>
      <c r="T270" s="2" t="s">
        <v>552</v>
      </c>
      <c r="U270" s="2" t="s">
        <v>2757</v>
      </c>
      <c r="V270" s="2" t="s">
        <v>2758</v>
      </c>
      <c r="W270" s="2" t="s">
        <v>1467</v>
      </c>
      <c r="X270" s="2"/>
      <c r="Y270" s="2"/>
      <c r="Z270" s="2"/>
    </row>
    <row r="271" spans="1:26" ht="15.75" customHeight="1" x14ac:dyDescent="0.25">
      <c r="A271" s="2">
        <v>31</v>
      </c>
      <c r="B271" s="2" t="s">
        <v>2759</v>
      </c>
      <c r="C271" s="2" t="s">
        <v>2760</v>
      </c>
      <c r="D271" s="2" t="s">
        <v>2761</v>
      </c>
      <c r="E271" s="2" t="s">
        <v>2761</v>
      </c>
      <c r="F271" s="2" t="s">
        <v>2762</v>
      </c>
      <c r="G271" s="2" t="s">
        <v>2762</v>
      </c>
      <c r="H271" s="2">
        <v>445411</v>
      </c>
      <c r="I271" s="2" t="s">
        <v>28</v>
      </c>
      <c r="J271" s="2">
        <v>445411</v>
      </c>
      <c r="K271" s="2" t="s">
        <v>1367</v>
      </c>
      <c r="L271" s="2">
        <v>2012</v>
      </c>
      <c r="M271" s="2" t="s">
        <v>2763</v>
      </c>
      <c r="N271" s="2">
        <v>2016</v>
      </c>
      <c r="O271" s="2" t="s">
        <v>2764</v>
      </c>
      <c r="P271" s="2" t="s">
        <v>425</v>
      </c>
      <c r="Q271" s="2" t="s">
        <v>425</v>
      </c>
      <c r="R271" s="2" t="s">
        <v>426</v>
      </c>
      <c r="S271" s="2" t="s">
        <v>34</v>
      </c>
      <c r="T271" s="2" t="s">
        <v>86</v>
      </c>
      <c r="U271" s="2" t="s">
        <v>2765</v>
      </c>
      <c r="V271" s="2" t="s">
        <v>2766</v>
      </c>
      <c r="W271" s="2" t="s">
        <v>2767</v>
      </c>
      <c r="X271" s="2"/>
      <c r="Y271" s="2"/>
      <c r="Z271" s="2"/>
    </row>
    <row r="272" spans="1:26" ht="15.75" customHeight="1" x14ac:dyDescent="0.25">
      <c r="A272" s="2">
        <v>31</v>
      </c>
      <c r="B272" s="2" t="s">
        <v>2768</v>
      </c>
      <c r="C272" s="2" t="s">
        <v>2769</v>
      </c>
      <c r="D272" s="2" t="s">
        <v>2770</v>
      </c>
      <c r="E272" s="2" t="s">
        <v>2770</v>
      </c>
      <c r="F272" s="2" t="s">
        <v>2771</v>
      </c>
      <c r="G272" s="2" t="s">
        <v>2771</v>
      </c>
      <c r="H272" s="2">
        <v>443439</v>
      </c>
      <c r="I272" s="2" t="s">
        <v>28</v>
      </c>
      <c r="J272" s="2">
        <v>443439</v>
      </c>
      <c r="K272" s="2" t="s">
        <v>2772</v>
      </c>
      <c r="L272" s="2">
        <v>2007</v>
      </c>
      <c r="M272" s="2" t="s">
        <v>1602</v>
      </c>
      <c r="N272" s="2">
        <v>2014</v>
      </c>
      <c r="O272" s="2" t="s">
        <v>2773</v>
      </c>
      <c r="P272" s="2" t="s">
        <v>2774</v>
      </c>
      <c r="Q272" s="2" t="s">
        <v>2774</v>
      </c>
      <c r="R272" s="2" t="s">
        <v>2775</v>
      </c>
      <c r="S272" s="2" t="s">
        <v>34</v>
      </c>
      <c r="T272" s="2" t="s">
        <v>2293</v>
      </c>
      <c r="U272" s="2" t="s">
        <v>2776</v>
      </c>
      <c r="V272" s="2" t="s">
        <v>2777</v>
      </c>
      <c r="W272" s="2" t="s">
        <v>2778</v>
      </c>
      <c r="X272" s="2"/>
      <c r="Y272" s="2"/>
      <c r="Z272" s="2"/>
    </row>
    <row r="273" spans="1:26" ht="15.75" customHeight="1" x14ac:dyDescent="0.25">
      <c r="A273" s="2">
        <v>31</v>
      </c>
      <c r="B273" s="2" t="s">
        <v>2779</v>
      </c>
      <c r="C273" s="2" t="s">
        <v>2780</v>
      </c>
      <c r="D273" s="2" t="s">
        <v>2781</v>
      </c>
      <c r="E273" s="2" t="s">
        <v>2781</v>
      </c>
      <c r="F273" s="2" t="s">
        <v>2782</v>
      </c>
      <c r="G273" s="2" t="s">
        <v>2782</v>
      </c>
      <c r="H273" s="2">
        <v>440064</v>
      </c>
      <c r="I273" s="2" t="s">
        <v>28</v>
      </c>
      <c r="J273" s="2">
        <v>440064</v>
      </c>
      <c r="K273" s="2" t="s">
        <v>1640</v>
      </c>
      <c r="L273" s="2">
        <v>2016</v>
      </c>
      <c r="M273" s="2" t="s">
        <v>1549</v>
      </c>
      <c r="N273" s="2">
        <v>2019</v>
      </c>
      <c r="O273" s="2" t="s">
        <v>2783</v>
      </c>
      <c r="P273" s="2" t="s">
        <v>272</v>
      </c>
      <c r="Q273" s="2" t="s">
        <v>272</v>
      </c>
      <c r="R273" s="2" t="s">
        <v>273</v>
      </c>
      <c r="S273" s="2" t="s">
        <v>34</v>
      </c>
      <c r="T273" s="2" t="s">
        <v>86</v>
      </c>
      <c r="U273" s="2" t="s">
        <v>2784</v>
      </c>
      <c r="V273" s="2" t="s">
        <v>2785</v>
      </c>
      <c r="W273" s="2" t="s">
        <v>2786</v>
      </c>
      <c r="X273" s="2"/>
      <c r="Y273" s="2"/>
      <c r="Z273" s="2"/>
    </row>
    <row r="274" spans="1:26" ht="15.75" customHeight="1" x14ac:dyDescent="0.25">
      <c r="A274" s="2">
        <v>44</v>
      </c>
      <c r="B274" s="2" t="s">
        <v>2787</v>
      </c>
      <c r="C274" s="2" t="s">
        <v>2788</v>
      </c>
      <c r="D274" s="2" t="s">
        <v>2789</v>
      </c>
      <c r="E274" s="2" t="s">
        <v>2789</v>
      </c>
      <c r="F274" s="2" t="s">
        <v>2790</v>
      </c>
      <c r="G274" s="2" t="s">
        <v>2790</v>
      </c>
      <c r="H274" s="2">
        <v>437035</v>
      </c>
      <c r="I274" s="2" t="s">
        <v>28</v>
      </c>
      <c r="J274" s="2">
        <v>437035</v>
      </c>
      <c r="K274" s="2" t="s">
        <v>493</v>
      </c>
      <c r="L274" s="2">
        <v>2019</v>
      </c>
      <c r="M274" s="2" t="s">
        <v>158</v>
      </c>
      <c r="N274" s="2">
        <v>2022</v>
      </c>
      <c r="O274" s="2" t="s">
        <v>2791</v>
      </c>
      <c r="P274" s="2" t="s">
        <v>2792</v>
      </c>
      <c r="Q274" s="2" t="s">
        <v>2792</v>
      </c>
      <c r="R274" s="2" t="s">
        <v>2793</v>
      </c>
      <c r="S274" s="2" t="s">
        <v>34</v>
      </c>
      <c r="T274" s="2" t="s">
        <v>35</v>
      </c>
      <c r="U274" s="2" t="s">
        <v>2794</v>
      </c>
      <c r="V274" s="2" t="s">
        <v>2795</v>
      </c>
      <c r="W274" s="2" t="s">
        <v>38</v>
      </c>
      <c r="X274" s="2"/>
      <c r="Y274" s="2"/>
      <c r="Z274" s="2"/>
    </row>
    <row r="275" spans="1:26" ht="15.75" customHeight="1" x14ac:dyDescent="0.25">
      <c r="A275" s="2">
        <v>38</v>
      </c>
      <c r="B275" s="2" t="s">
        <v>2796</v>
      </c>
      <c r="C275" s="2" t="s">
        <v>2797</v>
      </c>
      <c r="D275" s="2" t="s">
        <v>2798</v>
      </c>
      <c r="E275" s="2" t="s">
        <v>2798</v>
      </c>
      <c r="F275" s="2" t="s">
        <v>2799</v>
      </c>
      <c r="G275" s="2" t="s">
        <v>2799</v>
      </c>
      <c r="H275" s="2">
        <v>435001</v>
      </c>
      <c r="I275" s="2" t="s">
        <v>28</v>
      </c>
      <c r="J275" s="2">
        <v>435001</v>
      </c>
      <c r="K275" s="2" t="s">
        <v>2800</v>
      </c>
      <c r="L275" s="2">
        <v>2019</v>
      </c>
      <c r="M275" s="2" t="s">
        <v>2801</v>
      </c>
      <c r="N275" s="2">
        <v>2022</v>
      </c>
      <c r="O275" s="2" t="s">
        <v>2802</v>
      </c>
      <c r="P275" s="2" t="s">
        <v>2803</v>
      </c>
      <c r="Q275" s="2" t="s">
        <v>2803</v>
      </c>
      <c r="R275" s="2" t="s">
        <v>2804</v>
      </c>
      <c r="S275" s="2" t="s">
        <v>34</v>
      </c>
      <c r="T275" s="2" t="s">
        <v>86</v>
      </c>
      <c r="U275" s="2" t="s">
        <v>2805</v>
      </c>
      <c r="V275" s="2" t="s">
        <v>2806</v>
      </c>
      <c r="W275" s="2" t="s">
        <v>2807</v>
      </c>
      <c r="X275" s="2"/>
      <c r="Y275" s="2"/>
      <c r="Z275" s="2"/>
    </row>
    <row r="276" spans="1:26" ht="15.75" customHeight="1" x14ac:dyDescent="0.25">
      <c r="A276" s="2">
        <v>44</v>
      </c>
      <c r="B276" s="2" t="s">
        <v>2808</v>
      </c>
      <c r="C276" s="2" t="s">
        <v>2809</v>
      </c>
      <c r="D276" s="2" t="s">
        <v>2810</v>
      </c>
      <c r="E276" s="2" t="s">
        <v>2810</v>
      </c>
      <c r="F276" s="2" t="s">
        <v>2811</v>
      </c>
      <c r="G276" s="2" t="s">
        <v>2811</v>
      </c>
      <c r="H276" s="2">
        <v>350000</v>
      </c>
      <c r="I276" s="2" t="s">
        <v>43</v>
      </c>
      <c r="J276" s="2">
        <v>431626</v>
      </c>
      <c r="K276" s="2" t="s">
        <v>2812</v>
      </c>
      <c r="L276" s="2">
        <v>2003</v>
      </c>
      <c r="M276" s="2" t="s">
        <v>1394</v>
      </c>
      <c r="N276" s="2">
        <v>2005</v>
      </c>
      <c r="O276" s="2"/>
      <c r="P276" s="2" t="s">
        <v>2813</v>
      </c>
      <c r="Q276" s="2" t="s">
        <v>2814</v>
      </c>
      <c r="R276" s="2" t="s">
        <v>2815</v>
      </c>
      <c r="S276" s="2" t="s">
        <v>2816</v>
      </c>
      <c r="T276" s="2" t="s">
        <v>50</v>
      </c>
      <c r="U276" s="2" t="s">
        <v>2817</v>
      </c>
      <c r="V276" s="2" t="s">
        <v>2818</v>
      </c>
      <c r="W276" s="2" t="s">
        <v>1079</v>
      </c>
      <c r="X276" s="2"/>
      <c r="Y276" s="2"/>
      <c r="Z276" s="2"/>
    </row>
    <row r="277" spans="1:26" ht="15.75" customHeight="1" x14ac:dyDescent="0.25">
      <c r="A277" s="2">
        <v>38</v>
      </c>
      <c r="B277" s="2" t="s">
        <v>2819</v>
      </c>
      <c r="C277" s="2" t="s">
        <v>2820</v>
      </c>
      <c r="D277" s="2" t="s">
        <v>2821</v>
      </c>
      <c r="E277" s="2" t="s">
        <v>2821</v>
      </c>
      <c r="F277" s="2" t="s">
        <v>2822</v>
      </c>
      <c r="G277" s="2" t="s">
        <v>2822</v>
      </c>
      <c r="H277" s="2">
        <v>425000</v>
      </c>
      <c r="I277" s="2" t="s">
        <v>28</v>
      </c>
      <c r="J277" s="2">
        <v>425000</v>
      </c>
      <c r="K277" s="2" t="s">
        <v>368</v>
      </c>
      <c r="L277" s="2">
        <v>2018</v>
      </c>
      <c r="M277" s="2" t="s">
        <v>1223</v>
      </c>
      <c r="N277" s="2">
        <v>2021</v>
      </c>
      <c r="O277" s="2" t="s">
        <v>2823</v>
      </c>
      <c r="P277" s="2" t="s">
        <v>2824</v>
      </c>
      <c r="Q277" s="2" t="s">
        <v>2824</v>
      </c>
      <c r="R277" s="2" t="s">
        <v>2825</v>
      </c>
      <c r="S277" s="2" t="s">
        <v>34</v>
      </c>
      <c r="T277" s="2" t="s">
        <v>243</v>
      </c>
      <c r="U277" s="2" t="s">
        <v>2826</v>
      </c>
      <c r="V277" s="2" t="s">
        <v>2827</v>
      </c>
      <c r="W277" s="2" t="s">
        <v>221</v>
      </c>
      <c r="X277" s="2"/>
      <c r="Y277" s="2"/>
      <c r="Z277" s="2"/>
    </row>
    <row r="278" spans="1:26" ht="15.75" customHeight="1" x14ac:dyDescent="0.25">
      <c r="A278" s="2">
        <v>44</v>
      </c>
      <c r="B278" s="2" t="s">
        <v>2828</v>
      </c>
      <c r="C278" s="2" t="s">
        <v>2829</v>
      </c>
      <c r="D278" s="2" t="s">
        <v>2830</v>
      </c>
      <c r="E278" s="2" t="s">
        <v>2830</v>
      </c>
      <c r="F278" s="2" t="s">
        <v>2831</v>
      </c>
      <c r="G278" s="2" t="s">
        <v>2831</v>
      </c>
      <c r="H278" s="2">
        <v>423231</v>
      </c>
      <c r="I278" s="2" t="s">
        <v>28</v>
      </c>
      <c r="J278" s="2">
        <v>423231</v>
      </c>
      <c r="K278" s="2" t="s">
        <v>2028</v>
      </c>
      <c r="L278" s="2">
        <v>2018</v>
      </c>
      <c r="M278" s="2" t="s">
        <v>181</v>
      </c>
      <c r="N278" s="2">
        <v>2022</v>
      </c>
      <c r="O278" s="2" t="s">
        <v>2832</v>
      </c>
      <c r="P278" s="2" t="s">
        <v>1804</v>
      </c>
      <c r="Q278" s="2" t="s">
        <v>1804</v>
      </c>
      <c r="R278" s="2" t="s">
        <v>1805</v>
      </c>
      <c r="S278" s="2" t="s">
        <v>34</v>
      </c>
      <c r="T278" s="2" t="s">
        <v>2293</v>
      </c>
      <c r="U278" s="2" t="s">
        <v>2833</v>
      </c>
      <c r="V278" s="2" t="s">
        <v>2834</v>
      </c>
      <c r="W278" s="2" t="s">
        <v>1558</v>
      </c>
      <c r="X278" s="2"/>
      <c r="Y278" s="2"/>
      <c r="Z278" s="2"/>
    </row>
    <row r="279" spans="1:26" ht="15.75" customHeight="1" x14ac:dyDescent="0.25">
      <c r="A279" s="2">
        <v>44</v>
      </c>
      <c r="B279" s="2" t="s">
        <v>2835</v>
      </c>
      <c r="C279" s="2" t="s">
        <v>2836</v>
      </c>
      <c r="D279" s="2" t="s">
        <v>2830</v>
      </c>
      <c r="E279" s="2" t="s">
        <v>2830</v>
      </c>
      <c r="F279" s="2" t="s">
        <v>2831</v>
      </c>
      <c r="G279" s="2" t="s">
        <v>2831</v>
      </c>
      <c r="H279" s="2">
        <v>423231</v>
      </c>
      <c r="I279" s="2" t="s">
        <v>28</v>
      </c>
      <c r="J279" s="2">
        <v>423231</v>
      </c>
      <c r="K279" s="2" t="s">
        <v>313</v>
      </c>
      <c r="L279" s="2">
        <v>2017</v>
      </c>
      <c r="M279" s="2" t="s">
        <v>227</v>
      </c>
      <c r="N279" s="2">
        <v>2018</v>
      </c>
      <c r="O279" s="2" t="s">
        <v>2832</v>
      </c>
      <c r="P279" s="2" t="s">
        <v>2837</v>
      </c>
      <c r="Q279" s="2" t="s">
        <v>2837</v>
      </c>
      <c r="R279" s="2" t="s">
        <v>2838</v>
      </c>
      <c r="S279" s="2" t="s">
        <v>34</v>
      </c>
      <c r="T279" s="2" t="s">
        <v>2293</v>
      </c>
      <c r="U279" s="2" t="s">
        <v>2839</v>
      </c>
      <c r="V279" s="2" t="s">
        <v>2840</v>
      </c>
      <c r="W279" s="2" t="s">
        <v>1558</v>
      </c>
      <c r="X279" s="2"/>
      <c r="Y279" s="2"/>
      <c r="Z279" s="2"/>
    </row>
    <row r="280" spans="1:26" ht="15.75" customHeight="1" x14ac:dyDescent="0.25">
      <c r="A280" s="2">
        <v>44</v>
      </c>
      <c r="B280" s="2" t="s">
        <v>2841</v>
      </c>
      <c r="C280" s="2" t="s">
        <v>2842</v>
      </c>
      <c r="D280" s="2" t="s">
        <v>2843</v>
      </c>
      <c r="E280" s="2" t="s">
        <v>2843</v>
      </c>
      <c r="F280" s="2" t="s">
        <v>2844</v>
      </c>
      <c r="G280" s="2" t="s">
        <v>2844</v>
      </c>
      <c r="H280" s="2">
        <v>415000</v>
      </c>
      <c r="I280" s="2" t="s">
        <v>28</v>
      </c>
      <c r="J280" s="2">
        <v>415000</v>
      </c>
      <c r="K280" s="2" t="s">
        <v>269</v>
      </c>
      <c r="L280" s="2">
        <v>2019</v>
      </c>
      <c r="M280" s="2" t="s">
        <v>482</v>
      </c>
      <c r="N280" s="2">
        <v>2022</v>
      </c>
      <c r="O280" s="2" t="s">
        <v>2845</v>
      </c>
      <c r="P280" s="2" t="s">
        <v>2846</v>
      </c>
      <c r="Q280" s="2" t="s">
        <v>2846</v>
      </c>
      <c r="R280" s="2" t="s">
        <v>2847</v>
      </c>
      <c r="S280" s="2" t="s">
        <v>34</v>
      </c>
      <c r="T280" s="2" t="s">
        <v>35</v>
      </c>
      <c r="U280" s="2" t="s">
        <v>2848</v>
      </c>
      <c r="V280" s="2" t="s">
        <v>2849</v>
      </c>
      <c r="W280" s="2" t="s">
        <v>176</v>
      </c>
      <c r="X280" s="2"/>
      <c r="Y280" s="2"/>
      <c r="Z280" s="2"/>
    </row>
    <row r="281" spans="1:26" ht="15.75" customHeight="1" x14ac:dyDescent="0.25">
      <c r="A281" s="2">
        <v>44</v>
      </c>
      <c r="B281" s="2" t="s">
        <v>2850</v>
      </c>
      <c r="C281" s="2" t="s">
        <v>2851</v>
      </c>
      <c r="D281" s="2" t="s">
        <v>2852</v>
      </c>
      <c r="E281" s="2" t="s">
        <v>2852</v>
      </c>
      <c r="F281" s="2" t="s">
        <v>2853</v>
      </c>
      <c r="G281" s="2" t="s">
        <v>2853</v>
      </c>
      <c r="H281" s="2">
        <v>411387</v>
      </c>
      <c r="I281" s="2" t="s">
        <v>28</v>
      </c>
      <c r="J281" s="2">
        <v>411387</v>
      </c>
      <c r="K281" s="2" t="s">
        <v>2854</v>
      </c>
      <c r="L281" s="2">
        <v>2013</v>
      </c>
      <c r="M281" s="2" t="s">
        <v>690</v>
      </c>
      <c r="N281" s="2">
        <v>2019</v>
      </c>
      <c r="O281" s="2" t="s">
        <v>2855</v>
      </c>
      <c r="P281" s="2" t="s">
        <v>2625</v>
      </c>
      <c r="Q281" s="2" t="s">
        <v>2625</v>
      </c>
      <c r="R281" s="2" t="s">
        <v>2626</v>
      </c>
      <c r="S281" s="2" t="s">
        <v>34</v>
      </c>
      <c r="T281" s="2" t="s">
        <v>2293</v>
      </c>
      <c r="U281" s="2" t="s">
        <v>2856</v>
      </c>
      <c r="V281" s="2" t="s">
        <v>2857</v>
      </c>
      <c r="W281" s="2" t="s">
        <v>2778</v>
      </c>
      <c r="X281" s="2"/>
      <c r="Y281" s="2"/>
      <c r="Z281" s="2"/>
    </row>
    <row r="282" spans="1:26" ht="15.75" customHeight="1" x14ac:dyDescent="0.25">
      <c r="A282" s="2">
        <v>38</v>
      </c>
      <c r="B282" s="2" t="s">
        <v>2858</v>
      </c>
      <c r="C282" s="2" t="s">
        <v>2859</v>
      </c>
      <c r="D282" s="2" t="s">
        <v>2860</v>
      </c>
      <c r="E282" s="2" t="s">
        <v>2860</v>
      </c>
      <c r="F282" s="2" t="s">
        <v>2861</v>
      </c>
      <c r="G282" s="2" t="s">
        <v>2861</v>
      </c>
      <c r="H282" s="2">
        <v>408305</v>
      </c>
      <c r="I282" s="2" t="s">
        <v>28</v>
      </c>
      <c r="J282" s="2">
        <v>408305</v>
      </c>
      <c r="K282" s="2" t="s">
        <v>2862</v>
      </c>
      <c r="L282" s="2">
        <v>2010</v>
      </c>
      <c r="M282" s="2" t="s">
        <v>2863</v>
      </c>
      <c r="N282" s="2">
        <v>2013</v>
      </c>
      <c r="O282" s="2" t="s">
        <v>2864</v>
      </c>
      <c r="P282" s="2" t="s">
        <v>2865</v>
      </c>
      <c r="Q282" s="2" t="s">
        <v>2865</v>
      </c>
      <c r="R282" s="2" t="s">
        <v>2866</v>
      </c>
      <c r="S282" s="2" t="s">
        <v>34</v>
      </c>
      <c r="T282" s="2" t="s">
        <v>449</v>
      </c>
      <c r="U282" s="2" t="s">
        <v>2867</v>
      </c>
      <c r="V282" s="2" t="s">
        <v>2868</v>
      </c>
      <c r="W282" s="2" t="s">
        <v>38</v>
      </c>
      <c r="X282" s="2"/>
      <c r="Y282" s="2"/>
      <c r="Z282" s="2"/>
    </row>
    <row r="283" spans="1:26" ht="15.75" customHeight="1" x14ac:dyDescent="0.25">
      <c r="A283" s="2">
        <v>25</v>
      </c>
      <c r="B283" s="2" t="s">
        <v>2869</v>
      </c>
      <c r="C283" s="2" t="s">
        <v>2870</v>
      </c>
      <c r="D283" s="2" t="s">
        <v>2871</v>
      </c>
      <c r="E283" s="2" t="s">
        <v>2871</v>
      </c>
      <c r="F283" s="2" t="s">
        <v>2872</v>
      </c>
      <c r="G283" s="2" t="s">
        <v>2872</v>
      </c>
      <c r="H283" s="2">
        <v>400000</v>
      </c>
      <c r="I283" s="2" t="s">
        <v>1714</v>
      </c>
      <c r="J283" s="2">
        <v>407944</v>
      </c>
      <c r="K283" s="2" t="s">
        <v>895</v>
      </c>
      <c r="L283" s="2">
        <v>2018</v>
      </c>
      <c r="M283" s="2" t="s">
        <v>2289</v>
      </c>
      <c r="N283" s="2">
        <v>2021</v>
      </c>
      <c r="O283" s="2" t="s">
        <v>2873</v>
      </c>
      <c r="P283" s="2" t="s">
        <v>2874</v>
      </c>
      <c r="Q283" s="2" t="s">
        <v>2875</v>
      </c>
      <c r="R283" s="2" t="s">
        <v>2876</v>
      </c>
      <c r="S283" s="2" t="s">
        <v>2877</v>
      </c>
      <c r="T283" s="2" t="s">
        <v>1719</v>
      </c>
      <c r="U283" s="2" t="s">
        <v>2878</v>
      </c>
      <c r="V283" s="2" t="s">
        <v>2879</v>
      </c>
      <c r="W283" s="2" t="s">
        <v>2880</v>
      </c>
      <c r="X283" s="2"/>
      <c r="Y283" s="2"/>
      <c r="Z283" s="2"/>
    </row>
    <row r="284" spans="1:26" ht="15.75" customHeight="1" x14ac:dyDescent="0.25">
      <c r="A284" s="2">
        <v>44</v>
      </c>
      <c r="B284" s="2" t="s">
        <v>2881</v>
      </c>
      <c r="C284" s="2" t="s">
        <v>2882</v>
      </c>
      <c r="D284" s="2" t="s">
        <v>2883</v>
      </c>
      <c r="E284" s="2" t="s">
        <v>2883</v>
      </c>
      <c r="F284" s="2" t="s">
        <v>2884</v>
      </c>
      <c r="G284" s="2" t="s">
        <v>2884</v>
      </c>
      <c r="H284" s="2">
        <v>403035</v>
      </c>
      <c r="I284" s="2" t="s">
        <v>28</v>
      </c>
      <c r="J284" s="2">
        <v>403035</v>
      </c>
      <c r="K284" s="2" t="s">
        <v>368</v>
      </c>
      <c r="L284" s="2">
        <v>2018</v>
      </c>
      <c r="M284" s="2" t="s">
        <v>1223</v>
      </c>
      <c r="N284" s="2">
        <v>2021</v>
      </c>
      <c r="O284" s="2" t="s">
        <v>2885</v>
      </c>
      <c r="P284" s="2" t="s">
        <v>1417</v>
      </c>
      <c r="Q284" s="2" t="s">
        <v>1417</v>
      </c>
      <c r="R284" s="2" t="s">
        <v>1418</v>
      </c>
      <c r="S284" s="2" t="s">
        <v>34</v>
      </c>
      <c r="T284" s="2" t="s">
        <v>2293</v>
      </c>
      <c r="U284" s="2" t="s">
        <v>2886</v>
      </c>
      <c r="V284" s="2" t="s">
        <v>2887</v>
      </c>
      <c r="W284" s="2" t="s">
        <v>778</v>
      </c>
      <c r="X284" s="2"/>
      <c r="Y284" s="2"/>
      <c r="Z284" s="2"/>
    </row>
    <row r="285" spans="1:26" ht="15.75" customHeight="1" x14ac:dyDescent="0.25">
      <c r="A285" s="2">
        <v>38</v>
      </c>
      <c r="B285" s="2" t="s">
        <v>2888</v>
      </c>
      <c r="C285" s="2" t="s">
        <v>2889</v>
      </c>
      <c r="D285" s="2" t="s">
        <v>2890</v>
      </c>
      <c r="E285" s="2" t="s">
        <v>2890</v>
      </c>
      <c r="F285" s="2" t="s">
        <v>2891</v>
      </c>
      <c r="G285" s="2" t="s">
        <v>2891</v>
      </c>
      <c r="H285" s="2">
        <v>401887</v>
      </c>
      <c r="I285" s="2" t="s">
        <v>28</v>
      </c>
      <c r="J285" s="2">
        <v>401887</v>
      </c>
      <c r="K285" s="2" t="s">
        <v>2892</v>
      </c>
      <c r="L285" s="2">
        <v>2017</v>
      </c>
      <c r="M285" s="2" t="s">
        <v>2893</v>
      </c>
      <c r="N285" s="2">
        <v>2020</v>
      </c>
      <c r="O285" s="2" t="s">
        <v>2894</v>
      </c>
      <c r="P285" s="2" t="s">
        <v>2556</v>
      </c>
      <c r="Q285" s="2" t="s">
        <v>2556</v>
      </c>
      <c r="R285" s="2" t="s">
        <v>2557</v>
      </c>
      <c r="S285" s="2" t="s">
        <v>34</v>
      </c>
      <c r="T285" s="2" t="s">
        <v>2895</v>
      </c>
      <c r="U285" s="2"/>
      <c r="V285" s="2" t="s">
        <v>2896</v>
      </c>
      <c r="W285" s="2" t="s">
        <v>1100</v>
      </c>
      <c r="X285" s="2"/>
      <c r="Y285" s="2"/>
      <c r="Z285" s="2"/>
    </row>
    <row r="286" spans="1:26" ht="15.75" customHeight="1" x14ac:dyDescent="0.25">
      <c r="A286" s="2">
        <v>44</v>
      </c>
      <c r="B286" s="2" t="s">
        <v>2897</v>
      </c>
      <c r="C286" s="2" t="s">
        <v>2898</v>
      </c>
      <c r="D286" s="2" t="s">
        <v>2899</v>
      </c>
      <c r="E286" s="2" t="s">
        <v>2899</v>
      </c>
      <c r="F286" s="2" t="s">
        <v>2900</v>
      </c>
      <c r="G286" s="2" t="s">
        <v>2900</v>
      </c>
      <c r="H286" s="2">
        <v>400000</v>
      </c>
      <c r="I286" s="2" t="s">
        <v>28</v>
      </c>
      <c r="J286" s="2">
        <v>400000</v>
      </c>
      <c r="K286" s="2" t="s">
        <v>1018</v>
      </c>
      <c r="L286" s="2">
        <v>2019</v>
      </c>
      <c r="M286" s="2" t="s">
        <v>2901</v>
      </c>
      <c r="N286" s="2">
        <v>2021</v>
      </c>
      <c r="O286" s="2" t="s">
        <v>2902</v>
      </c>
      <c r="P286" s="2" t="s">
        <v>2291</v>
      </c>
      <c r="Q286" s="2" t="s">
        <v>2291</v>
      </c>
      <c r="R286" s="2" t="s">
        <v>2292</v>
      </c>
      <c r="S286" s="2" t="s">
        <v>34</v>
      </c>
      <c r="T286" s="2" t="s">
        <v>35</v>
      </c>
      <c r="U286" s="2" t="s">
        <v>2903</v>
      </c>
      <c r="V286" s="2" t="s">
        <v>2904</v>
      </c>
      <c r="W286" s="2" t="s">
        <v>1911</v>
      </c>
      <c r="X286" s="2"/>
      <c r="Y286" s="2"/>
      <c r="Z286" s="2"/>
    </row>
    <row r="287" spans="1:26" ht="15.75" customHeight="1" x14ac:dyDescent="0.25">
      <c r="A287" s="2">
        <v>38</v>
      </c>
      <c r="B287" s="2" t="s">
        <v>2905</v>
      </c>
      <c r="C287" s="2" t="s">
        <v>2906</v>
      </c>
      <c r="D287" s="2" t="s">
        <v>2907</v>
      </c>
      <c r="E287" s="2" t="s">
        <v>2907</v>
      </c>
      <c r="F287" s="2" t="s">
        <v>2908</v>
      </c>
      <c r="G287" s="2" t="s">
        <v>2908</v>
      </c>
      <c r="H287" s="2">
        <v>400000</v>
      </c>
      <c r="I287" s="2" t="s">
        <v>28</v>
      </c>
      <c r="J287" s="2">
        <v>400000</v>
      </c>
      <c r="K287" s="2" t="s">
        <v>433</v>
      </c>
      <c r="L287" s="2">
        <v>2019</v>
      </c>
      <c r="M287" s="2" t="s">
        <v>325</v>
      </c>
      <c r="N287" s="2">
        <v>2021</v>
      </c>
      <c r="O287" s="2" t="s">
        <v>2909</v>
      </c>
      <c r="P287" s="2" t="s">
        <v>2910</v>
      </c>
      <c r="Q287" s="2" t="s">
        <v>2910</v>
      </c>
      <c r="R287" s="2" t="s">
        <v>2911</v>
      </c>
      <c r="S287" s="2" t="s">
        <v>34</v>
      </c>
      <c r="T287" s="2" t="s">
        <v>35</v>
      </c>
      <c r="U287" s="2" t="s">
        <v>2912</v>
      </c>
      <c r="V287" s="2" t="s">
        <v>2913</v>
      </c>
      <c r="W287" s="2" t="s">
        <v>1911</v>
      </c>
      <c r="X287" s="2"/>
      <c r="Y287" s="2"/>
      <c r="Z287" s="2"/>
    </row>
    <row r="288" spans="1:26" ht="15.75" customHeight="1" x14ac:dyDescent="0.25">
      <c r="A288" s="2">
        <v>62</v>
      </c>
      <c r="B288" s="2" t="s">
        <v>2914</v>
      </c>
      <c r="C288" s="2" t="s">
        <v>2915</v>
      </c>
      <c r="D288" s="2" t="s">
        <v>2916</v>
      </c>
      <c r="E288" s="2" t="s">
        <v>2916</v>
      </c>
      <c r="F288" s="2" t="s">
        <v>2917</v>
      </c>
      <c r="G288" s="2" t="s">
        <v>2917</v>
      </c>
      <c r="H288" s="2">
        <v>400000</v>
      </c>
      <c r="I288" s="2" t="s">
        <v>28</v>
      </c>
      <c r="J288" s="2">
        <v>400000</v>
      </c>
      <c r="K288" s="2" t="s">
        <v>433</v>
      </c>
      <c r="L288" s="2">
        <v>2019</v>
      </c>
      <c r="M288" s="2" t="s">
        <v>325</v>
      </c>
      <c r="N288" s="2">
        <v>2021</v>
      </c>
      <c r="O288" s="2" t="s">
        <v>2918</v>
      </c>
      <c r="P288" s="2" t="s">
        <v>1369</v>
      </c>
      <c r="Q288" s="2" t="s">
        <v>1369</v>
      </c>
      <c r="R288" s="2" t="s">
        <v>1370</v>
      </c>
      <c r="S288" s="2" t="s">
        <v>34</v>
      </c>
      <c r="T288" s="2" t="s">
        <v>35</v>
      </c>
      <c r="U288" s="2" t="s">
        <v>2919</v>
      </c>
      <c r="V288" s="2" t="s">
        <v>2920</v>
      </c>
      <c r="W288" s="2" t="s">
        <v>176</v>
      </c>
      <c r="X288" s="2"/>
      <c r="Y288" s="2"/>
      <c r="Z288" s="2"/>
    </row>
    <row r="289" spans="1:26" ht="15.75" customHeight="1" x14ac:dyDescent="0.25">
      <c r="A289" s="2">
        <v>38</v>
      </c>
      <c r="B289" s="2" t="s">
        <v>2921</v>
      </c>
      <c r="C289" s="2" t="s">
        <v>2922</v>
      </c>
      <c r="D289" s="2" t="s">
        <v>2923</v>
      </c>
      <c r="E289" s="2" t="s">
        <v>2923</v>
      </c>
      <c r="F289" s="2" t="s">
        <v>2924</v>
      </c>
      <c r="G289" s="2" t="s">
        <v>2924</v>
      </c>
      <c r="H289" s="2">
        <v>400000</v>
      </c>
      <c r="I289" s="2" t="s">
        <v>28</v>
      </c>
      <c r="J289" s="2">
        <v>400000</v>
      </c>
      <c r="K289" s="2" t="s">
        <v>850</v>
      </c>
      <c r="L289" s="2">
        <v>2018</v>
      </c>
      <c r="M289" s="2" t="s">
        <v>1203</v>
      </c>
      <c r="N289" s="2">
        <v>2021</v>
      </c>
      <c r="O289" s="2" t="s">
        <v>2925</v>
      </c>
      <c r="P289" s="2" t="s">
        <v>2926</v>
      </c>
      <c r="Q289" s="2" t="s">
        <v>2926</v>
      </c>
      <c r="R289" s="2" t="s">
        <v>2927</v>
      </c>
      <c r="S289" s="2" t="s">
        <v>34</v>
      </c>
      <c r="T289" s="2" t="s">
        <v>35</v>
      </c>
      <c r="U289" s="2" t="s">
        <v>2928</v>
      </c>
      <c r="V289" s="2" t="s">
        <v>2929</v>
      </c>
      <c r="W289" s="2" t="s">
        <v>2930</v>
      </c>
      <c r="X289" s="2"/>
      <c r="Y289" s="2"/>
      <c r="Z289" s="2"/>
    </row>
    <row r="290" spans="1:26" ht="15.75" customHeight="1" x14ac:dyDescent="0.25">
      <c r="A290" s="2">
        <v>38</v>
      </c>
      <c r="B290" s="2" t="s">
        <v>2931</v>
      </c>
      <c r="C290" s="2" t="s">
        <v>2932</v>
      </c>
      <c r="D290" s="2" t="s">
        <v>2240</v>
      </c>
      <c r="E290" s="2" t="s">
        <v>2240</v>
      </c>
      <c r="F290" s="2" t="s">
        <v>2241</v>
      </c>
      <c r="G290" s="2" t="s">
        <v>2241</v>
      </c>
      <c r="H290" s="2">
        <v>400000</v>
      </c>
      <c r="I290" s="2" t="s">
        <v>28</v>
      </c>
      <c r="J290" s="2">
        <v>400000</v>
      </c>
      <c r="K290" s="2" t="s">
        <v>850</v>
      </c>
      <c r="L290" s="2">
        <v>2018</v>
      </c>
      <c r="M290" s="2" t="s">
        <v>270</v>
      </c>
      <c r="N290" s="2">
        <v>2020</v>
      </c>
      <c r="O290" s="2" t="s">
        <v>2933</v>
      </c>
      <c r="P290" s="2" t="s">
        <v>60</v>
      </c>
      <c r="Q290" s="2" t="s">
        <v>60</v>
      </c>
      <c r="R290" s="2" t="s">
        <v>61</v>
      </c>
      <c r="S290" s="2" t="s">
        <v>34</v>
      </c>
      <c r="T290" s="2" t="s">
        <v>35</v>
      </c>
      <c r="U290" s="2" t="s">
        <v>2934</v>
      </c>
      <c r="V290" s="2" t="s">
        <v>2935</v>
      </c>
      <c r="W290" s="2" t="s">
        <v>2245</v>
      </c>
      <c r="X290" s="2"/>
      <c r="Y290" s="2"/>
      <c r="Z290" s="2"/>
    </row>
    <row r="291" spans="1:26" ht="15.75" customHeight="1" x14ac:dyDescent="0.25">
      <c r="A291" s="2">
        <v>53</v>
      </c>
      <c r="B291" s="2" t="s">
        <v>2936</v>
      </c>
      <c r="C291" s="2" t="s">
        <v>2937</v>
      </c>
      <c r="D291" s="2" t="s">
        <v>2938</v>
      </c>
      <c r="E291" s="2" t="s">
        <v>2938</v>
      </c>
      <c r="F291" s="2" t="s">
        <v>2939</v>
      </c>
      <c r="G291" s="2" t="s">
        <v>2939</v>
      </c>
      <c r="H291" s="2">
        <v>400000</v>
      </c>
      <c r="I291" s="2" t="s">
        <v>28</v>
      </c>
      <c r="J291" s="2">
        <v>400000</v>
      </c>
      <c r="K291" s="2" t="s">
        <v>2940</v>
      </c>
      <c r="L291" s="2">
        <v>2009</v>
      </c>
      <c r="M291" s="2" t="s">
        <v>473</v>
      </c>
      <c r="N291" s="2">
        <v>2013</v>
      </c>
      <c r="O291" s="2" t="s">
        <v>2941</v>
      </c>
      <c r="P291" s="2" t="s">
        <v>2567</v>
      </c>
      <c r="Q291" s="2" t="s">
        <v>2567</v>
      </c>
      <c r="R291" s="2" t="s">
        <v>2568</v>
      </c>
      <c r="S291" s="2" t="s">
        <v>34</v>
      </c>
      <c r="T291" s="2" t="s">
        <v>35</v>
      </c>
      <c r="U291" s="2" t="s">
        <v>2942</v>
      </c>
      <c r="V291" s="2" t="s">
        <v>2943</v>
      </c>
      <c r="W291" s="2" t="s">
        <v>615</v>
      </c>
      <c r="X291" s="2"/>
      <c r="Y291" s="2"/>
      <c r="Z291" s="2"/>
    </row>
    <row r="292" spans="1:26" ht="15.75" customHeight="1" x14ac:dyDescent="0.25">
      <c r="A292" s="2">
        <v>53</v>
      </c>
      <c r="B292" s="2" t="s">
        <v>2944</v>
      </c>
      <c r="C292" s="2" t="s">
        <v>2945</v>
      </c>
      <c r="D292" s="2" t="s">
        <v>2946</v>
      </c>
      <c r="E292" s="2" t="s">
        <v>2946</v>
      </c>
      <c r="F292" s="2" t="s">
        <v>2947</v>
      </c>
      <c r="G292" s="2" t="s">
        <v>2947</v>
      </c>
      <c r="H292" s="2">
        <v>399883</v>
      </c>
      <c r="I292" s="2" t="s">
        <v>28</v>
      </c>
      <c r="J292" s="2">
        <v>399883</v>
      </c>
      <c r="K292" s="2" t="s">
        <v>433</v>
      </c>
      <c r="L292" s="2">
        <v>2019</v>
      </c>
      <c r="M292" s="2" t="s">
        <v>325</v>
      </c>
      <c r="N292" s="2">
        <v>2021</v>
      </c>
      <c r="O292" s="2" t="s">
        <v>2948</v>
      </c>
      <c r="P292" s="2" t="s">
        <v>2949</v>
      </c>
      <c r="Q292" s="2" t="s">
        <v>2949</v>
      </c>
      <c r="R292" s="2" t="s">
        <v>2950</v>
      </c>
      <c r="S292" s="2" t="s">
        <v>34</v>
      </c>
      <c r="T292" s="2" t="s">
        <v>35</v>
      </c>
      <c r="U292" s="2" t="s">
        <v>2951</v>
      </c>
      <c r="V292" s="2" t="s">
        <v>2952</v>
      </c>
      <c r="W292" s="2" t="s">
        <v>2953</v>
      </c>
      <c r="X292" s="2"/>
      <c r="Y292" s="2"/>
      <c r="Z292" s="2"/>
    </row>
    <row r="293" spans="1:26" ht="15.75" customHeight="1" x14ac:dyDescent="0.25">
      <c r="A293" s="2">
        <v>62</v>
      </c>
      <c r="B293" s="2" t="s">
        <v>2954</v>
      </c>
      <c r="C293" s="2" t="s">
        <v>2955</v>
      </c>
      <c r="D293" s="2" t="s">
        <v>2956</v>
      </c>
      <c r="E293" s="2" t="s">
        <v>2956</v>
      </c>
      <c r="F293" s="2" t="s">
        <v>2957</v>
      </c>
      <c r="G293" s="2" t="s">
        <v>2957</v>
      </c>
      <c r="H293" s="2">
        <v>399837</v>
      </c>
      <c r="I293" s="2" t="s">
        <v>28</v>
      </c>
      <c r="J293" s="2">
        <v>399837</v>
      </c>
      <c r="K293" s="2" t="s">
        <v>2958</v>
      </c>
      <c r="L293" s="2">
        <v>2009</v>
      </c>
      <c r="M293" s="2" t="s">
        <v>2959</v>
      </c>
      <c r="N293" s="2">
        <v>2011</v>
      </c>
      <c r="O293" s="2" t="s">
        <v>2960</v>
      </c>
      <c r="P293" s="2" t="s">
        <v>32</v>
      </c>
      <c r="Q293" s="2" t="s">
        <v>32</v>
      </c>
      <c r="R293" s="2" t="s">
        <v>33</v>
      </c>
      <c r="S293" s="2" t="s">
        <v>34</v>
      </c>
      <c r="T293" s="2" t="s">
        <v>35</v>
      </c>
      <c r="U293" s="2" t="s">
        <v>2961</v>
      </c>
      <c r="V293" s="2" t="s">
        <v>2962</v>
      </c>
      <c r="W293" s="2" t="s">
        <v>2963</v>
      </c>
      <c r="X293" s="2"/>
      <c r="Y293" s="2"/>
      <c r="Z293" s="2"/>
    </row>
    <row r="294" spans="1:26" ht="15.75" customHeight="1" x14ac:dyDescent="0.25">
      <c r="A294" s="2">
        <v>31</v>
      </c>
      <c r="B294" s="2" t="s">
        <v>2964</v>
      </c>
      <c r="C294" s="2" t="s">
        <v>2965</v>
      </c>
      <c r="D294" s="2" t="s">
        <v>2966</v>
      </c>
      <c r="E294" s="2" t="s">
        <v>2966</v>
      </c>
      <c r="F294" s="2" t="s">
        <v>2967</v>
      </c>
      <c r="G294" s="2" t="s">
        <v>2967</v>
      </c>
      <c r="H294" s="2">
        <v>399731</v>
      </c>
      <c r="I294" s="2" t="s">
        <v>28</v>
      </c>
      <c r="J294" s="2">
        <v>399731</v>
      </c>
      <c r="K294" s="2" t="s">
        <v>2968</v>
      </c>
      <c r="L294" s="2">
        <v>2018</v>
      </c>
      <c r="M294" s="2" t="s">
        <v>95</v>
      </c>
      <c r="N294" s="2">
        <v>2020</v>
      </c>
      <c r="O294" s="2" t="s">
        <v>2969</v>
      </c>
      <c r="P294" s="2" t="s">
        <v>371</v>
      </c>
      <c r="Q294" s="2" t="s">
        <v>371</v>
      </c>
      <c r="R294" s="2" t="s">
        <v>372</v>
      </c>
      <c r="S294" s="2" t="s">
        <v>34</v>
      </c>
      <c r="T294" s="2" t="s">
        <v>1076</v>
      </c>
      <c r="U294" s="2" t="s">
        <v>2970</v>
      </c>
      <c r="V294" s="2" t="s">
        <v>2971</v>
      </c>
      <c r="W294" s="2" t="s">
        <v>2972</v>
      </c>
      <c r="X294" s="2"/>
      <c r="Y294" s="2"/>
      <c r="Z294" s="2"/>
    </row>
    <row r="295" spans="1:26" ht="15.75" customHeight="1" x14ac:dyDescent="0.25">
      <c r="A295" s="2">
        <v>44</v>
      </c>
      <c r="B295" s="2" t="s">
        <v>2973</v>
      </c>
      <c r="C295" s="2" t="s">
        <v>2974</v>
      </c>
      <c r="D295" s="2" t="s">
        <v>2975</v>
      </c>
      <c r="E295" s="2" t="s">
        <v>2975</v>
      </c>
      <c r="F295" s="2" t="s">
        <v>2976</v>
      </c>
      <c r="G295" s="2" t="s">
        <v>2976</v>
      </c>
      <c r="H295" s="2">
        <v>399532</v>
      </c>
      <c r="I295" s="2" t="s">
        <v>28</v>
      </c>
      <c r="J295" s="2">
        <v>399532</v>
      </c>
      <c r="K295" s="2" t="s">
        <v>269</v>
      </c>
      <c r="L295" s="2">
        <v>2019</v>
      </c>
      <c r="M295" s="2" t="s">
        <v>1203</v>
      </c>
      <c r="N295" s="2">
        <v>2021</v>
      </c>
      <c r="O295" s="2" t="s">
        <v>2977</v>
      </c>
      <c r="P295" s="2" t="s">
        <v>747</v>
      </c>
      <c r="Q295" s="2" t="s">
        <v>747</v>
      </c>
      <c r="R295" s="2" t="s">
        <v>748</v>
      </c>
      <c r="S295" s="2" t="s">
        <v>34</v>
      </c>
      <c r="T295" s="2" t="s">
        <v>35</v>
      </c>
      <c r="U295" s="2" t="s">
        <v>2978</v>
      </c>
      <c r="V295" s="2" t="s">
        <v>2979</v>
      </c>
      <c r="W295" s="2" t="s">
        <v>176</v>
      </c>
      <c r="X295" s="2"/>
      <c r="Y295" s="2"/>
      <c r="Z295" s="2"/>
    </row>
    <row r="296" spans="1:26" ht="15.75" customHeight="1" x14ac:dyDescent="0.25">
      <c r="A296" s="2">
        <v>44</v>
      </c>
      <c r="B296" s="2" t="s">
        <v>2980</v>
      </c>
      <c r="C296" s="2" t="s">
        <v>2981</v>
      </c>
      <c r="D296" s="2" t="s">
        <v>2982</v>
      </c>
      <c r="E296" s="2" t="s">
        <v>2982</v>
      </c>
      <c r="F296" s="2" t="s">
        <v>2983</v>
      </c>
      <c r="G296" s="2" t="s">
        <v>2983</v>
      </c>
      <c r="H296" s="2">
        <v>399297</v>
      </c>
      <c r="I296" s="2" t="s">
        <v>28</v>
      </c>
      <c r="J296" s="2">
        <v>399297</v>
      </c>
      <c r="K296" s="2" t="s">
        <v>2984</v>
      </c>
      <c r="L296" s="2">
        <v>2019</v>
      </c>
      <c r="M296" s="2" t="s">
        <v>369</v>
      </c>
      <c r="N296" s="2">
        <v>2023</v>
      </c>
      <c r="O296" s="2" t="s">
        <v>2985</v>
      </c>
      <c r="P296" s="2" t="s">
        <v>2986</v>
      </c>
      <c r="Q296" s="2" t="s">
        <v>2986</v>
      </c>
      <c r="R296" s="2" t="s">
        <v>2987</v>
      </c>
      <c r="S296" s="2" t="s">
        <v>34</v>
      </c>
      <c r="T296" s="2" t="s">
        <v>2114</v>
      </c>
      <c r="U296" s="2" t="s">
        <v>2988</v>
      </c>
      <c r="V296" s="2" t="s">
        <v>2989</v>
      </c>
      <c r="W296" s="2" t="s">
        <v>2990</v>
      </c>
      <c r="X296" s="2"/>
      <c r="Y296" s="2"/>
      <c r="Z296" s="2"/>
    </row>
    <row r="297" spans="1:26" ht="15.75" customHeight="1" x14ac:dyDescent="0.25">
      <c r="A297" s="2">
        <v>44</v>
      </c>
      <c r="B297" s="2" t="s">
        <v>2991</v>
      </c>
      <c r="C297" s="2" t="s">
        <v>2992</v>
      </c>
      <c r="D297" s="2" t="s">
        <v>2993</v>
      </c>
      <c r="E297" s="2" t="s">
        <v>2993</v>
      </c>
      <c r="F297" s="2" t="s">
        <v>2994</v>
      </c>
      <c r="G297" s="2" t="s">
        <v>2994</v>
      </c>
      <c r="H297" s="2">
        <v>399258</v>
      </c>
      <c r="I297" s="2" t="s">
        <v>28</v>
      </c>
      <c r="J297" s="2">
        <v>399258</v>
      </c>
      <c r="K297" s="2" t="s">
        <v>433</v>
      </c>
      <c r="L297" s="2">
        <v>2019</v>
      </c>
      <c r="M297" s="2" t="s">
        <v>325</v>
      </c>
      <c r="N297" s="2">
        <v>2021</v>
      </c>
      <c r="O297" s="2" t="s">
        <v>2995</v>
      </c>
      <c r="P297" s="2" t="s">
        <v>2996</v>
      </c>
      <c r="Q297" s="2" t="s">
        <v>2996</v>
      </c>
      <c r="R297" s="2" t="s">
        <v>2997</v>
      </c>
      <c r="S297" s="2" t="s">
        <v>34</v>
      </c>
      <c r="T297" s="2" t="s">
        <v>35</v>
      </c>
      <c r="U297" s="2" t="s">
        <v>2998</v>
      </c>
      <c r="V297" s="2" t="s">
        <v>2999</v>
      </c>
      <c r="W297" s="2" t="s">
        <v>1911</v>
      </c>
      <c r="X297" s="2"/>
      <c r="Y297" s="2"/>
      <c r="Z297" s="2"/>
    </row>
    <row r="298" spans="1:26" ht="15.75" customHeight="1" x14ac:dyDescent="0.25">
      <c r="A298" s="2">
        <v>50</v>
      </c>
      <c r="B298" s="2" t="s">
        <v>3000</v>
      </c>
      <c r="C298" s="2" t="s">
        <v>3001</v>
      </c>
      <c r="D298" s="2" t="s">
        <v>3002</v>
      </c>
      <c r="E298" s="2" t="s">
        <v>3002</v>
      </c>
      <c r="F298" s="2" t="s">
        <v>3003</v>
      </c>
      <c r="G298" s="2" t="s">
        <v>3003</v>
      </c>
      <c r="H298" s="2">
        <v>398692</v>
      </c>
      <c r="I298" s="2" t="s">
        <v>28</v>
      </c>
      <c r="J298" s="2">
        <v>398692</v>
      </c>
      <c r="K298" s="2" t="s">
        <v>423</v>
      </c>
      <c r="L298" s="2">
        <v>2016</v>
      </c>
      <c r="M298" s="2" t="s">
        <v>2412</v>
      </c>
      <c r="N298" s="2">
        <v>2018</v>
      </c>
      <c r="O298" s="2" t="s">
        <v>3004</v>
      </c>
      <c r="P298" s="2" t="s">
        <v>3005</v>
      </c>
      <c r="Q298" s="2" t="s">
        <v>3005</v>
      </c>
      <c r="R298" s="2" t="s">
        <v>3006</v>
      </c>
      <c r="S298" s="2" t="s">
        <v>34</v>
      </c>
      <c r="T298" s="2" t="s">
        <v>35</v>
      </c>
      <c r="U298" s="2" t="s">
        <v>3007</v>
      </c>
      <c r="V298" s="2" t="s">
        <v>3008</v>
      </c>
      <c r="W298" s="2" t="s">
        <v>38</v>
      </c>
      <c r="X298" s="2"/>
      <c r="Y298" s="2"/>
      <c r="Z298" s="2"/>
    </row>
    <row r="299" spans="1:26" ht="15.75" customHeight="1" x14ac:dyDescent="0.25">
      <c r="A299" s="2">
        <v>44</v>
      </c>
      <c r="B299" s="2" t="s">
        <v>3009</v>
      </c>
      <c r="C299" s="2" t="s">
        <v>3010</v>
      </c>
      <c r="D299" s="2" t="s">
        <v>3011</v>
      </c>
      <c r="E299" s="2" t="s">
        <v>3011</v>
      </c>
      <c r="F299" s="2" t="s">
        <v>3012</v>
      </c>
      <c r="G299" s="2" t="s">
        <v>3012</v>
      </c>
      <c r="H299" s="2">
        <v>396950</v>
      </c>
      <c r="I299" s="2" t="s">
        <v>28</v>
      </c>
      <c r="J299" s="2">
        <v>396950</v>
      </c>
      <c r="K299" s="2" t="s">
        <v>433</v>
      </c>
      <c r="L299" s="2">
        <v>2019</v>
      </c>
      <c r="M299" s="2" t="s">
        <v>325</v>
      </c>
      <c r="N299" s="2">
        <v>2021</v>
      </c>
      <c r="O299" s="2" t="s">
        <v>3013</v>
      </c>
      <c r="P299" s="2" t="s">
        <v>3014</v>
      </c>
      <c r="Q299" s="2" t="s">
        <v>3014</v>
      </c>
      <c r="R299" s="2" t="s">
        <v>3015</v>
      </c>
      <c r="S299" s="2" t="s">
        <v>34</v>
      </c>
      <c r="T299" s="2" t="s">
        <v>35</v>
      </c>
      <c r="U299" s="2" t="s">
        <v>3016</v>
      </c>
      <c r="V299" s="2" t="s">
        <v>3017</v>
      </c>
      <c r="W299" s="2" t="s">
        <v>1100</v>
      </c>
      <c r="X299" s="2"/>
      <c r="Y299" s="2"/>
      <c r="Z299" s="2"/>
    </row>
    <row r="300" spans="1:26" ht="15.75" customHeight="1" x14ac:dyDescent="0.25">
      <c r="A300" s="2">
        <v>38</v>
      </c>
      <c r="B300" s="2" t="s">
        <v>3018</v>
      </c>
      <c r="C300" s="2" t="s">
        <v>3019</v>
      </c>
      <c r="D300" s="2" t="s">
        <v>3020</v>
      </c>
      <c r="E300" s="2" t="s">
        <v>3020</v>
      </c>
      <c r="F300" s="2" t="s">
        <v>3021</v>
      </c>
      <c r="G300" s="2" t="s">
        <v>3021</v>
      </c>
      <c r="H300" s="2">
        <v>395685</v>
      </c>
      <c r="I300" s="2" t="s">
        <v>28</v>
      </c>
      <c r="J300" s="2">
        <v>395685</v>
      </c>
      <c r="K300" s="2" t="s">
        <v>3022</v>
      </c>
      <c r="L300" s="2">
        <v>2009</v>
      </c>
      <c r="M300" s="2" t="s">
        <v>473</v>
      </c>
      <c r="N300" s="2">
        <v>2013</v>
      </c>
      <c r="O300" s="2" t="s">
        <v>3023</v>
      </c>
      <c r="P300" s="2" t="s">
        <v>3024</v>
      </c>
      <c r="Q300" s="2" t="s">
        <v>3024</v>
      </c>
      <c r="R300" s="2" t="s">
        <v>3025</v>
      </c>
      <c r="S300" s="2" t="s">
        <v>34</v>
      </c>
      <c r="T300" s="2" t="s">
        <v>35</v>
      </c>
      <c r="U300" s="2" t="s">
        <v>3026</v>
      </c>
      <c r="V300" s="2" t="s">
        <v>3027</v>
      </c>
      <c r="W300" s="2" t="s">
        <v>38</v>
      </c>
      <c r="X300" s="2"/>
      <c r="Y300" s="2"/>
      <c r="Z300" s="2"/>
    </row>
    <row r="301" spans="1:26" ht="15.75" customHeight="1" x14ac:dyDescent="0.25">
      <c r="A301" s="2">
        <v>38</v>
      </c>
      <c r="B301" s="2" t="s">
        <v>3028</v>
      </c>
      <c r="C301" s="2" t="s">
        <v>3029</v>
      </c>
      <c r="D301" s="2" t="s">
        <v>3020</v>
      </c>
      <c r="E301" s="2" t="s">
        <v>3020</v>
      </c>
      <c r="F301" s="2" t="s">
        <v>3021</v>
      </c>
      <c r="G301" s="2" t="s">
        <v>3021</v>
      </c>
      <c r="H301" s="2">
        <v>395685</v>
      </c>
      <c r="I301" s="2" t="s">
        <v>28</v>
      </c>
      <c r="J301" s="2">
        <v>395685</v>
      </c>
      <c r="K301" s="2" t="s">
        <v>3030</v>
      </c>
      <c r="L301" s="2">
        <v>2008</v>
      </c>
      <c r="M301" s="2" t="s">
        <v>3031</v>
      </c>
      <c r="N301" s="2">
        <v>2009</v>
      </c>
      <c r="O301" s="2" t="s">
        <v>3032</v>
      </c>
      <c r="P301" s="2" t="s">
        <v>3033</v>
      </c>
      <c r="Q301" s="2" t="s">
        <v>3033</v>
      </c>
      <c r="R301" s="2" t="s">
        <v>3034</v>
      </c>
      <c r="S301" s="2" t="s">
        <v>34</v>
      </c>
      <c r="T301" s="2" t="s">
        <v>35</v>
      </c>
      <c r="U301" s="2" t="s">
        <v>3035</v>
      </c>
      <c r="V301" s="2" t="s">
        <v>3036</v>
      </c>
      <c r="W301" s="2" t="s">
        <v>38</v>
      </c>
      <c r="X301" s="2"/>
      <c r="Y301" s="2"/>
      <c r="Z301" s="2"/>
    </row>
    <row r="302" spans="1:26" ht="15.75" customHeight="1" x14ac:dyDescent="0.25">
      <c r="A302" s="2">
        <v>44</v>
      </c>
      <c r="B302" s="2" t="s">
        <v>3037</v>
      </c>
      <c r="C302" s="2" t="s">
        <v>3038</v>
      </c>
      <c r="D302" s="2" t="s">
        <v>3039</v>
      </c>
      <c r="E302" s="2" t="s">
        <v>3039</v>
      </c>
      <c r="F302" s="2" t="s">
        <v>3040</v>
      </c>
      <c r="G302" s="2" t="s">
        <v>3040</v>
      </c>
      <c r="H302" s="2">
        <v>394895</v>
      </c>
      <c r="I302" s="2" t="s">
        <v>28</v>
      </c>
      <c r="J302" s="2">
        <v>394895</v>
      </c>
      <c r="K302" s="2" t="s">
        <v>433</v>
      </c>
      <c r="L302" s="2">
        <v>2019</v>
      </c>
      <c r="M302" s="2" t="s">
        <v>239</v>
      </c>
      <c r="N302" s="2">
        <v>2020</v>
      </c>
      <c r="O302" s="2" t="s">
        <v>3041</v>
      </c>
      <c r="P302" s="2" t="s">
        <v>3042</v>
      </c>
      <c r="Q302" s="2" t="s">
        <v>3042</v>
      </c>
      <c r="R302" s="2" t="s">
        <v>3043</v>
      </c>
      <c r="S302" s="2" t="s">
        <v>34</v>
      </c>
      <c r="T302" s="2" t="s">
        <v>35</v>
      </c>
      <c r="U302" s="2" t="s">
        <v>3044</v>
      </c>
      <c r="V302" s="2" t="s">
        <v>3045</v>
      </c>
      <c r="W302" s="2" t="s">
        <v>1911</v>
      </c>
      <c r="X302" s="2"/>
      <c r="Y302" s="2"/>
      <c r="Z302" s="2"/>
    </row>
    <row r="303" spans="1:26" ht="15.75" customHeight="1" x14ac:dyDescent="0.25">
      <c r="A303" s="2">
        <v>31</v>
      </c>
      <c r="B303" s="2" t="s">
        <v>3046</v>
      </c>
      <c r="C303" s="2" t="s">
        <v>3047</v>
      </c>
      <c r="D303" s="2" t="s">
        <v>2221</v>
      </c>
      <c r="E303" s="2" t="s">
        <v>2221</v>
      </c>
      <c r="F303" s="2" t="s">
        <v>2222</v>
      </c>
      <c r="G303" s="2" t="s">
        <v>2222</v>
      </c>
      <c r="H303" s="2">
        <v>388841</v>
      </c>
      <c r="I303" s="2" t="s">
        <v>28</v>
      </c>
      <c r="J303" s="2">
        <v>388841</v>
      </c>
      <c r="K303" s="2" t="s">
        <v>292</v>
      </c>
      <c r="L303" s="2">
        <v>2017</v>
      </c>
      <c r="M303" s="2" t="s">
        <v>70</v>
      </c>
      <c r="N303" s="2">
        <v>2020</v>
      </c>
      <c r="O303" s="2" t="s">
        <v>2057</v>
      </c>
      <c r="P303" s="2" t="s">
        <v>371</v>
      </c>
      <c r="Q303" s="2" t="s">
        <v>371</v>
      </c>
      <c r="R303" s="2" t="s">
        <v>372</v>
      </c>
      <c r="S303" s="2" t="s">
        <v>34</v>
      </c>
      <c r="T303" s="2" t="s">
        <v>552</v>
      </c>
      <c r="U303" s="2" t="s">
        <v>3048</v>
      </c>
      <c r="V303" s="2" t="s">
        <v>3049</v>
      </c>
      <c r="W303" s="2" t="s">
        <v>2228</v>
      </c>
      <c r="X303" s="2"/>
      <c r="Y303" s="2"/>
      <c r="Z303" s="2"/>
    </row>
    <row r="304" spans="1:26" ht="15.75" customHeight="1" x14ac:dyDescent="0.25">
      <c r="A304" s="2">
        <v>38</v>
      </c>
      <c r="B304" s="2" t="s">
        <v>3050</v>
      </c>
      <c r="C304" s="2" t="s">
        <v>3051</v>
      </c>
      <c r="D304" s="2" t="s">
        <v>3052</v>
      </c>
      <c r="E304" s="2" t="s">
        <v>3052</v>
      </c>
      <c r="F304" s="2" t="s">
        <v>3053</v>
      </c>
      <c r="G304" s="2" t="s">
        <v>3053</v>
      </c>
      <c r="H304" s="2">
        <v>346070</v>
      </c>
      <c r="I304" s="2" t="s">
        <v>43</v>
      </c>
      <c r="J304" s="2">
        <v>386463</v>
      </c>
      <c r="K304" s="2" t="s">
        <v>783</v>
      </c>
      <c r="L304" s="2">
        <v>2019</v>
      </c>
      <c r="M304" s="2" t="s">
        <v>3054</v>
      </c>
      <c r="N304" s="2">
        <v>2025</v>
      </c>
      <c r="O304" s="2" t="s">
        <v>3055</v>
      </c>
      <c r="P304" s="2" t="s">
        <v>2813</v>
      </c>
      <c r="Q304" s="2" t="s">
        <v>2813</v>
      </c>
      <c r="R304" s="2" t="s">
        <v>3056</v>
      </c>
      <c r="S304" s="2" t="s">
        <v>3057</v>
      </c>
      <c r="T304" s="2" t="s">
        <v>3058</v>
      </c>
      <c r="U304" s="2" t="s">
        <v>3059</v>
      </c>
      <c r="V304" s="2" t="s">
        <v>3060</v>
      </c>
      <c r="W304" s="2" t="s">
        <v>535</v>
      </c>
      <c r="X304" s="2"/>
      <c r="Y304" s="2"/>
      <c r="Z304" s="2"/>
    </row>
    <row r="305" spans="1:26" ht="15.75" customHeight="1" x14ac:dyDescent="0.25">
      <c r="A305" s="2">
        <v>38</v>
      </c>
      <c r="B305" s="2" t="s">
        <v>3061</v>
      </c>
      <c r="C305" s="2" t="s">
        <v>3062</v>
      </c>
      <c r="D305" s="2" t="s">
        <v>3063</v>
      </c>
      <c r="E305" s="2" t="s">
        <v>3063</v>
      </c>
      <c r="F305" s="2" t="s">
        <v>3064</v>
      </c>
      <c r="G305" s="2" t="s">
        <v>3064</v>
      </c>
      <c r="H305" s="2">
        <v>252463</v>
      </c>
      <c r="I305" s="2" t="s">
        <v>456</v>
      </c>
      <c r="J305" s="2">
        <v>382087</v>
      </c>
      <c r="K305" s="2" t="s">
        <v>3065</v>
      </c>
      <c r="L305" s="2">
        <v>2000</v>
      </c>
      <c r="M305" s="2" t="s">
        <v>3066</v>
      </c>
      <c r="N305" s="2">
        <v>2010</v>
      </c>
      <c r="O305" s="2" t="s">
        <v>3067</v>
      </c>
      <c r="P305" s="2" t="s">
        <v>1917</v>
      </c>
      <c r="Q305" s="2" t="s">
        <v>3068</v>
      </c>
      <c r="R305" s="2" t="s">
        <v>3069</v>
      </c>
      <c r="S305" s="2" t="s">
        <v>3070</v>
      </c>
      <c r="T305" s="2" t="s">
        <v>464</v>
      </c>
      <c r="U305" s="2" t="s">
        <v>3071</v>
      </c>
      <c r="V305" s="2" t="s">
        <v>3072</v>
      </c>
      <c r="W305" s="2" t="s">
        <v>2704</v>
      </c>
      <c r="X305" s="2"/>
      <c r="Y305" s="2"/>
      <c r="Z305" s="2"/>
    </row>
    <row r="306" spans="1:26" ht="15.75" customHeight="1" x14ac:dyDescent="0.25">
      <c r="A306" s="2">
        <v>203</v>
      </c>
      <c r="B306" s="2" t="s">
        <v>3073</v>
      </c>
      <c r="C306" s="2" t="s">
        <v>3074</v>
      </c>
      <c r="D306" s="2" t="s">
        <v>3075</v>
      </c>
      <c r="E306" s="2" t="s">
        <v>3075</v>
      </c>
      <c r="F306" s="2"/>
      <c r="G306" s="2"/>
      <c r="H306" s="2">
        <v>40170000</v>
      </c>
      <c r="I306" s="2" t="s">
        <v>3076</v>
      </c>
      <c r="J306" s="2">
        <v>369868</v>
      </c>
      <c r="K306" s="2" t="s">
        <v>144</v>
      </c>
      <c r="L306" s="2">
        <v>2019</v>
      </c>
      <c r="M306" s="2" t="s">
        <v>1863</v>
      </c>
      <c r="N306" s="2">
        <v>2022</v>
      </c>
      <c r="O306" s="2" t="s">
        <v>3077</v>
      </c>
      <c r="P306" s="2" t="s">
        <v>3078</v>
      </c>
      <c r="Q306" s="2" t="s">
        <v>3078</v>
      </c>
      <c r="R306" s="2" t="s">
        <v>3079</v>
      </c>
      <c r="S306" s="2" t="s">
        <v>3080</v>
      </c>
      <c r="T306" s="2" t="s">
        <v>3081</v>
      </c>
      <c r="U306" s="2" t="s">
        <v>3082</v>
      </c>
      <c r="V306" s="2" t="s">
        <v>3083</v>
      </c>
      <c r="W306" s="2"/>
      <c r="X306" s="2"/>
      <c r="Y306" s="2"/>
      <c r="Z306" s="2"/>
    </row>
    <row r="307" spans="1:26" ht="15.75" customHeight="1" x14ac:dyDescent="0.25">
      <c r="A307" s="2">
        <v>38</v>
      </c>
      <c r="B307" s="2" t="s">
        <v>3084</v>
      </c>
      <c r="C307" s="2" t="s">
        <v>3085</v>
      </c>
      <c r="D307" s="2" t="s">
        <v>3086</v>
      </c>
      <c r="E307" s="2" t="s">
        <v>3086</v>
      </c>
      <c r="F307" s="2" t="s">
        <v>3087</v>
      </c>
      <c r="G307" s="2" t="s">
        <v>3087</v>
      </c>
      <c r="H307" s="2">
        <v>368173</v>
      </c>
      <c r="I307" s="2" t="s">
        <v>28</v>
      </c>
      <c r="J307" s="2">
        <v>368173</v>
      </c>
      <c r="K307" s="2" t="s">
        <v>3088</v>
      </c>
      <c r="L307" s="2">
        <v>2009</v>
      </c>
      <c r="M307" s="2" t="s">
        <v>3089</v>
      </c>
      <c r="N307" s="2">
        <v>2016</v>
      </c>
      <c r="O307" s="2" t="s">
        <v>3090</v>
      </c>
      <c r="P307" s="2" t="s">
        <v>3091</v>
      </c>
      <c r="Q307" s="2" t="s">
        <v>3091</v>
      </c>
      <c r="R307" s="2" t="s">
        <v>3092</v>
      </c>
      <c r="S307" s="2" t="s">
        <v>34</v>
      </c>
      <c r="T307" s="2" t="s">
        <v>449</v>
      </c>
      <c r="U307" s="2" t="s">
        <v>3093</v>
      </c>
      <c r="V307" s="2" t="s">
        <v>3094</v>
      </c>
      <c r="W307" s="2" t="s">
        <v>38</v>
      </c>
      <c r="X307" s="2"/>
      <c r="Y307" s="2"/>
      <c r="Z307" s="2"/>
    </row>
    <row r="308" spans="1:26" ht="15.75" customHeight="1" x14ac:dyDescent="0.25">
      <c r="A308" s="2">
        <v>38</v>
      </c>
      <c r="B308" s="2" t="s">
        <v>3095</v>
      </c>
      <c r="C308" s="2" t="s">
        <v>3096</v>
      </c>
      <c r="D308" s="2" t="s">
        <v>3097</v>
      </c>
      <c r="E308" s="2" t="s">
        <v>3097</v>
      </c>
      <c r="F308" s="2" t="s">
        <v>3098</v>
      </c>
      <c r="G308" s="2" t="s">
        <v>3098</v>
      </c>
      <c r="H308" s="2">
        <v>360000</v>
      </c>
      <c r="I308" s="2" t="s">
        <v>28</v>
      </c>
      <c r="J308" s="2">
        <v>360000</v>
      </c>
      <c r="K308" s="2" t="s">
        <v>3099</v>
      </c>
      <c r="L308" s="2">
        <v>2012</v>
      </c>
      <c r="M308" s="2" t="s">
        <v>3100</v>
      </c>
      <c r="N308" s="2">
        <v>2015</v>
      </c>
      <c r="O308" s="2" t="s">
        <v>3101</v>
      </c>
      <c r="P308" s="2" t="s">
        <v>3102</v>
      </c>
      <c r="Q308" s="2" t="s">
        <v>3102</v>
      </c>
      <c r="R308" s="2" t="s">
        <v>3103</v>
      </c>
      <c r="S308" s="2" t="s">
        <v>34</v>
      </c>
      <c r="T308" s="2" t="s">
        <v>86</v>
      </c>
      <c r="U308" s="2" t="s">
        <v>3104</v>
      </c>
      <c r="V308" s="2" t="s">
        <v>3105</v>
      </c>
      <c r="W308" s="2" t="s">
        <v>2245</v>
      </c>
      <c r="X308" s="2"/>
      <c r="Y308" s="2"/>
      <c r="Z308" s="2"/>
    </row>
    <row r="309" spans="1:26" ht="15.75" customHeight="1" x14ac:dyDescent="0.25">
      <c r="A309" s="2">
        <v>44</v>
      </c>
      <c r="B309" s="2" t="s">
        <v>3106</v>
      </c>
      <c r="C309" s="2" t="s">
        <v>3107</v>
      </c>
      <c r="D309" s="2" t="s">
        <v>3108</v>
      </c>
      <c r="E309" s="2" t="s">
        <v>3108</v>
      </c>
      <c r="F309" s="2" t="s">
        <v>3109</v>
      </c>
      <c r="G309" s="2" t="s">
        <v>3109</v>
      </c>
      <c r="H309" s="2">
        <v>359997</v>
      </c>
      <c r="I309" s="2" t="s">
        <v>28</v>
      </c>
      <c r="J309" s="2">
        <v>359997</v>
      </c>
      <c r="K309" s="2" t="s">
        <v>2639</v>
      </c>
      <c r="L309" s="2">
        <v>2017</v>
      </c>
      <c r="M309" s="2" t="s">
        <v>1874</v>
      </c>
      <c r="N309" s="2">
        <v>2020</v>
      </c>
      <c r="O309" s="2" t="s">
        <v>3110</v>
      </c>
      <c r="P309" s="2" t="s">
        <v>32</v>
      </c>
      <c r="Q309" s="2" t="s">
        <v>32</v>
      </c>
      <c r="R309" s="2" t="s">
        <v>33</v>
      </c>
      <c r="S309" s="2" t="s">
        <v>34</v>
      </c>
      <c r="T309" s="2" t="s">
        <v>35</v>
      </c>
      <c r="U309" s="2" t="s">
        <v>3111</v>
      </c>
      <c r="V309" s="2" t="s">
        <v>3112</v>
      </c>
      <c r="W309" s="2" t="s">
        <v>2589</v>
      </c>
      <c r="X309" s="2"/>
      <c r="Y309" s="2"/>
      <c r="Z309" s="2"/>
    </row>
    <row r="310" spans="1:26" ht="15.75" customHeight="1" x14ac:dyDescent="0.25">
      <c r="A310" s="2">
        <v>251</v>
      </c>
      <c r="B310" s="2" t="s">
        <v>3113</v>
      </c>
      <c r="C310" s="2" t="s">
        <v>3114</v>
      </c>
      <c r="D310" s="2" t="s">
        <v>3115</v>
      </c>
      <c r="E310" s="2" t="s">
        <v>3116</v>
      </c>
      <c r="F310" s="2"/>
      <c r="G310" s="2"/>
      <c r="H310" s="2">
        <v>311296</v>
      </c>
      <c r="I310" s="2" t="s">
        <v>43</v>
      </c>
      <c r="J310" s="2">
        <v>354515</v>
      </c>
      <c r="K310" s="2" t="s">
        <v>620</v>
      </c>
      <c r="L310" s="2">
        <v>2017</v>
      </c>
      <c r="M310" s="2" t="s">
        <v>95</v>
      </c>
      <c r="N310" s="2">
        <v>2020</v>
      </c>
      <c r="O310" s="2"/>
      <c r="P310" s="2" t="s">
        <v>3117</v>
      </c>
      <c r="Q310" s="2" t="s">
        <v>3117</v>
      </c>
      <c r="R310" s="2" t="s">
        <v>3118</v>
      </c>
      <c r="S310" s="2" t="s">
        <v>1010</v>
      </c>
      <c r="T310" s="2" t="s">
        <v>1011</v>
      </c>
      <c r="U310" s="2" t="s">
        <v>3119</v>
      </c>
      <c r="V310" s="2" t="s">
        <v>3120</v>
      </c>
      <c r="W310" s="2"/>
      <c r="X310" s="2"/>
      <c r="Y310" s="2"/>
      <c r="Z310" s="2"/>
    </row>
    <row r="311" spans="1:26" ht="15.75" customHeight="1" x14ac:dyDescent="0.25">
      <c r="A311" s="2">
        <v>31</v>
      </c>
      <c r="B311" s="2" t="s">
        <v>3121</v>
      </c>
      <c r="C311" s="2" t="s">
        <v>3122</v>
      </c>
      <c r="D311" s="2" t="s">
        <v>3123</v>
      </c>
      <c r="E311" s="2" t="s">
        <v>3123</v>
      </c>
      <c r="F311" s="2" t="s">
        <v>3124</v>
      </c>
      <c r="G311" s="2" t="s">
        <v>3124</v>
      </c>
      <c r="H311" s="2">
        <v>340805</v>
      </c>
      <c r="I311" s="2" t="s">
        <v>28</v>
      </c>
      <c r="J311" s="2">
        <v>340805</v>
      </c>
      <c r="K311" s="2" t="s">
        <v>368</v>
      </c>
      <c r="L311" s="2">
        <v>2018</v>
      </c>
      <c r="M311" s="2" t="s">
        <v>1223</v>
      </c>
      <c r="N311" s="2">
        <v>2021</v>
      </c>
      <c r="O311" s="2" t="s">
        <v>3125</v>
      </c>
      <c r="P311" s="2" t="s">
        <v>3126</v>
      </c>
      <c r="Q311" s="2" t="s">
        <v>3126</v>
      </c>
      <c r="R311" s="2" t="s">
        <v>3127</v>
      </c>
      <c r="S311" s="2" t="s">
        <v>34</v>
      </c>
      <c r="T311" s="2" t="s">
        <v>2293</v>
      </c>
      <c r="U311" s="2" t="s">
        <v>3128</v>
      </c>
      <c r="V311" s="2" t="s">
        <v>3129</v>
      </c>
      <c r="W311" s="2" t="s">
        <v>2296</v>
      </c>
      <c r="X311" s="2"/>
      <c r="Y311" s="2"/>
      <c r="Z311" s="2"/>
    </row>
    <row r="312" spans="1:26" ht="15.75" customHeight="1" x14ac:dyDescent="0.25">
      <c r="A312" s="2">
        <v>31</v>
      </c>
      <c r="B312" s="2" t="s">
        <v>3130</v>
      </c>
      <c r="C312" s="2" t="s">
        <v>3131</v>
      </c>
      <c r="D312" s="2" t="s">
        <v>3132</v>
      </c>
      <c r="E312" s="2" t="s">
        <v>3132</v>
      </c>
      <c r="F312" s="2" t="s">
        <v>3133</v>
      </c>
      <c r="G312" s="2" t="s">
        <v>3133</v>
      </c>
      <c r="H312" s="2">
        <v>339998</v>
      </c>
      <c r="I312" s="2" t="s">
        <v>28</v>
      </c>
      <c r="J312" s="2">
        <v>339998</v>
      </c>
      <c r="K312" s="2" t="s">
        <v>3134</v>
      </c>
      <c r="L312" s="2">
        <v>2016</v>
      </c>
      <c r="M312" s="2" t="s">
        <v>203</v>
      </c>
      <c r="N312" s="2">
        <v>2020</v>
      </c>
      <c r="O312" s="2" t="s">
        <v>3135</v>
      </c>
      <c r="P312" s="2" t="s">
        <v>3136</v>
      </c>
      <c r="Q312" s="2" t="s">
        <v>3136</v>
      </c>
      <c r="R312" s="2" t="s">
        <v>3137</v>
      </c>
      <c r="S312" s="2" t="s">
        <v>34</v>
      </c>
      <c r="T312" s="2" t="s">
        <v>449</v>
      </c>
      <c r="U312" s="2" t="s">
        <v>3138</v>
      </c>
      <c r="V312" s="2" t="s">
        <v>3139</v>
      </c>
      <c r="W312" s="2" t="s">
        <v>778</v>
      </c>
      <c r="X312" s="2"/>
      <c r="Y312" s="2"/>
      <c r="Z312" s="2"/>
    </row>
    <row r="313" spans="1:26" ht="15.75" customHeight="1" x14ac:dyDescent="0.25">
      <c r="A313" s="2">
        <v>50</v>
      </c>
      <c r="B313" s="2" t="s">
        <v>3140</v>
      </c>
      <c r="C313" s="2" t="s">
        <v>3141</v>
      </c>
      <c r="D313" s="2" t="s">
        <v>3142</v>
      </c>
      <c r="E313" s="2" t="s">
        <v>3142</v>
      </c>
      <c r="F313" s="2" t="s">
        <v>3143</v>
      </c>
      <c r="G313" s="2" t="s">
        <v>3143</v>
      </c>
      <c r="H313" s="2">
        <v>3150000</v>
      </c>
      <c r="I313" s="2" t="s">
        <v>2425</v>
      </c>
      <c r="J313" s="2">
        <v>338847</v>
      </c>
      <c r="K313" s="2" t="s">
        <v>1653</v>
      </c>
      <c r="L313" s="2">
        <v>2018</v>
      </c>
      <c r="M313" s="2" t="s">
        <v>325</v>
      </c>
      <c r="N313" s="2">
        <v>2021</v>
      </c>
      <c r="O313" s="2" t="s">
        <v>3144</v>
      </c>
      <c r="P313" s="2" t="s">
        <v>3145</v>
      </c>
      <c r="Q313" s="2" t="s">
        <v>3145</v>
      </c>
      <c r="R313" s="2" t="s">
        <v>3146</v>
      </c>
      <c r="S313" s="2" t="s">
        <v>2429</v>
      </c>
      <c r="T313" s="2" t="s">
        <v>2430</v>
      </c>
      <c r="U313" s="2" t="s">
        <v>3147</v>
      </c>
      <c r="V313" s="2" t="s">
        <v>3148</v>
      </c>
      <c r="W313" s="2" t="s">
        <v>3149</v>
      </c>
      <c r="X313" s="2"/>
      <c r="Y313" s="2"/>
      <c r="Z313" s="2"/>
    </row>
    <row r="314" spans="1:26" ht="15.75" customHeight="1" x14ac:dyDescent="0.25">
      <c r="A314" s="2">
        <v>38</v>
      </c>
      <c r="B314" s="2" t="s">
        <v>3150</v>
      </c>
      <c r="C314" s="2" t="s">
        <v>3151</v>
      </c>
      <c r="D314" s="2" t="s">
        <v>3152</v>
      </c>
      <c r="E314" s="2" t="s">
        <v>3152</v>
      </c>
      <c r="F314" s="2" t="s">
        <v>3153</v>
      </c>
      <c r="G314" s="2" t="s">
        <v>3153</v>
      </c>
      <c r="H314" s="2">
        <v>332265</v>
      </c>
      <c r="I314" s="2" t="s">
        <v>28</v>
      </c>
      <c r="J314" s="2">
        <v>332265</v>
      </c>
      <c r="K314" s="2" t="s">
        <v>3154</v>
      </c>
      <c r="L314" s="2">
        <v>2007</v>
      </c>
      <c r="M314" s="2" t="s">
        <v>3155</v>
      </c>
      <c r="N314" s="2">
        <v>2012</v>
      </c>
      <c r="O314" s="2" t="s">
        <v>3156</v>
      </c>
      <c r="P314" s="2" t="s">
        <v>2291</v>
      </c>
      <c r="Q314" s="2" t="s">
        <v>2291</v>
      </c>
      <c r="R314" s="2" t="s">
        <v>2292</v>
      </c>
      <c r="S314" s="2" t="s">
        <v>34</v>
      </c>
      <c r="T314" s="2" t="s">
        <v>86</v>
      </c>
      <c r="U314" s="2" t="s">
        <v>3157</v>
      </c>
      <c r="V314" s="2" t="s">
        <v>3158</v>
      </c>
      <c r="W314" s="2" t="s">
        <v>3159</v>
      </c>
      <c r="X314" s="2"/>
      <c r="Y314" s="2"/>
      <c r="Z314" s="2"/>
    </row>
    <row r="315" spans="1:26" ht="15.75" customHeight="1" x14ac:dyDescent="0.25">
      <c r="A315" s="2">
        <v>50</v>
      </c>
      <c r="B315" s="2" t="s">
        <v>3160</v>
      </c>
      <c r="C315" s="2" t="s">
        <v>3161</v>
      </c>
      <c r="D315" s="2" t="s">
        <v>3162</v>
      </c>
      <c r="E315" s="2" t="s">
        <v>3162</v>
      </c>
      <c r="F315" s="2" t="s">
        <v>3163</v>
      </c>
      <c r="G315" s="2" t="s">
        <v>3163</v>
      </c>
      <c r="H315" s="2">
        <v>294400</v>
      </c>
      <c r="I315" s="2" t="s">
        <v>43</v>
      </c>
      <c r="J315" s="2">
        <v>328817</v>
      </c>
      <c r="K315" s="2" t="s">
        <v>144</v>
      </c>
      <c r="L315" s="2">
        <v>2019</v>
      </c>
      <c r="M315" s="2" t="s">
        <v>677</v>
      </c>
      <c r="N315" s="2">
        <v>2023</v>
      </c>
      <c r="O315" s="2" t="s">
        <v>3164</v>
      </c>
      <c r="P315" s="2" t="s">
        <v>1425</v>
      </c>
      <c r="Q315" s="2" t="s">
        <v>3165</v>
      </c>
      <c r="R315" s="2" t="s">
        <v>3166</v>
      </c>
      <c r="S315" s="2" t="s">
        <v>3167</v>
      </c>
      <c r="T315" s="2" t="s">
        <v>50</v>
      </c>
      <c r="U315" s="2" t="s">
        <v>3168</v>
      </c>
      <c r="V315" s="2" t="s">
        <v>3169</v>
      </c>
      <c r="W315" s="2" t="s">
        <v>3170</v>
      </c>
      <c r="X315" s="2"/>
      <c r="Y315" s="2"/>
      <c r="Z315" s="2"/>
    </row>
    <row r="316" spans="1:26" ht="15.75" customHeight="1" x14ac:dyDescent="0.25">
      <c r="A316" s="2">
        <v>44</v>
      </c>
      <c r="B316" s="2" t="s">
        <v>3171</v>
      </c>
      <c r="C316" s="2" t="s">
        <v>3172</v>
      </c>
      <c r="D316" s="2" t="s">
        <v>3173</v>
      </c>
      <c r="E316" s="2" t="s">
        <v>3173</v>
      </c>
      <c r="F316" s="2" t="s">
        <v>3174</v>
      </c>
      <c r="G316" s="2" t="s">
        <v>3174</v>
      </c>
      <c r="H316" s="2">
        <v>324791</v>
      </c>
      <c r="I316" s="2" t="s">
        <v>28</v>
      </c>
      <c r="J316" s="2">
        <v>324791</v>
      </c>
      <c r="K316" s="2" t="s">
        <v>3175</v>
      </c>
      <c r="L316" s="2">
        <v>2013</v>
      </c>
      <c r="M316" s="2" t="s">
        <v>3176</v>
      </c>
      <c r="N316" s="2">
        <v>2017</v>
      </c>
      <c r="O316" s="2" t="s">
        <v>3177</v>
      </c>
      <c r="P316" s="2" t="s">
        <v>3178</v>
      </c>
      <c r="Q316" s="2" t="s">
        <v>3178</v>
      </c>
      <c r="R316" s="2" t="s">
        <v>3179</v>
      </c>
      <c r="S316" s="2" t="s">
        <v>34</v>
      </c>
      <c r="T316" s="2" t="s">
        <v>552</v>
      </c>
      <c r="U316" s="2" t="s">
        <v>3180</v>
      </c>
      <c r="V316" s="2" t="s">
        <v>3181</v>
      </c>
      <c r="W316" s="2" t="s">
        <v>3182</v>
      </c>
      <c r="X316" s="2"/>
      <c r="Y316" s="2"/>
      <c r="Z316" s="2"/>
    </row>
    <row r="317" spans="1:26" ht="15.75" customHeight="1" x14ac:dyDescent="0.25">
      <c r="A317" s="2">
        <v>50</v>
      </c>
      <c r="B317" s="2" t="s">
        <v>3183</v>
      </c>
      <c r="C317" s="2" t="s">
        <v>3184</v>
      </c>
      <c r="D317" s="2" t="s">
        <v>3185</v>
      </c>
      <c r="E317" s="2" t="s">
        <v>3186</v>
      </c>
      <c r="F317" s="2" t="s">
        <v>3187</v>
      </c>
      <c r="G317" s="2" t="s">
        <v>3188</v>
      </c>
      <c r="H317" s="2">
        <v>1196250</v>
      </c>
      <c r="I317" s="2" t="s">
        <v>404</v>
      </c>
      <c r="J317" s="2">
        <v>318282</v>
      </c>
      <c r="K317" s="2" t="s">
        <v>3189</v>
      </c>
      <c r="L317" s="2">
        <v>2016</v>
      </c>
      <c r="M317" s="2" t="s">
        <v>3190</v>
      </c>
      <c r="N317" s="2">
        <v>2019</v>
      </c>
      <c r="O317" s="2" t="s">
        <v>3191</v>
      </c>
      <c r="P317" s="2" t="s">
        <v>3192</v>
      </c>
      <c r="Q317" s="2" t="s">
        <v>3192</v>
      </c>
      <c r="R317" s="2" t="s">
        <v>3193</v>
      </c>
      <c r="S317" s="2" t="s">
        <v>408</v>
      </c>
      <c r="T317" s="2" t="s">
        <v>409</v>
      </c>
      <c r="U317" s="2"/>
      <c r="V317" s="2" t="s">
        <v>3194</v>
      </c>
      <c r="W317" s="2" t="s">
        <v>3195</v>
      </c>
      <c r="X317" s="2"/>
      <c r="Y317" s="2"/>
      <c r="Z317" s="2"/>
    </row>
    <row r="318" spans="1:26" ht="15.75" customHeight="1" x14ac:dyDescent="0.25">
      <c r="A318" s="2">
        <v>44</v>
      </c>
      <c r="B318" s="2" t="s">
        <v>3196</v>
      </c>
      <c r="C318" s="2" t="s">
        <v>3197</v>
      </c>
      <c r="D318" s="2" t="s">
        <v>3198</v>
      </c>
      <c r="E318" s="2" t="s">
        <v>3198</v>
      </c>
      <c r="F318" s="2" t="s">
        <v>3199</v>
      </c>
      <c r="G318" s="2" t="s">
        <v>3199</v>
      </c>
      <c r="H318" s="2">
        <v>314999</v>
      </c>
      <c r="I318" s="2" t="s">
        <v>28</v>
      </c>
      <c r="J318" s="2">
        <v>314999</v>
      </c>
      <c r="K318" s="2" t="s">
        <v>3200</v>
      </c>
      <c r="L318" s="2">
        <v>2001</v>
      </c>
      <c r="M318" s="2" t="s">
        <v>3201</v>
      </c>
      <c r="N318" s="2">
        <v>2004</v>
      </c>
      <c r="O318" s="2" t="s">
        <v>3202</v>
      </c>
      <c r="P318" s="2" t="s">
        <v>3203</v>
      </c>
      <c r="Q318" s="2" t="s">
        <v>3203</v>
      </c>
      <c r="R318" s="2" t="s">
        <v>3204</v>
      </c>
      <c r="S318" s="2" t="s">
        <v>34</v>
      </c>
      <c r="T318" s="2" t="s">
        <v>35</v>
      </c>
      <c r="U318" s="2" t="s">
        <v>3205</v>
      </c>
      <c r="V318" s="2" t="s">
        <v>3206</v>
      </c>
      <c r="W318" s="2" t="s">
        <v>1911</v>
      </c>
      <c r="X318" s="2"/>
      <c r="Y318" s="2"/>
      <c r="Z318" s="2"/>
    </row>
    <row r="319" spans="1:26" ht="15.75" customHeight="1" x14ac:dyDescent="0.25">
      <c r="A319" s="2">
        <v>44</v>
      </c>
      <c r="B319" s="2" t="s">
        <v>3207</v>
      </c>
      <c r="C319" s="2" t="s">
        <v>3208</v>
      </c>
      <c r="D319" s="2" t="s">
        <v>3209</v>
      </c>
      <c r="E319" s="2" t="s">
        <v>3209</v>
      </c>
      <c r="F319" s="2" t="s">
        <v>3210</v>
      </c>
      <c r="G319" s="2" t="s">
        <v>3210</v>
      </c>
      <c r="H319" s="2">
        <v>241253</v>
      </c>
      <c r="I319" s="2" t="s">
        <v>456</v>
      </c>
      <c r="J319" s="2">
        <v>310557</v>
      </c>
      <c r="K319" s="2" t="s">
        <v>3211</v>
      </c>
      <c r="L319" s="2">
        <v>2017</v>
      </c>
      <c r="M319" s="2" t="s">
        <v>3212</v>
      </c>
      <c r="N319" s="2">
        <v>2019</v>
      </c>
      <c r="O319" s="2" t="s">
        <v>3213</v>
      </c>
      <c r="P319" s="2" t="s">
        <v>2356</v>
      </c>
      <c r="Q319" s="2" t="s">
        <v>3214</v>
      </c>
      <c r="R319" s="2" t="s">
        <v>3215</v>
      </c>
      <c r="S319" s="2" t="s">
        <v>3216</v>
      </c>
      <c r="T319" s="2" t="s">
        <v>707</v>
      </c>
      <c r="U319" s="2" t="s">
        <v>3217</v>
      </c>
      <c r="V319" s="2" t="s">
        <v>3218</v>
      </c>
      <c r="W319" s="2" t="s">
        <v>1668</v>
      </c>
      <c r="X319" s="2"/>
      <c r="Y319" s="2"/>
      <c r="Z319" s="2"/>
    </row>
    <row r="320" spans="1:26" ht="15.75" customHeight="1" x14ac:dyDescent="0.25">
      <c r="A320" s="2">
        <v>62</v>
      </c>
      <c r="B320" s="2" t="s">
        <v>3219</v>
      </c>
      <c r="C320" s="2" t="s">
        <v>3220</v>
      </c>
      <c r="D320" s="2" t="s">
        <v>3221</v>
      </c>
      <c r="E320" s="2" t="s">
        <v>3221</v>
      </c>
      <c r="F320" s="2" t="s">
        <v>3222</v>
      </c>
      <c r="G320" s="2" t="s">
        <v>3222</v>
      </c>
      <c r="H320" s="2">
        <v>269858</v>
      </c>
      <c r="I320" s="2" t="s">
        <v>43</v>
      </c>
      <c r="J320" s="2">
        <v>305363</v>
      </c>
      <c r="K320" s="2" t="s">
        <v>986</v>
      </c>
      <c r="L320" s="2">
        <v>2018</v>
      </c>
      <c r="M320" s="2" t="s">
        <v>314</v>
      </c>
      <c r="N320" s="2">
        <v>2021</v>
      </c>
      <c r="O320" s="2" t="s">
        <v>3223</v>
      </c>
      <c r="P320" s="2" t="s">
        <v>3224</v>
      </c>
      <c r="Q320" s="2" t="s">
        <v>3225</v>
      </c>
      <c r="R320" s="2" t="s">
        <v>3226</v>
      </c>
      <c r="S320" s="2" t="s">
        <v>1920</v>
      </c>
      <c r="T320" s="2" t="s">
        <v>50</v>
      </c>
      <c r="U320" s="2" t="s">
        <v>3227</v>
      </c>
      <c r="V320" s="2" t="s">
        <v>3228</v>
      </c>
      <c r="W320" s="2" t="s">
        <v>3229</v>
      </c>
      <c r="X320" s="2"/>
      <c r="Y320" s="2"/>
      <c r="Z320" s="2"/>
    </row>
    <row r="321" spans="1:26" ht="15.75" customHeight="1" x14ac:dyDescent="0.25">
      <c r="A321" s="2">
        <v>71</v>
      </c>
      <c r="B321" s="2" t="s">
        <v>3230</v>
      </c>
      <c r="C321" s="2" t="s">
        <v>3231</v>
      </c>
      <c r="D321" s="2" t="s">
        <v>3232</v>
      </c>
      <c r="E321" s="2" t="s">
        <v>3232</v>
      </c>
      <c r="F321" s="2" t="s">
        <v>3233</v>
      </c>
      <c r="G321" s="2" t="s">
        <v>3233</v>
      </c>
      <c r="H321" s="2">
        <v>305342</v>
      </c>
      <c r="I321" s="2" t="s">
        <v>28</v>
      </c>
      <c r="J321" s="2">
        <v>305342</v>
      </c>
      <c r="K321" s="2" t="s">
        <v>1601</v>
      </c>
      <c r="L321" s="2">
        <v>2011</v>
      </c>
      <c r="M321" s="2" t="s">
        <v>3234</v>
      </c>
      <c r="N321" s="2">
        <v>2016</v>
      </c>
      <c r="O321" s="2" t="s">
        <v>3235</v>
      </c>
      <c r="P321" s="2" t="s">
        <v>3236</v>
      </c>
      <c r="Q321" s="2" t="s">
        <v>3236</v>
      </c>
      <c r="R321" s="2" t="s">
        <v>3237</v>
      </c>
      <c r="S321" s="2" t="s">
        <v>34</v>
      </c>
      <c r="T321" s="2" t="s">
        <v>552</v>
      </c>
      <c r="U321" s="2" t="s">
        <v>3238</v>
      </c>
      <c r="V321" s="2" t="s">
        <v>3239</v>
      </c>
      <c r="W321" s="2" t="s">
        <v>1400</v>
      </c>
      <c r="X321" s="2"/>
      <c r="Y321" s="2"/>
      <c r="Z321" s="2"/>
    </row>
    <row r="322" spans="1:26" ht="15.75" customHeight="1" x14ac:dyDescent="0.25">
      <c r="A322" s="2">
        <v>44</v>
      </c>
      <c r="B322" s="2" t="s">
        <v>3240</v>
      </c>
      <c r="C322" s="2" t="s">
        <v>3241</v>
      </c>
      <c r="D322" s="2" t="s">
        <v>3242</v>
      </c>
      <c r="E322" s="2" t="s">
        <v>3242</v>
      </c>
      <c r="F322" s="2" t="s">
        <v>3243</v>
      </c>
      <c r="G322" s="2" t="s">
        <v>3243</v>
      </c>
      <c r="H322" s="2">
        <v>300000</v>
      </c>
      <c r="I322" s="2" t="s">
        <v>28</v>
      </c>
      <c r="J322" s="2">
        <v>300000</v>
      </c>
      <c r="K322" s="2" t="s">
        <v>941</v>
      </c>
      <c r="L322" s="2">
        <v>2014</v>
      </c>
      <c r="M322" s="2" t="s">
        <v>2763</v>
      </c>
      <c r="N322" s="2">
        <v>2016</v>
      </c>
      <c r="O322" s="2" t="s">
        <v>3244</v>
      </c>
      <c r="P322" s="2" t="s">
        <v>2169</v>
      </c>
      <c r="Q322" s="2" t="s">
        <v>2169</v>
      </c>
      <c r="R322" s="2" t="s">
        <v>2170</v>
      </c>
      <c r="S322" s="2" t="s">
        <v>34</v>
      </c>
      <c r="T322" s="2" t="s">
        <v>35</v>
      </c>
      <c r="U322" s="2" t="s">
        <v>3245</v>
      </c>
      <c r="V322" s="2" t="s">
        <v>3246</v>
      </c>
      <c r="W322" s="2" t="s">
        <v>399</v>
      </c>
      <c r="X322" s="2"/>
      <c r="Y322" s="2"/>
      <c r="Z322" s="2"/>
    </row>
    <row r="323" spans="1:26" ht="15.75" customHeight="1" x14ac:dyDescent="0.25">
      <c r="A323" s="2">
        <v>38</v>
      </c>
      <c r="B323" s="2" t="s">
        <v>3247</v>
      </c>
      <c r="C323" s="2" t="s">
        <v>3248</v>
      </c>
      <c r="D323" s="2" t="s">
        <v>3249</v>
      </c>
      <c r="E323" s="2" t="s">
        <v>3249</v>
      </c>
      <c r="F323" s="2" t="s">
        <v>3250</v>
      </c>
      <c r="G323" s="2" t="s">
        <v>3250</v>
      </c>
      <c r="H323" s="2">
        <v>300000</v>
      </c>
      <c r="I323" s="2" t="s">
        <v>28</v>
      </c>
      <c r="J323" s="2">
        <v>300000</v>
      </c>
      <c r="K323" s="2" t="s">
        <v>838</v>
      </c>
      <c r="L323" s="2">
        <v>2012</v>
      </c>
      <c r="M323" s="2" t="s">
        <v>1052</v>
      </c>
      <c r="N323" s="2">
        <v>2016</v>
      </c>
      <c r="O323" s="2" t="s">
        <v>3251</v>
      </c>
      <c r="P323" s="2" t="s">
        <v>3252</v>
      </c>
      <c r="Q323" s="2" t="s">
        <v>3252</v>
      </c>
      <c r="R323" s="2" t="s">
        <v>3253</v>
      </c>
      <c r="S323" s="2" t="s">
        <v>34</v>
      </c>
      <c r="T323" s="2" t="s">
        <v>35</v>
      </c>
      <c r="U323" s="2" t="s">
        <v>3254</v>
      </c>
      <c r="V323" s="2" t="s">
        <v>3255</v>
      </c>
      <c r="W323" s="2" t="s">
        <v>3256</v>
      </c>
      <c r="X323" s="2"/>
      <c r="Y323" s="2"/>
      <c r="Z323" s="2"/>
    </row>
    <row r="324" spans="1:26" ht="15.75" customHeight="1" x14ac:dyDescent="0.25">
      <c r="A324" s="2">
        <v>44</v>
      </c>
      <c r="B324" s="2" t="s">
        <v>3257</v>
      </c>
      <c r="C324" s="2" t="s">
        <v>3258</v>
      </c>
      <c r="D324" s="2" t="s">
        <v>3259</v>
      </c>
      <c r="E324" s="2" t="s">
        <v>3259</v>
      </c>
      <c r="F324" s="2" t="s">
        <v>3260</v>
      </c>
      <c r="G324" s="2" t="s">
        <v>3260</v>
      </c>
      <c r="H324" s="2">
        <v>299999</v>
      </c>
      <c r="I324" s="2" t="s">
        <v>28</v>
      </c>
      <c r="J324" s="2">
        <v>299999</v>
      </c>
      <c r="K324" s="2" t="s">
        <v>2854</v>
      </c>
      <c r="L324" s="2">
        <v>2013</v>
      </c>
      <c r="M324" s="2" t="s">
        <v>393</v>
      </c>
      <c r="N324" s="2">
        <v>2017</v>
      </c>
      <c r="O324" s="2" t="s">
        <v>3261</v>
      </c>
      <c r="P324" s="2" t="s">
        <v>272</v>
      </c>
      <c r="Q324" s="2" t="s">
        <v>272</v>
      </c>
      <c r="R324" s="2" t="s">
        <v>273</v>
      </c>
      <c r="S324" s="2" t="s">
        <v>34</v>
      </c>
      <c r="T324" s="2" t="s">
        <v>35</v>
      </c>
      <c r="U324" s="2" t="s">
        <v>3262</v>
      </c>
      <c r="V324" s="2" t="s">
        <v>3263</v>
      </c>
      <c r="W324" s="2" t="s">
        <v>38</v>
      </c>
      <c r="X324" s="2"/>
      <c r="Y324" s="2"/>
      <c r="Z324" s="2"/>
    </row>
    <row r="325" spans="1:26" ht="15.75" customHeight="1" x14ac:dyDescent="0.25">
      <c r="A325" s="2">
        <v>31</v>
      </c>
      <c r="B325" s="2" t="s">
        <v>3264</v>
      </c>
      <c r="C325" s="2" t="s">
        <v>3265</v>
      </c>
      <c r="D325" s="2" t="s">
        <v>3266</v>
      </c>
      <c r="E325" s="2" t="s">
        <v>3266</v>
      </c>
      <c r="F325" s="2" t="s">
        <v>3267</v>
      </c>
      <c r="G325" s="2" t="s">
        <v>3267</v>
      </c>
      <c r="H325" s="2">
        <v>299989</v>
      </c>
      <c r="I325" s="2" t="s">
        <v>28</v>
      </c>
      <c r="J325" s="2">
        <v>299989</v>
      </c>
      <c r="K325" s="2" t="s">
        <v>850</v>
      </c>
      <c r="L325" s="2">
        <v>2018</v>
      </c>
      <c r="M325" s="2" t="s">
        <v>270</v>
      </c>
      <c r="N325" s="2">
        <v>2020</v>
      </c>
      <c r="O325" s="2" t="s">
        <v>3268</v>
      </c>
      <c r="P325" s="2" t="s">
        <v>425</v>
      </c>
      <c r="Q325" s="2" t="s">
        <v>425</v>
      </c>
      <c r="R325" s="2" t="s">
        <v>426</v>
      </c>
      <c r="S325" s="2" t="s">
        <v>34</v>
      </c>
      <c r="T325" s="2" t="s">
        <v>35</v>
      </c>
      <c r="U325" s="2" t="s">
        <v>3269</v>
      </c>
      <c r="V325" s="2" t="s">
        <v>3270</v>
      </c>
      <c r="W325" s="2" t="s">
        <v>221</v>
      </c>
      <c r="X325" s="2"/>
      <c r="Y325" s="2"/>
      <c r="Z325" s="2"/>
    </row>
    <row r="326" spans="1:26" ht="15.75" customHeight="1" x14ac:dyDescent="0.25">
      <c r="A326" s="2">
        <v>38</v>
      </c>
      <c r="B326" s="2" t="s">
        <v>3271</v>
      </c>
      <c r="C326" s="2" t="s">
        <v>3272</v>
      </c>
      <c r="D326" s="2" t="s">
        <v>1561</v>
      </c>
      <c r="E326" s="2" t="s">
        <v>1561</v>
      </c>
      <c r="F326" s="2" t="s">
        <v>3273</v>
      </c>
      <c r="G326" s="2" t="s">
        <v>3273</v>
      </c>
      <c r="H326" s="2">
        <v>299988</v>
      </c>
      <c r="I326" s="2" t="s">
        <v>28</v>
      </c>
      <c r="J326" s="2">
        <v>299988</v>
      </c>
      <c r="K326" s="2" t="s">
        <v>3274</v>
      </c>
      <c r="L326" s="2">
        <v>2004</v>
      </c>
      <c r="M326" s="2" t="s">
        <v>3275</v>
      </c>
      <c r="N326" s="2">
        <v>2005</v>
      </c>
      <c r="O326" s="2" t="s">
        <v>1565</v>
      </c>
      <c r="P326" s="2" t="s">
        <v>692</v>
      </c>
      <c r="Q326" s="2" t="s">
        <v>692</v>
      </c>
      <c r="R326" s="2" t="s">
        <v>693</v>
      </c>
      <c r="S326" s="2" t="s">
        <v>34</v>
      </c>
      <c r="T326" s="2" t="s">
        <v>86</v>
      </c>
      <c r="U326" s="2" t="s">
        <v>3276</v>
      </c>
      <c r="V326" s="2" t="s">
        <v>3277</v>
      </c>
      <c r="W326" s="2" t="s">
        <v>1568</v>
      </c>
      <c r="X326" s="2"/>
      <c r="Y326" s="2"/>
      <c r="Z326" s="2"/>
    </row>
    <row r="327" spans="1:26" ht="15.75" customHeight="1" x14ac:dyDescent="0.25">
      <c r="A327" s="2">
        <v>25</v>
      </c>
      <c r="B327" s="2" t="s">
        <v>3278</v>
      </c>
      <c r="C327" s="2" t="s">
        <v>3279</v>
      </c>
      <c r="D327" s="2" t="s">
        <v>3280</v>
      </c>
      <c r="E327" s="2" t="s">
        <v>3280</v>
      </c>
      <c r="F327" s="2" t="s">
        <v>3281</v>
      </c>
      <c r="G327" s="2" t="s">
        <v>3281</v>
      </c>
      <c r="H327" s="2">
        <v>299954</v>
      </c>
      <c r="I327" s="2" t="s">
        <v>28</v>
      </c>
      <c r="J327" s="2">
        <v>299954</v>
      </c>
      <c r="K327" s="2" t="s">
        <v>2608</v>
      </c>
      <c r="L327" s="2">
        <v>2007</v>
      </c>
      <c r="M327" s="2" t="s">
        <v>3282</v>
      </c>
      <c r="N327" s="2">
        <v>2009</v>
      </c>
      <c r="O327" s="2" t="s">
        <v>3283</v>
      </c>
      <c r="P327" s="2" t="s">
        <v>1126</v>
      </c>
      <c r="Q327" s="2" t="s">
        <v>1126</v>
      </c>
      <c r="R327" s="2" t="s">
        <v>1127</v>
      </c>
      <c r="S327" s="2" t="s">
        <v>34</v>
      </c>
      <c r="T327" s="2" t="s">
        <v>35</v>
      </c>
      <c r="U327" s="2" t="s">
        <v>3284</v>
      </c>
      <c r="V327" s="2" t="s">
        <v>3285</v>
      </c>
      <c r="W327" s="2" t="s">
        <v>3286</v>
      </c>
      <c r="X327" s="2"/>
      <c r="Y327" s="2"/>
      <c r="Z327" s="2"/>
    </row>
    <row r="328" spans="1:26" ht="15.75" customHeight="1" x14ac:dyDescent="0.25">
      <c r="A328" s="2">
        <v>44</v>
      </c>
      <c r="B328" s="2" t="s">
        <v>3287</v>
      </c>
      <c r="C328" s="2" t="s">
        <v>3288</v>
      </c>
      <c r="D328" s="2" t="s">
        <v>3289</v>
      </c>
      <c r="E328" s="2" t="s">
        <v>3289</v>
      </c>
      <c r="F328" s="2" t="s">
        <v>3290</v>
      </c>
      <c r="G328" s="2" t="s">
        <v>3290</v>
      </c>
      <c r="H328" s="2">
        <v>265606</v>
      </c>
      <c r="I328" s="2" t="s">
        <v>43</v>
      </c>
      <c r="J328" s="2">
        <v>296516</v>
      </c>
      <c r="K328" s="2" t="s">
        <v>540</v>
      </c>
      <c r="L328" s="2">
        <v>2020</v>
      </c>
      <c r="M328" s="2" t="s">
        <v>119</v>
      </c>
      <c r="N328" s="2">
        <v>2022</v>
      </c>
      <c r="O328" s="2"/>
      <c r="P328" s="2" t="s">
        <v>3291</v>
      </c>
      <c r="Q328" s="2" t="s">
        <v>3292</v>
      </c>
      <c r="R328" s="2" t="s">
        <v>3293</v>
      </c>
      <c r="S328" s="2" t="s">
        <v>3294</v>
      </c>
      <c r="T328" s="2" t="s">
        <v>50</v>
      </c>
      <c r="U328" s="2" t="s">
        <v>3295</v>
      </c>
      <c r="V328" s="2" t="s">
        <v>3296</v>
      </c>
      <c r="W328" s="2" t="s">
        <v>802</v>
      </c>
      <c r="X328" s="2"/>
      <c r="Y328" s="2"/>
      <c r="Z328" s="2"/>
    </row>
    <row r="329" spans="1:26" ht="15.75" customHeight="1" x14ac:dyDescent="0.25">
      <c r="A329" s="2">
        <v>38</v>
      </c>
      <c r="B329" s="2" t="s">
        <v>3297</v>
      </c>
      <c r="C329" s="2" t="s">
        <v>3298</v>
      </c>
      <c r="D329" s="2" t="s">
        <v>3299</v>
      </c>
      <c r="E329" s="2" t="s">
        <v>3299</v>
      </c>
      <c r="F329" s="2" t="s">
        <v>3300</v>
      </c>
      <c r="G329" s="2" t="s">
        <v>3300</v>
      </c>
      <c r="H329" s="2">
        <v>296437</v>
      </c>
      <c r="I329" s="2" t="s">
        <v>28</v>
      </c>
      <c r="J329" s="2">
        <v>296437</v>
      </c>
      <c r="K329" s="2" t="s">
        <v>368</v>
      </c>
      <c r="L329" s="2">
        <v>2018</v>
      </c>
      <c r="M329" s="2" t="s">
        <v>108</v>
      </c>
      <c r="N329" s="2">
        <v>2020</v>
      </c>
      <c r="O329" s="2" t="s">
        <v>3301</v>
      </c>
      <c r="P329" s="2" t="s">
        <v>2234</v>
      </c>
      <c r="Q329" s="2" t="s">
        <v>2234</v>
      </c>
      <c r="R329" s="2" t="s">
        <v>2235</v>
      </c>
      <c r="S329" s="2" t="s">
        <v>34</v>
      </c>
      <c r="T329" s="2" t="s">
        <v>2293</v>
      </c>
      <c r="U329" s="2" t="s">
        <v>3302</v>
      </c>
      <c r="V329" s="2" t="s">
        <v>3303</v>
      </c>
      <c r="W329" s="2" t="s">
        <v>778</v>
      </c>
      <c r="X329" s="2"/>
      <c r="Y329" s="2"/>
      <c r="Z329" s="2"/>
    </row>
    <row r="330" spans="1:26" ht="15.75" customHeight="1" x14ac:dyDescent="0.25">
      <c r="A330" s="2">
        <v>38</v>
      </c>
      <c r="B330" s="2" t="s">
        <v>3304</v>
      </c>
      <c r="C330" s="2" t="s">
        <v>3305</v>
      </c>
      <c r="D330" s="2" t="s">
        <v>3306</v>
      </c>
      <c r="E330" s="2" t="s">
        <v>3306</v>
      </c>
      <c r="F330" s="2" t="s">
        <v>3307</v>
      </c>
      <c r="G330" s="2" t="s">
        <v>3307</v>
      </c>
      <c r="H330" s="2">
        <v>295000</v>
      </c>
      <c r="I330" s="2" t="s">
        <v>28</v>
      </c>
      <c r="J330" s="2">
        <v>295000</v>
      </c>
      <c r="K330" s="2" t="s">
        <v>269</v>
      </c>
      <c r="L330" s="2">
        <v>2019</v>
      </c>
      <c r="M330" s="2" t="s">
        <v>270</v>
      </c>
      <c r="N330" s="2">
        <v>2020</v>
      </c>
      <c r="O330" s="2" t="s">
        <v>2242</v>
      </c>
      <c r="P330" s="2" t="s">
        <v>272</v>
      </c>
      <c r="Q330" s="2" t="s">
        <v>272</v>
      </c>
      <c r="R330" s="2" t="s">
        <v>273</v>
      </c>
      <c r="S330" s="2" t="s">
        <v>34</v>
      </c>
      <c r="T330" s="2" t="s">
        <v>35</v>
      </c>
      <c r="U330" s="2" t="s">
        <v>3308</v>
      </c>
      <c r="V330" s="2" t="s">
        <v>3309</v>
      </c>
      <c r="W330" s="2" t="s">
        <v>2589</v>
      </c>
      <c r="X330" s="2"/>
      <c r="Y330" s="2"/>
      <c r="Z330" s="2"/>
    </row>
    <row r="331" spans="1:26" ht="15.75" customHeight="1" x14ac:dyDescent="0.25">
      <c r="A331" s="2">
        <v>38</v>
      </c>
      <c r="B331" s="2" t="s">
        <v>3310</v>
      </c>
      <c r="C331" s="2" t="s">
        <v>3311</v>
      </c>
      <c r="D331" s="2" t="s">
        <v>3312</v>
      </c>
      <c r="E331" s="2" t="s">
        <v>3312</v>
      </c>
      <c r="F331" s="2" t="s">
        <v>3313</v>
      </c>
      <c r="G331" s="2" t="s">
        <v>3313</v>
      </c>
      <c r="H331" s="2">
        <v>293783</v>
      </c>
      <c r="I331" s="2" t="s">
        <v>28</v>
      </c>
      <c r="J331" s="2">
        <v>293783</v>
      </c>
      <c r="K331" s="2" t="s">
        <v>3314</v>
      </c>
      <c r="L331" s="2">
        <v>2016</v>
      </c>
      <c r="M331" s="2" t="s">
        <v>690</v>
      </c>
      <c r="N331" s="2">
        <v>2019</v>
      </c>
      <c r="O331" s="2" t="s">
        <v>3315</v>
      </c>
      <c r="P331" s="2" t="s">
        <v>1804</v>
      </c>
      <c r="Q331" s="2" t="s">
        <v>1804</v>
      </c>
      <c r="R331" s="2" t="s">
        <v>1805</v>
      </c>
      <c r="S331" s="2" t="s">
        <v>34</v>
      </c>
      <c r="T331" s="2" t="s">
        <v>2293</v>
      </c>
      <c r="U331" s="2" t="s">
        <v>3316</v>
      </c>
      <c r="V331" s="2" t="s">
        <v>3317</v>
      </c>
      <c r="W331" s="2" t="s">
        <v>3318</v>
      </c>
      <c r="X331" s="2"/>
      <c r="Y331" s="2"/>
      <c r="Z331" s="2"/>
    </row>
    <row r="332" spans="1:26" ht="15.75" customHeight="1" x14ac:dyDescent="0.25">
      <c r="A332" s="2">
        <v>44</v>
      </c>
      <c r="B332" s="2" t="s">
        <v>3319</v>
      </c>
      <c r="C332" s="2" t="s">
        <v>3320</v>
      </c>
      <c r="D332" s="2" t="s">
        <v>3321</v>
      </c>
      <c r="E332" s="2" t="s">
        <v>3321</v>
      </c>
      <c r="F332" s="2" t="s">
        <v>3322</v>
      </c>
      <c r="G332" s="2" t="s">
        <v>3322</v>
      </c>
      <c r="H332" s="2">
        <v>290046</v>
      </c>
      <c r="I332" s="2" t="s">
        <v>28</v>
      </c>
      <c r="J332" s="2">
        <v>290046</v>
      </c>
      <c r="K332" s="2" t="s">
        <v>3323</v>
      </c>
      <c r="L332" s="2">
        <v>2010</v>
      </c>
      <c r="M332" s="2" t="s">
        <v>3324</v>
      </c>
      <c r="N332" s="2">
        <v>2014</v>
      </c>
      <c r="O332" s="2" t="s">
        <v>3325</v>
      </c>
      <c r="P332" s="2" t="s">
        <v>2774</v>
      </c>
      <c r="Q332" s="2" t="s">
        <v>2774</v>
      </c>
      <c r="R332" s="2" t="s">
        <v>2775</v>
      </c>
      <c r="S332" s="2" t="s">
        <v>34</v>
      </c>
      <c r="T332" s="2" t="s">
        <v>2293</v>
      </c>
      <c r="U332" s="2" t="s">
        <v>3326</v>
      </c>
      <c r="V332" s="2" t="s">
        <v>3327</v>
      </c>
      <c r="W332" s="2" t="s">
        <v>1668</v>
      </c>
      <c r="X332" s="2"/>
      <c r="Y332" s="2"/>
      <c r="Z332" s="2"/>
    </row>
    <row r="333" spans="1:26" ht="15.75" customHeight="1" x14ac:dyDescent="0.25">
      <c r="A333" s="2">
        <v>53</v>
      </c>
      <c r="B333" s="2" t="s">
        <v>3328</v>
      </c>
      <c r="C333" s="2" t="s">
        <v>3329</v>
      </c>
      <c r="D333" s="2" t="s">
        <v>3330</v>
      </c>
      <c r="E333" s="2" t="s">
        <v>3330</v>
      </c>
      <c r="F333" s="2" t="s">
        <v>3331</v>
      </c>
      <c r="G333" s="2" t="s">
        <v>3331</v>
      </c>
      <c r="H333" s="2">
        <v>285790</v>
      </c>
      <c r="I333" s="2" t="s">
        <v>28</v>
      </c>
      <c r="J333" s="2">
        <v>285790</v>
      </c>
      <c r="K333" s="2" t="s">
        <v>202</v>
      </c>
      <c r="L333" s="2">
        <v>2014</v>
      </c>
      <c r="M333" s="2" t="s">
        <v>611</v>
      </c>
      <c r="N333" s="2">
        <v>2017</v>
      </c>
      <c r="O333" s="2" t="s">
        <v>3332</v>
      </c>
      <c r="P333" s="2" t="s">
        <v>887</v>
      </c>
      <c r="Q333" s="2" t="s">
        <v>887</v>
      </c>
      <c r="R333" s="2" t="s">
        <v>888</v>
      </c>
      <c r="S333" s="2" t="s">
        <v>34</v>
      </c>
      <c r="T333" s="2" t="s">
        <v>35</v>
      </c>
      <c r="U333" s="2" t="s">
        <v>3333</v>
      </c>
      <c r="V333" s="2" t="s">
        <v>3334</v>
      </c>
      <c r="W333" s="2" t="s">
        <v>38</v>
      </c>
      <c r="X333" s="2"/>
      <c r="Y333" s="2"/>
      <c r="Z333" s="2"/>
    </row>
    <row r="334" spans="1:26" ht="15.75" customHeight="1" x14ac:dyDescent="0.25">
      <c r="A334" s="2">
        <v>31</v>
      </c>
      <c r="B334" s="2" t="s">
        <v>3335</v>
      </c>
      <c r="C334" s="2" t="s">
        <v>3336</v>
      </c>
      <c r="D334" s="2" t="s">
        <v>3337</v>
      </c>
      <c r="E334" s="2" t="s">
        <v>3337</v>
      </c>
      <c r="F334" s="2" t="s">
        <v>3338</v>
      </c>
      <c r="G334" s="2" t="s">
        <v>3338</v>
      </c>
      <c r="H334" s="2">
        <v>284407</v>
      </c>
      <c r="I334" s="2" t="s">
        <v>28</v>
      </c>
      <c r="J334" s="2">
        <v>284407</v>
      </c>
      <c r="K334" s="2" t="s">
        <v>3339</v>
      </c>
      <c r="L334" s="2">
        <v>2013</v>
      </c>
      <c r="M334" s="2" t="s">
        <v>1323</v>
      </c>
      <c r="N334" s="2">
        <v>2015</v>
      </c>
      <c r="O334" s="2" t="s">
        <v>3340</v>
      </c>
      <c r="P334" s="2" t="s">
        <v>2949</v>
      </c>
      <c r="Q334" s="2" t="s">
        <v>2949</v>
      </c>
      <c r="R334" s="2" t="s">
        <v>2950</v>
      </c>
      <c r="S334" s="2" t="s">
        <v>34</v>
      </c>
      <c r="T334" s="2" t="s">
        <v>2293</v>
      </c>
      <c r="U334" s="2" t="s">
        <v>3341</v>
      </c>
      <c r="V334" s="2" t="s">
        <v>3342</v>
      </c>
      <c r="W334" s="2" t="s">
        <v>802</v>
      </c>
      <c r="X334" s="2"/>
      <c r="Y334" s="2"/>
      <c r="Z334" s="2"/>
    </row>
    <row r="335" spans="1:26" ht="15.75" customHeight="1" x14ac:dyDescent="0.25">
      <c r="A335" s="2">
        <v>38</v>
      </c>
      <c r="B335" s="2" t="s">
        <v>3343</v>
      </c>
      <c r="C335" s="2" t="s">
        <v>3344</v>
      </c>
      <c r="D335" s="2" t="s">
        <v>1704</v>
      </c>
      <c r="E335" s="2" t="s">
        <v>1704</v>
      </c>
      <c r="F335" s="2" t="s">
        <v>1705</v>
      </c>
      <c r="G335" s="2" t="s">
        <v>1705</v>
      </c>
      <c r="H335" s="2">
        <v>282225</v>
      </c>
      <c r="I335" s="2" t="s">
        <v>28</v>
      </c>
      <c r="J335" s="2">
        <v>282225</v>
      </c>
      <c r="K335" s="2" t="s">
        <v>550</v>
      </c>
      <c r="L335" s="2">
        <v>2013</v>
      </c>
      <c r="M335" s="2" t="s">
        <v>611</v>
      </c>
      <c r="N335" s="2">
        <v>2017</v>
      </c>
      <c r="O335" s="2" t="s">
        <v>3345</v>
      </c>
      <c r="P335" s="2" t="s">
        <v>3346</v>
      </c>
      <c r="Q335" s="2" t="s">
        <v>3346</v>
      </c>
      <c r="R335" s="2" t="s">
        <v>3347</v>
      </c>
      <c r="S335" s="2" t="s">
        <v>34</v>
      </c>
      <c r="T335" s="2" t="s">
        <v>35</v>
      </c>
      <c r="U335" s="2" t="s">
        <v>3348</v>
      </c>
      <c r="V335" s="2" t="s">
        <v>3349</v>
      </c>
      <c r="W335" s="2" t="s">
        <v>1709</v>
      </c>
      <c r="X335" s="2"/>
      <c r="Y335" s="2"/>
      <c r="Z335" s="2"/>
    </row>
    <row r="336" spans="1:26" ht="15.75" customHeight="1" x14ac:dyDescent="0.25">
      <c r="A336" s="2">
        <v>25</v>
      </c>
      <c r="B336" s="2" t="s">
        <v>3350</v>
      </c>
      <c r="C336" s="2" t="s">
        <v>3351</v>
      </c>
      <c r="D336" s="2" t="s">
        <v>3352</v>
      </c>
      <c r="E336" s="2" t="s">
        <v>3352</v>
      </c>
      <c r="F336" s="2" t="s">
        <v>3353</v>
      </c>
      <c r="G336" s="2" t="s">
        <v>3353</v>
      </c>
      <c r="H336" s="2">
        <v>280180</v>
      </c>
      <c r="I336" s="2" t="s">
        <v>28</v>
      </c>
      <c r="J336" s="2">
        <v>280180</v>
      </c>
      <c r="K336" s="2" t="s">
        <v>527</v>
      </c>
      <c r="L336" s="2">
        <v>2019</v>
      </c>
      <c r="M336" s="2" t="s">
        <v>528</v>
      </c>
      <c r="N336" s="2">
        <v>2022</v>
      </c>
      <c r="O336" s="2" t="s">
        <v>3354</v>
      </c>
      <c r="P336" s="2" t="s">
        <v>747</v>
      </c>
      <c r="Q336" s="2" t="s">
        <v>747</v>
      </c>
      <c r="R336" s="2" t="s">
        <v>748</v>
      </c>
      <c r="S336" s="2" t="s">
        <v>34</v>
      </c>
      <c r="T336" s="2" t="s">
        <v>552</v>
      </c>
      <c r="U336" s="2" t="s">
        <v>3355</v>
      </c>
      <c r="V336" s="2" t="s">
        <v>3356</v>
      </c>
      <c r="W336" s="2" t="s">
        <v>3357</v>
      </c>
      <c r="X336" s="2"/>
      <c r="Y336" s="2"/>
      <c r="Z336" s="2"/>
    </row>
    <row r="337" spans="1:26" ht="15.75" customHeight="1" x14ac:dyDescent="0.25">
      <c r="A337" s="2">
        <v>25</v>
      </c>
      <c r="B337" s="2" t="s">
        <v>3358</v>
      </c>
      <c r="C337" s="2" t="s">
        <v>3359</v>
      </c>
      <c r="D337" s="2" t="s">
        <v>3352</v>
      </c>
      <c r="E337" s="2" t="s">
        <v>3352</v>
      </c>
      <c r="F337" s="2" t="s">
        <v>3353</v>
      </c>
      <c r="G337" s="2" t="s">
        <v>3353</v>
      </c>
      <c r="H337" s="2">
        <v>274935</v>
      </c>
      <c r="I337" s="2" t="s">
        <v>28</v>
      </c>
      <c r="J337" s="2">
        <v>274935</v>
      </c>
      <c r="K337" s="2" t="s">
        <v>527</v>
      </c>
      <c r="L337" s="2">
        <v>2019</v>
      </c>
      <c r="M337" s="2" t="s">
        <v>528</v>
      </c>
      <c r="N337" s="2">
        <v>2022</v>
      </c>
      <c r="O337" s="2" t="s">
        <v>3360</v>
      </c>
      <c r="P337" s="2" t="s">
        <v>2792</v>
      </c>
      <c r="Q337" s="2" t="s">
        <v>2792</v>
      </c>
      <c r="R337" s="2" t="s">
        <v>2793</v>
      </c>
      <c r="S337" s="2" t="s">
        <v>34</v>
      </c>
      <c r="T337" s="2" t="s">
        <v>552</v>
      </c>
      <c r="U337" s="2" t="s">
        <v>3361</v>
      </c>
      <c r="V337" s="2" t="s">
        <v>3362</v>
      </c>
      <c r="W337" s="2" t="s">
        <v>3357</v>
      </c>
      <c r="X337" s="2"/>
      <c r="Y337" s="2"/>
      <c r="Z337" s="2"/>
    </row>
    <row r="338" spans="1:26" ht="15.75" customHeight="1" x14ac:dyDescent="0.25">
      <c r="A338" s="2">
        <v>31</v>
      </c>
      <c r="B338" s="2" t="s">
        <v>3363</v>
      </c>
      <c r="C338" s="2" t="s">
        <v>3364</v>
      </c>
      <c r="D338" s="2" t="s">
        <v>3365</v>
      </c>
      <c r="E338" s="2" t="s">
        <v>3365</v>
      </c>
      <c r="F338" s="2" t="s">
        <v>3366</v>
      </c>
      <c r="G338" s="2" t="s">
        <v>3366</v>
      </c>
      <c r="H338" s="2">
        <v>272204</v>
      </c>
      <c r="I338" s="2" t="s">
        <v>28</v>
      </c>
      <c r="J338" s="2">
        <v>272204</v>
      </c>
      <c r="K338" s="2" t="s">
        <v>3367</v>
      </c>
      <c r="L338" s="2">
        <v>2014</v>
      </c>
      <c r="M338" s="2" t="s">
        <v>930</v>
      </c>
      <c r="N338" s="2">
        <v>2020</v>
      </c>
      <c r="O338" s="2" t="s">
        <v>3368</v>
      </c>
      <c r="P338" s="2" t="s">
        <v>2523</v>
      </c>
      <c r="Q338" s="2" t="s">
        <v>2523</v>
      </c>
      <c r="R338" s="2" t="s">
        <v>2524</v>
      </c>
      <c r="S338" s="2" t="s">
        <v>34</v>
      </c>
      <c r="T338" s="2" t="s">
        <v>2293</v>
      </c>
      <c r="U338" s="2" t="s">
        <v>3369</v>
      </c>
      <c r="V338" s="2" t="s">
        <v>3370</v>
      </c>
      <c r="W338" s="2" t="s">
        <v>2778</v>
      </c>
      <c r="X338" s="2"/>
      <c r="Y338" s="2"/>
      <c r="Z338" s="2"/>
    </row>
    <row r="339" spans="1:26" ht="15.75" customHeight="1" x14ac:dyDescent="0.25">
      <c r="A339" s="2">
        <v>44</v>
      </c>
      <c r="B339" s="2" t="s">
        <v>3371</v>
      </c>
      <c r="C339" s="2" t="s">
        <v>3372</v>
      </c>
      <c r="D339" s="2" t="s">
        <v>3373</v>
      </c>
      <c r="E339" s="2" t="s">
        <v>3373</v>
      </c>
      <c r="F339" s="2" t="s">
        <v>3374</v>
      </c>
      <c r="G339" s="2" t="s">
        <v>3374</v>
      </c>
      <c r="H339" s="2">
        <v>266879</v>
      </c>
      <c r="I339" s="2" t="s">
        <v>28</v>
      </c>
      <c r="J339" s="2">
        <v>266879</v>
      </c>
      <c r="K339" s="2" t="s">
        <v>3375</v>
      </c>
      <c r="L339" s="2">
        <v>2015</v>
      </c>
      <c r="M339" s="2" t="s">
        <v>3376</v>
      </c>
      <c r="N339" s="2">
        <v>2016</v>
      </c>
      <c r="O339" s="2" t="s">
        <v>3377</v>
      </c>
      <c r="P339" s="2" t="s">
        <v>3378</v>
      </c>
      <c r="Q339" s="2" t="s">
        <v>3378</v>
      </c>
      <c r="R339" s="2" t="s">
        <v>3379</v>
      </c>
      <c r="S339" s="2" t="s">
        <v>34</v>
      </c>
      <c r="T339" s="2" t="s">
        <v>681</v>
      </c>
      <c r="U339" s="2" t="s">
        <v>3380</v>
      </c>
      <c r="V339" s="2" t="s">
        <v>3381</v>
      </c>
      <c r="W339" s="2" t="s">
        <v>696</v>
      </c>
      <c r="X339" s="2"/>
      <c r="Y339" s="2"/>
      <c r="Z339" s="2"/>
    </row>
    <row r="340" spans="1:26" ht="15.75" customHeight="1" x14ac:dyDescent="0.25">
      <c r="A340" s="2">
        <v>31</v>
      </c>
      <c r="B340" s="2" t="s">
        <v>3382</v>
      </c>
      <c r="C340" s="2" t="s">
        <v>3383</v>
      </c>
      <c r="D340" s="2" t="s">
        <v>3365</v>
      </c>
      <c r="E340" s="2" t="s">
        <v>3365</v>
      </c>
      <c r="F340" s="2" t="s">
        <v>3366</v>
      </c>
      <c r="G340" s="2" t="s">
        <v>3366</v>
      </c>
      <c r="H340" s="2">
        <v>261968</v>
      </c>
      <c r="I340" s="2" t="s">
        <v>28</v>
      </c>
      <c r="J340" s="2">
        <v>261968</v>
      </c>
      <c r="K340" s="2" t="s">
        <v>3367</v>
      </c>
      <c r="L340" s="2">
        <v>2014</v>
      </c>
      <c r="M340" s="2" t="s">
        <v>1896</v>
      </c>
      <c r="N340" s="2">
        <v>2019</v>
      </c>
      <c r="O340" s="2" t="s">
        <v>3384</v>
      </c>
      <c r="P340" s="2" t="s">
        <v>32</v>
      </c>
      <c r="Q340" s="2" t="s">
        <v>32</v>
      </c>
      <c r="R340" s="2" t="s">
        <v>33</v>
      </c>
      <c r="S340" s="2" t="s">
        <v>34</v>
      </c>
      <c r="T340" s="2" t="s">
        <v>2293</v>
      </c>
      <c r="U340" s="2" t="s">
        <v>3385</v>
      </c>
      <c r="V340" s="2" t="s">
        <v>3386</v>
      </c>
      <c r="W340" s="2" t="s">
        <v>2778</v>
      </c>
      <c r="X340" s="2"/>
      <c r="Y340" s="2"/>
      <c r="Z340" s="2"/>
    </row>
    <row r="341" spans="1:26" ht="15.75" customHeight="1" x14ac:dyDescent="0.25">
      <c r="A341" s="2">
        <v>31</v>
      </c>
      <c r="B341" s="2" t="s">
        <v>3387</v>
      </c>
      <c r="C341" s="2" t="s">
        <v>3388</v>
      </c>
      <c r="D341" s="2" t="s">
        <v>2529</v>
      </c>
      <c r="E341" s="2" t="s">
        <v>2529</v>
      </c>
      <c r="F341" s="2" t="s">
        <v>2530</v>
      </c>
      <c r="G341" s="2" t="s">
        <v>2530</v>
      </c>
      <c r="H341" s="2">
        <v>260733</v>
      </c>
      <c r="I341" s="2" t="s">
        <v>28</v>
      </c>
      <c r="J341" s="2">
        <v>260733</v>
      </c>
      <c r="K341" s="2" t="s">
        <v>601</v>
      </c>
      <c r="L341" s="2">
        <v>2017</v>
      </c>
      <c r="M341" s="2" t="s">
        <v>132</v>
      </c>
      <c r="N341" s="2">
        <v>2022</v>
      </c>
      <c r="O341" s="2" t="s">
        <v>3389</v>
      </c>
      <c r="P341" s="2" t="s">
        <v>1804</v>
      </c>
      <c r="Q341" s="2" t="s">
        <v>1804</v>
      </c>
      <c r="R341" s="2" t="s">
        <v>1805</v>
      </c>
      <c r="S341" s="2" t="s">
        <v>34</v>
      </c>
      <c r="T341" s="2" t="s">
        <v>361</v>
      </c>
      <c r="U341" s="2" t="s">
        <v>3390</v>
      </c>
      <c r="V341" s="2" t="s">
        <v>3391</v>
      </c>
      <c r="W341" s="2" t="s">
        <v>1648</v>
      </c>
      <c r="X341" s="2"/>
      <c r="Y341" s="2"/>
      <c r="Z341" s="2"/>
    </row>
    <row r="342" spans="1:26" ht="15.75" customHeight="1" x14ac:dyDescent="0.25">
      <c r="A342" s="2">
        <v>25</v>
      </c>
      <c r="B342" s="2" t="s">
        <v>3392</v>
      </c>
      <c r="C342" s="2" t="s">
        <v>3393</v>
      </c>
      <c r="D342" s="2" t="s">
        <v>3394</v>
      </c>
      <c r="E342" s="2" t="s">
        <v>3394</v>
      </c>
      <c r="F342" s="2" t="s">
        <v>3395</v>
      </c>
      <c r="G342" s="2" t="s">
        <v>3395</v>
      </c>
      <c r="H342" s="2">
        <v>259697</v>
      </c>
      <c r="I342" s="2" t="s">
        <v>28</v>
      </c>
      <c r="J342" s="2">
        <v>259697</v>
      </c>
      <c r="K342" s="2" t="s">
        <v>1999</v>
      </c>
      <c r="L342" s="2">
        <v>2012</v>
      </c>
      <c r="M342" s="2" t="s">
        <v>2000</v>
      </c>
      <c r="N342" s="2">
        <v>2015</v>
      </c>
      <c r="O342" s="2" t="s">
        <v>3396</v>
      </c>
      <c r="P342" s="2" t="s">
        <v>3397</v>
      </c>
      <c r="Q342" s="2" t="s">
        <v>3397</v>
      </c>
      <c r="R342" s="2" t="s">
        <v>3398</v>
      </c>
      <c r="S342" s="2" t="s">
        <v>34</v>
      </c>
      <c r="T342" s="2" t="s">
        <v>552</v>
      </c>
      <c r="U342" s="2" t="s">
        <v>3399</v>
      </c>
      <c r="V342" s="2" t="s">
        <v>3400</v>
      </c>
      <c r="W342" s="2" t="s">
        <v>1400</v>
      </c>
      <c r="X342" s="2"/>
      <c r="Y342" s="2"/>
      <c r="Z342" s="2"/>
    </row>
    <row r="343" spans="1:26" ht="15.75" customHeight="1" x14ac:dyDescent="0.25">
      <c r="A343" s="2">
        <v>38</v>
      </c>
      <c r="B343" s="2" t="s">
        <v>3401</v>
      </c>
      <c r="C343" s="2" t="s">
        <v>3402</v>
      </c>
      <c r="D343" s="2" t="s">
        <v>3403</v>
      </c>
      <c r="E343" s="2" t="s">
        <v>3403</v>
      </c>
      <c r="F343" s="2" t="s">
        <v>3404</v>
      </c>
      <c r="G343" s="2" t="s">
        <v>3404</v>
      </c>
      <c r="H343" s="2">
        <v>259218</v>
      </c>
      <c r="I343" s="2" t="s">
        <v>28</v>
      </c>
      <c r="J343" s="2">
        <v>259218</v>
      </c>
      <c r="K343" s="2" t="s">
        <v>941</v>
      </c>
      <c r="L343" s="2">
        <v>2014</v>
      </c>
      <c r="M343" s="2" t="s">
        <v>3405</v>
      </c>
      <c r="N343" s="2">
        <v>2016</v>
      </c>
      <c r="O343" s="2" t="s">
        <v>3406</v>
      </c>
      <c r="P343" s="2" t="s">
        <v>3407</v>
      </c>
      <c r="Q343" s="2" t="s">
        <v>3407</v>
      </c>
      <c r="R343" s="2" t="s">
        <v>3408</v>
      </c>
      <c r="S343" s="2" t="s">
        <v>34</v>
      </c>
      <c r="T343" s="2" t="s">
        <v>2293</v>
      </c>
      <c r="U343" s="2" t="s">
        <v>3409</v>
      </c>
      <c r="V343" s="2" t="s">
        <v>3410</v>
      </c>
      <c r="W343" s="2" t="s">
        <v>3411</v>
      </c>
      <c r="X343" s="2"/>
      <c r="Y343" s="2"/>
      <c r="Z343" s="2"/>
    </row>
    <row r="344" spans="1:26" ht="15.75" customHeight="1" x14ac:dyDescent="0.25">
      <c r="A344" s="2">
        <v>25</v>
      </c>
      <c r="B344" s="2" t="s">
        <v>3412</v>
      </c>
      <c r="C344" s="2" t="s">
        <v>3413</v>
      </c>
      <c r="D344" s="2" t="s">
        <v>3394</v>
      </c>
      <c r="E344" s="2" t="s">
        <v>3394</v>
      </c>
      <c r="F344" s="2" t="s">
        <v>3395</v>
      </c>
      <c r="G344" s="2" t="s">
        <v>3395</v>
      </c>
      <c r="H344" s="2">
        <v>256128</v>
      </c>
      <c r="I344" s="2" t="s">
        <v>28</v>
      </c>
      <c r="J344" s="2">
        <v>256128</v>
      </c>
      <c r="K344" s="2" t="s">
        <v>1999</v>
      </c>
      <c r="L344" s="2">
        <v>2012</v>
      </c>
      <c r="M344" s="2" t="s">
        <v>3414</v>
      </c>
      <c r="N344" s="2">
        <v>2013</v>
      </c>
      <c r="O344" s="2" t="s">
        <v>3415</v>
      </c>
      <c r="P344" s="2" t="s">
        <v>2403</v>
      </c>
      <c r="Q344" s="2" t="s">
        <v>2403</v>
      </c>
      <c r="R344" s="2" t="s">
        <v>2404</v>
      </c>
      <c r="S344" s="2" t="s">
        <v>34</v>
      </c>
      <c r="T344" s="2" t="s">
        <v>552</v>
      </c>
      <c r="U344" s="2" t="s">
        <v>3416</v>
      </c>
      <c r="V344" s="2" t="s">
        <v>3417</v>
      </c>
      <c r="W344" s="2" t="s">
        <v>1400</v>
      </c>
      <c r="X344" s="2"/>
      <c r="Y344" s="2"/>
      <c r="Z344" s="2"/>
    </row>
    <row r="345" spans="1:26" ht="15.75" customHeight="1" x14ac:dyDescent="0.25">
      <c r="A345" s="2">
        <v>38</v>
      </c>
      <c r="B345" s="2" t="s">
        <v>3418</v>
      </c>
      <c r="C345" s="2" t="s">
        <v>3419</v>
      </c>
      <c r="D345" s="2" t="s">
        <v>3152</v>
      </c>
      <c r="E345" s="2" t="s">
        <v>3152</v>
      </c>
      <c r="F345" s="2" t="s">
        <v>3153</v>
      </c>
      <c r="G345" s="2" t="s">
        <v>3153</v>
      </c>
      <c r="H345" s="2">
        <v>255940</v>
      </c>
      <c r="I345" s="2" t="s">
        <v>28</v>
      </c>
      <c r="J345" s="2">
        <v>255940</v>
      </c>
      <c r="K345" s="2" t="s">
        <v>3154</v>
      </c>
      <c r="L345" s="2">
        <v>2007</v>
      </c>
      <c r="M345" s="2" t="s">
        <v>3420</v>
      </c>
      <c r="N345" s="2">
        <v>2012</v>
      </c>
      <c r="O345" s="2" t="s">
        <v>3421</v>
      </c>
      <c r="P345" s="2" t="s">
        <v>425</v>
      </c>
      <c r="Q345" s="2" t="s">
        <v>425</v>
      </c>
      <c r="R345" s="2" t="s">
        <v>426</v>
      </c>
      <c r="S345" s="2" t="s">
        <v>34</v>
      </c>
      <c r="T345" s="2" t="s">
        <v>86</v>
      </c>
      <c r="U345" s="2" t="s">
        <v>3422</v>
      </c>
      <c r="V345" s="2" t="s">
        <v>3423</v>
      </c>
      <c r="W345" s="2" t="s">
        <v>3159</v>
      </c>
      <c r="X345" s="2"/>
      <c r="Y345" s="2"/>
      <c r="Z345" s="2"/>
    </row>
    <row r="346" spans="1:26" ht="15.75" customHeight="1" x14ac:dyDescent="0.25">
      <c r="A346" s="2">
        <v>31</v>
      </c>
      <c r="B346" s="2" t="s">
        <v>3424</v>
      </c>
      <c r="C346" s="2" t="s">
        <v>3425</v>
      </c>
      <c r="D346" s="2" t="s">
        <v>3426</v>
      </c>
      <c r="E346" s="2" t="s">
        <v>3426</v>
      </c>
      <c r="F346" s="2" t="s">
        <v>3427</v>
      </c>
      <c r="G346" s="2" t="s">
        <v>3427</v>
      </c>
      <c r="H346" s="2">
        <v>154848</v>
      </c>
      <c r="I346" s="2" t="s">
        <v>456</v>
      </c>
      <c r="J346" s="2">
        <v>254957</v>
      </c>
      <c r="K346" s="2" t="s">
        <v>1175</v>
      </c>
      <c r="L346" s="2">
        <v>2014</v>
      </c>
      <c r="M346" s="2" t="s">
        <v>3428</v>
      </c>
      <c r="N346" s="2">
        <v>2019</v>
      </c>
      <c r="O346" s="2" t="s">
        <v>3429</v>
      </c>
      <c r="P346" s="2" t="s">
        <v>3430</v>
      </c>
      <c r="Q346" s="2" t="s">
        <v>3430</v>
      </c>
      <c r="R346" s="2" t="s">
        <v>3431</v>
      </c>
      <c r="S346" s="2" t="s">
        <v>706</v>
      </c>
      <c r="T346" s="2" t="s">
        <v>1182</v>
      </c>
      <c r="U346" s="2" t="s">
        <v>3432</v>
      </c>
      <c r="V346" s="2" t="s">
        <v>3433</v>
      </c>
      <c r="W346" s="2" t="s">
        <v>3434</v>
      </c>
      <c r="X346" s="2"/>
      <c r="Y346" s="2"/>
      <c r="Z346" s="2"/>
    </row>
    <row r="347" spans="1:26" ht="15.75" customHeight="1" x14ac:dyDescent="0.25">
      <c r="A347" s="2">
        <v>38</v>
      </c>
      <c r="B347" s="2" t="s">
        <v>3435</v>
      </c>
      <c r="C347" s="2" t="s">
        <v>3436</v>
      </c>
      <c r="D347" s="2" t="s">
        <v>3437</v>
      </c>
      <c r="E347" s="2" t="s">
        <v>3437</v>
      </c>
      <c r="F347" s="2" t="s">
        <v>3153</v>
      </c>
      <c r="G347" s="2" t="s">
        <v>3153</v>
      </c>
      <c r="H347" s="2">
        <v>251715</v>
      </c>
      <c r="I347" s="2" t="s">
        <v>28</v>
      </c>
      <c r="J347" s="2">
        <v>251715</v>
      </c>
      <c r="K347" s="2" t="s">
        <v>3154</v>
      </c>
      <c r="L347" s="2">
        <v>2007</v>
      </c>
      <c r="M347" s="2" t="s">
        <v>3420</v>
      </c>
      <c r="N347" s="2">
        <v>2012</v>
      </c>
      <c r="O347" s="2" t="s">
        <v>3438</v>
      </c>
      <c r="P347" s="2" t="s">
        <v>2567</v>
      </c>
      <c r="Q347" s="2" t="s">
        <v>2567</v>
      </c>
      <c r="R347" s="2" t="s">
        <v>2568</v>
      </c>
      <c r="S347" s="2" t="s">
        <v>34</v>
      </c>
      <c r="T347" s="2" t="s">
        <v>86</v>
      </c>
      <c r="U347" s="2" t="s">
        <v>3439</v>
      </c>
      <c r="V347" s="2" t="s">
        <v>3440</v>
      </c>
      <c r="W347" s="2" t="s">
        <v>3159</v>
      </c>
      <c r="X347" s="2"/>
      <c r="Y347" s="2"/>
      <c r="Z347" s="2"/>
    </row>
    <row r="348" spans="1:26" ht="15.75" customHeight="1" x14ac:dyDescent="0.25">
      <c r="A348" s="2">
        <v>63</v>
      </c>
      <c r="B348" s="2" t="s">
        <v>3441</v>
      </c>
      <c r="C348" s="2" t="s">
        <v>3442</v>
      </c>
      <c r="D348" s="2" t="s">
        <v>3443</v>
      </c>
      <c r="E348" s="2" t="s">
        <v>3443</v>
      </c>
      <c r="F348" s="2" t="s">
        <v>3444</v>
      </c>
      <c r="G348" s="2" t="s">
        <v>3444</v>
      </c>
      <c r="H348" s="2">
        <v>250917</v>
      </c>
      <c r="I348" s="2" t="s">
        <v>28</v>
      </c>
      <c r="J348" s="2">
        <v>250917</v>
      </c>
      <c r="K348" s="2" t="s">
        <v>3445</v>
      </c>
      <c r="L348" s="2">
        <v>2011</v>
      </c>
      <c r="M348" s="2" t="s">
        <v>838</v>
      </c>
      <c r="N348" s="2">
        <v>2012</v>
      </c>
      <c r="O348" s="2" t="s">
        <v>3446</v>
      </c>
      <c r="P348" s="2" t="s">
        <v>3447</v>
      </c>
      <c r="Q348" s="2" t="s">
        <v>3447</v>
      </c>
      <c r="R348" s="2" t="s">
        <v>3448</v>
      </c>
      <c r="S348" s="2" t="s">
        <v>34</v>
      </c>
      <c r="T348" s="2" t="s">
        <v>2098</v>
      </c>
      <c r="U348" s="2" t="s">
        <v>3449</v>
      </c>
      <c r="V348" s="2" t="s">
        <v>3450</v>
      </c>
      <c r="W348" s="2" t="s">
        <v>3451</v>
      </c>
      <c r="X348" s="2"/>
      <c r="Y348" s="2"/>
      <c r="Z348" s="2"/>
    </row>
    <row r="349" spans="1:26" ht="15.75" customHeight="1" x14ac:dyDescent="0.25">
      <c r="A349" s="2">
        <v>50</v>
      </c>
      <c r="B349" s="2" t="s">
        <v>3452</v>
      </c>
      <c r="C349" s="2" t="s">
        <v>3453</v>
      </c>
      <c r="D349" s="2" t="s">
        <v>3454</v>
      </c>
      <c r="E349" s="2" t="s">
        <v>3454</v>
      </c>
      <c r="F349" s="2" t="s">
        <v>3455</v>
      </c>
      <c r="G349" s="2" t="s">
        <v>3455</v>
      </c>
      <c r="H349" s="2">
        <v>249995</v>
      </c>
      <c r="I349" s="2" t="s">
        <v>28</v>
      </c>
      <c r="J349" s="2">
        <v>249995</v>
      </c>
      <c r="K349" s="2" t="s">
        <v>3456</v>
      </c>
      <c r="L349" s="2">
        <v>2016</v>
      </c>
      <c r="M349" s="2" t="s">
        <v>3457</v>
      </c>
      <c r="N349" s="2">
        <v>2018</v>
      </c>
      <c r="O349" s="2" t="s">
        <v>3458</v>
      </c>
      <c r="P349" s="2" t="s">
        <v>2625</v>
      </c>
      <c r="Q349" s="2" t="s">
        <v>2625</v>
      </c>
      <c r="R349" s="2" t="s">
        <v>2626</v>
      </c>
      <c r="S349" s="2" t="s">
        <v>34</v>
      </c>
      <c r="T349" s="2" t="s">
        <v>2580</v>
      </c>
      <c r="U349" s="2" t="s">
        <v>3459</v>
      </c>
      <c r="V349" s="2" t="s">
        <v>3460</v>
      </c>
      <c r="W349" s="2" t="s">
        <v>2420</v>
      </c>
      <c r="X349" s="2"/>
      <c r="Y349" s="2"/>
      <c r="Z349" s="2"/>
    </row>
    <row r="350" spans="1:26" ht="15.75" customHeight="1" x14ac:dyDescent="0.25">
      <c r="A350" s="2">
        <v>31</v>
      </c>
      <c r="B350" s="2" t="s">
        <v>3461</v>
      </c>
      <c r="C350" s="2" t="s">
        <v>3462</v>
      </c>
      <c r="D350" s="2" t="s">
        <v>3463</v>
      </c>
      <c r="E350" s="2" t="s">
        <v>3463</v>
      </c>
      <c r="F350" s="2" t="s">
        <v>3464</v>
      </c>
      <c r="G350" s="2" t="s">
        <v>3464</v>
      </c>
      <c r="H350" s="2">
        <v>249993</v>
      </c>
      <c r="I350" s="2" t="s">
        <v>28</v>
      </c>
      <c r="J350" s="2">
        <v>249993</v>
      </c>
      <c r="K350" s="2" t="s">
        <v>527</v>
      </c>
      <c r="L350" s="2">
        <v>2019</v>
      </c>
      <c r="M350" s="2" t="s">
        <v>1223</v>
      </c>
      <c r="N350" s="2">
        <v>2021</v>
      </c>
      <c r="O350" s="2" t="s">
        <v>3465</v>
      </c>
      <c r="P350" s="2" t="s">
        <v>2846</v>
      </c>
      <c r="Q350" s="2" t="s">
        <v>2846</v>
      </c>
      <c r="R350" s="2" t="s">
        <v>2847</v>
      </c>
      <c r="S350" s="2" t="s">
        <v>34</v>
      </c>
      <c r="T350" s="2" t="s">
        <v>552</v>
      </c>
      <c r="U350" s="2" t="s">
        <v>3466</v>
      </c>
      <c r="V350" s="2" t="s">
        <v>3467</v>
      </c>
      <c r="W350" s="2" t="s">
        <v>751</v>
      </c>
      <c r="X350" s="2"/>
      <c r="Y350" s="2"/>
      <c r="Z350" s="2"/>
    </row>
    <row r="351" spans="1:26" ht="15.75" customHeight="1" x14ac:dyDescent="0.25">
      <c r="A351" s="2">
        <v>44</v>
      </c>
      <c r="B351" s="2" t="s">
        <v>3468</v>
      </c>
      <c r="C351" s="2" t="s">
        <v>3469</v>
      </c>
      <c r="D351" s="2" t="s">
        <v>3470</v>
      </c>
      <c r="E351" s="2" t="s">
        <v>3470</v>
      </c>
      <c r="F351" s="2" t="s">
        <v>3471</v>
      </c>
      <c r="G351" s="2" t="s">
        <v>3471</v>
      </c>
      <c r="H351" s="2">
        <v>249976</v>
      </c>
      <c r="I351" s="2" t="s">
        <v>28</v>
      </c>
      <c r="J351" s="2">
        <v>249976</v>
      </c>
      <c r="K351" s="2" t="s">
        <v>3472</v>
      </c>
      <c r="L351" s="2">
        <v>2019</v>
      </c>
      <c r="M351" s="2" t="s">
        <v>369</v>
      </c>
      <c r="N351" s="2">
        <v>2023</v>
      </c>
      <c r="O351" s="2" t="s">
        <v>3473</v>
      </c>
      <c r="P351" s="2" t="s">
        <v>3474</v>
      </c>
      <c r="Q351" s="2" t="s">
        <v>3474</v>
      </c>
      <c r="R351" s="2" t="s">
        <v>3475</v>
      </c>
      <c r="S351" s="2" t="s">
        <v>34</v>
      </c>
      <c r="T351" s="2" t="s">
        <v>552</v>
      </c>
      <c r="U351" s="2" t="s">
        <v>3476</v>
      </c>
      <c r="V351" s="2" t="s">
        <v>3477</v>
      </c>
      <c r="W351" s="2" t="s">
        <v>566</v>
      </c>
      <c r="X351" s="2"/>
      <c r="Y351" s="2"/>
      <c r="Z351" s="2"/>
    </row>
    <row r="352" spans="1:26" ht="15.75" customHeight="1" x14ac:dyDescent="0.25">
      <c r="A352" s="2">
        <v>31</v>
      </c>
      <c r="B352" s="2" t="s">
        <v>3478</v>
      </c>
      <c r="C352" s="2" t="s">
        <v>3479</v>
      </c>
      <c r="D352" s="2" t="s">
        <v>3132</v>
      </c>
      <c r="E352" s="2" t="s">
        <v>3132</v>
      </c>
      <c r="F352" s="2" t="s">
        <v>3133</v>
      </c>
      <c r="G352" s="2" t="s">
        <v>3133</v>
      </c>
      <c r="H352" s="2">
        <v>245000</v>
      </c>
      <c r="I352" s="2" t="s">
        <v>28</v>
      </c>
      <c r="J352" s="2">
        <v>245000</v>
      </c>
      <c r="K352" s="2" t="s">
        <v>3134</v>
      </c>
      <c r="L352" s="2">
        <v>2016</v>
      </c>
      <c r="M352" s="2" t="s">
        <v>239</v>
      </c>
      <c r="N352" s="2">
        <v>2020</v>
      </c>
      <c r="O352" s="2" t="s">
        <v>3480</v>
      </c>
      <c r="P352" s="2" t="s">
        <v>887</v>
      </c>
      <c r="Q352" s="2" t="s">
        <v>887</v>
      </c>
      <c r="R352" s="2" t="s">
        <v>888</v>
      </c>
      <c r="S352" s="2" t="s">
        <v>34</v>
      </c>
      <c r="T352" s="2" t="s">
        <v>449</v>
      </c>
      <c r="U352" s="2" t="s">
        <v>3481</v>
      </c>
      <c r="V352" s="2" t="s">
        <v>3482</v>
      </c>
      <c r="W352" s="2" t="s">
        <v>778</v>
      </c>
      <c r="X352" s="2"/>
      <c r="Y352" s="2"/>
      <c r="Z352" s="2"/>
    </row>
    <row r="353" spans="1:26" ht="15.75" customHeight="1" x14ac:dyDescent="0.25">
      <c r="A353" s="2">
        <v>44</v>
      </c>
      <c r="B353" s="2" t="s">
        <v>3483</v>
      </c>
      <c r="C353" s="2" t="s">
        <v>3484</v>
      </c>
      <c r="D353" s="2" t="s">
        <v>3485</v>
      </c>
      <c r="E353" s="2" t="s">
        <v>3485</v>
      </c>
      <c r="F353" s="2" t="s">
        <v>3486</v>
      </c>
      <c r="G353" s="2" t="s">
        <v>3486</v>
      </c>
      <c r="H353" s="2">
        <v>212934</v>
      </c>
      <c r="I353" s="2" t="s">
        <v>43</v>
      </c>
      <c r="J353" s="2">
        <v>237711</v>
      </c>
      <c r="K353" s="2" t="s">
        <v>540</v>
      </c>
      <c r="L353" s="2">
        <v>2020</v>
      </c>
      <c r="M353" s="2" t="s">
        <v>724</v>
      </c>
      <c r="N353" s="2">
        <v>2021</v>
      </c>
      <c r="O353" s="2"/>
      <c r="P353" s="2" t="s">
        <v>3487</v>
      </c>
      <c r="Q353" s="2" t="s">
        <v>3487</v>
      </c>
      <c r="R353" s="2" t="s">
        <v>3488</v>
      </c>
      <c r="S353" s="2" t="s">
        <v>706</v>
      </c>
      <c r="T353" s="2" t="s">
        <v>50</v>
      </c>
      <c r="U353" s="2" t="s">
        <v>3489</v>
      </c>
      <c r="V353" s="2" t="s">
        <v>3490</v>
      </c>
      <c r="W353" s="2" t="s">
        <v>3491</v>
      </c>
      <c r="X353" s="2"/>
      <c r="Y353" s="2"/>
      <c r="Z353" s="2"/>
    </row>
    <row r="354" spans="1:26" ht="15.75" customHeight="1" x14ac:dyDescent="0.25">
      <c r="A354" s="2">
        <v>203</v>
      </c>
      <c r="B354" s="2" t="s">
        <v>3492</v>
      </c>
      <c r="C354" s="2" t="s">
        <v>3493</v>
      </c>
      <c r="D354" s="2" t="s">
        <v>3494</v>
      </c>
      <c r="E354" s="2" t="s">
        <v>3495</v>
      </c>
      <c r="F354" s="2"/>
      <c r="G354" s="2"/>
      <c r="H354" s="2">
        <v>25740000</v>
      </c>
      <c r="I354" s="2" t="s">
        <v>3076</v>
      </c>
      <c r="J354" s="2">
        <v>237076</v>
      </c>
      <c r="K354" s="2" t="s">
        <v>3496</v>
      </c>
      <c r="L354" s="2">
        <v>2019</v>
      </c>
      <c r="M354" s="2" t="s">
        <v>1863</v>
      </c>
      <c r="N354" s="2">
        <v>2022</v>
      </c>
      <c r="O354" s="2" t="s">
        <v>3497</v>
      </c>
      <c r="P354" s="2" t="s">
        <v>3498</v>
      </c>
      <c r="Q354" s="2" t="s">
        <v>3498</v>
      </c>
      <c r="R354" s="2" t="s">
        <v>3499</v>
      </c>
      <c r="S354" s="2" t="s">
        <v>3080</v>
      </c>
      <c r="T354" s="2" t="s">
        <v>3081</v>
      </c>
      <c r="U354" s="2" t="s">
        <v>3500</v>
      </c>
      <c r="V354" s="2" t="s">
        <v>3501</v>
      </c>
      <c r="W354" s="2"/>
      <c r="X354" s="2"/>
      <c r="Y354" s="2"/>
      <c r="Z354" s="2"/>
    </row>
    <row r="355" spans="1:26" ht="15.75" customHeight="1" x14ac:dyDescent="0.25">
      <c r="A355" s="2">
        <v>38</v>
      </c>
      <c r="B355" s="2" t="s">
        <v>3502</v>
      </c>
      <c r="C355" s="2" t="s">
        <v>3503</v>
      </c>
      <c r="D355" s="2" t="s">
        <v>1704</v>
      </c>
      <c r="E355" s="2" t="s">
        <v>1704</v>
      </c>
      <c r="F355" s="2" t="s">
        <v>1705</v>
      </c>
      <c r="G355" s="2" t="s">
        <v>1705</v>
      </c>
      <c r="H355" s="2">
        <v>235961</v>
      </c>
      <c r="I355" s="2" t="s">
        <v>28</v>
      </c>
      <c r="J355" s="2">
        <v>235961</v>
      </c>
      <c r="K355" s="2" t="s">
        <v>550</v>
      </c>
      <c r="L355" s="2">
        <v>2013</v>
      </c>
      <c r="M355" s="2" t="s">
        <v>611</v>
      </c>
      <c r="N355" s="2">
        <v>2017</v>
      </c>
      <c r="O355" s="2" t="s">
        <v>3504</v>
      </c>
      <c r="P355" s="2" t="s">
        <v>3505</v>
      </c>
      <c r="Q355" s="2" t="s">
        <v>3505</v>
      </c>
      <c r="R355" s="2" t="s">
        <v>3506</v>
      </c>
      <c r="S355" s="2" t="s">
        <v>34</v>
      </c>
      <c r="T355" s="2" t="s">
        <v>35</v>
      </c>
      <c r="U355" s="2" t="s">
        <v>3507</v>
      </c>
      <c r="V355" s="2" t="s">
        <v>3508</v>
      </c>
      <c r="W355" s="2" t="s">
        <v>1709</v>
      </c>
      <c r="X355" s="2"/>
      <c r="Y355" s="2"/>
      <c r="Z355" s="2"/>
    </row>
    <row r="356" spans="1:26" ht="15.75" customHeight="1" x14ac:dyDescent="0.25">
      <c r="A356" s="2">
        <v>44</v>
      </c>
      <c r="B356" s="2" t="s">
        <v>3509</v>
      </c>
      <c r="C356" s="2" t="s">
        <v>3510</v>
      </c>
      <c r="D356" s="2" t="s">
        <v>3511</v>
      </c>
      <c r="E356" s="2" t="s">
        <v>3511</v>
      </c>
      <c r="F356" s="2" t="s">
        <v>3512</v>
      </c>
      <c r="G356" s="2" t="s">
        <v>3512</v>
      </c>
      <c r="H356" s="2">
        <v>196682</v>
      </c>
      <c r="I356" s="2" t="s">
        <v>43</v>
      </c>
      <c r="J356" s="2">
        <v>235381</v>
      </c>
      <c r="K356" s="2" t="s">
        <v>3513</v>
      </c>
      <c r="L356" s="2">
        <v>2014</v>
      </c>
      <c r="M356" s="2" t="s">
        <v>3514</v>
      </c>
      <c r="N356" s="2">
        <v>2016</v>
      </c>
      <c r="O356" s="2"/>
      <c r="P356" s="2" t="s">
        <v>3515</v>
      </c>
      <c r="Q356" s="2" t="s">
        <v>3515</v>
      </c>
      <c r="R356" s="2" t="s">
        <v>3516</v>
      </c>
      <c r="S356" s="2" t="s">
        <v>706</v>
      </c>
      <c r="T356" s="2" t="s">
        <v>50</v>
      </c>
      <c r="U356" s="2" t="s">
        <v>3517</v>
      </c>
      <c r="V356" s="2" t="s">
        <v>3518</v>
      </c>
      <c r="W356" s="2" t="s">
        <v>102</v>
      </c>
      <c r="X356" s="2"/>
      <c r="Y356" s="2"/>
      <c r="Z356" s="2"/>
    </row>
    <row r="357" spans="1:26" ht="15.75" customHeight="1" x14ac:dyDescent="0.25">
      <c r="A357" s="2">
        <v>63</v>
      </c>
      <c r="B357" s="2" t="s">
        <v>3519</v>
      </c>
      <c r="C357" s="2" t="s">
        <v>3520</v>
      </c>
      <c r="D357" s="2" t="s">
        <v>3521</v>
      </c>
      <c r="E357" s="2" t="s">
        <v>3521</v>
      </c>
      <c r="F357" s="2" t="s">
        <v>3522</v>
      </c>
      <c r="G357" s="2" t="s">
        <v>3522</v>
      </c>
      <c r="H357" s="2">
        <v>294776</v>
      </c>
      <c r="I357" s="2" t="s">
        <v>2411</v>
      </c>
      <c r="J357" s="2">
        <v>235359</v>
      </c>
      <c r="K357" s="2" t="s">
        <v>1345</v>
      </c>
      <c r="L357" s="2">
        <v>2014</v>
      </c>
      <c r="M357" s="2" t="s">
        <v>30</v>
      </c>
      <c r="N357" s="2">
        <v>2016</v>
      </c>
      <c r="O357" s="2" t="s">
        <v>3523</v>
      </c>
      <c r="P357" s="2" t="s">
        <v>3524</v>
      </c>
      <c r="Q357" s="2" t="s">
        <v>3524</v>
      </c>
      <c r="R357" s="2" t="s">
        <v>3525</v>
      </c>
      <c r="S357" s="2" t="s">
        <v>2416</v>
      </c>
      <c r="T357" s="2" t="s">
        <v>2417</v>
      </c>
      <c r="U357" s="2" t="s">
        <v>3526</v>
      </c>
      <c r="V357" s="2" t="s">
        <v>3527</v>
      </c>
      <c r="W357" s="2" t="s">
        <v>3451</v>
      </c>
      <c r="X357" s="2"/>
      <c r="Y357" s="2"/>
      <c r="Z357" s="2"/>
    </row>
    <row r="358" spans="1:26" ht="15.75" customHeight="1" x14ac:dyDescent="0.25">
      <c r="A358" s="2">
        <v>44</v>
      </c>
      <c r="B358" s="2" t="s">
        <v>3528</v>
      </c>
      <c r="C358" s="2" t="s">
        <v>3529</v>
      </c>
      <c r="D358" s="2" t="s">
        <v>3530</v>
      </c>
      <c r="E358" s="2" t="s">
        <v>3530</v>
      </c>
      <c r="F358" s="2" t="s">
        <v>3531</v>
      </c>
      <c r="G358" s="2" t="s">
        <v>3531</v>
      </c>
      <c r="H358" s="2">
        <v>234825</v>
      </c>
      <c r="I358" s="2" t="s">
        <v>28</v>
      </c>
      <c r="J358" s="2">
        <v>234825</v>
      </c>
      <c r="K358" s="2" t="s">
        <v>3456</v>
      </c>
      <c r="L358" s="2">
        <v>2016</v>
      </c>
      <c r="M358" s="2" t="s">
        <v>2412</v>
      </c>
      <c r="N358" s="2">
        <v>2018</v>
      </c>
      <c r="O358" s="2" t="s">
        <v>3532</v>
      </c>
      <c r="P358" s="2" t="s">
        <v>3533</v>
      </c>
      <c r="Q358" s="2" t="s">
        <v>3533</v>
      </c>
      <c r="R358" s="2" t="s">
        <v>3534</v>
      </c>
      <c r="S358" s="2" t="s">
        <v>34</v>
      </c>
      <c r="T358" s="2" t="s">
        <v>2580</v>
      </c>
      <c r="U358" s="2" t="s">
        <v>3535</v>
      </c>
      <c r="V358" s="2" t="s">
        <v>3536</v>
      </c>
      <c r="W358" s="2" t="s">
        <v>2990</v>
      </c>
      <c r="X358" s="2"/>
      <c r="Y358" s="2"/>
      <c r="Z358" s="2"/>
    </row>
    <row r="359" spans="1:26" ht="15.75" customHeight="1" x14ac:dyDescent="0.25">
      <c r="A359" s="2">
        <v>50</v>
      </c>
      <c r="B359" s="2" t="s">
        <v>3537</v>
      </c>
      <c r="C359" s="2" t="s">
        <v>3538</v>
      </c>
      <c r="D359" s="2" t="s">
        <v>3539</v>
      </c>
      <c r="E359" s="2" t="s">
        <v>3539</v>
      </c>
      <c r="F359" s="2" t="s">
        <v>3540</v>
      </c>
      <c r="G359" s="2" t="s">
        <v>3540</v>
      </c>
      <c r="H359" s="2">
        <v>234800</v>
      </c>
      <c r="I359" s="2" t="s">
        <v>28</v>
      </c>
      <c r="J359" s="2">
        <v>234800</v>
      </c>
      <c r="K359" s="2" t="s">
        <v>527</v>
      </c>
      <c r="L359" s="2">
        <v>2019</v>
      </c>
      <c r="M359" s="2" t="s">
        <v>2521</v>
      </c>
      <c r="N359" s="2">
        <v>2021</v>
      </c>
      <c r="O359" s="2" t="s">
        <v>2802</v>
      </c>
      <c r="P359" s="2" t="s">
        <v>3541</v>
      </c>
      <c r="Q359" s="2" t="s">
        <v>3541</v>
      </c>
      <c r="R359" s="2" t="s">
        <v>3542</v>
      </c>
      <c r="S359" s="2" t="s">
        <v>34</v>
      </c>
      <c r="T359" s="2" t="s">
        <v>1350</v>
      </c>
      <c r="U359" s="2" t="s">
        <v>3543</v>
      </c>
      <c r="V359" s="2" t="s">
        <v>3544</v>
      </c>
      <c r="W359" s="2" t="s">
        <v>3545</v>
      </c>
      <c r="X359" s="2"/>
      <c r="Y359" s="2"/>
      <c r="Z359" s="2"/>
    </row>
    <row r="360" spans="1:26" ht="15.75" customHeight="1" x14ac:dyDescent="0.25">
      <c r="A360" s="2">
        <v>25</v>
      </c>
      <c r="B360" s="2" t="s">
        <v>3546</v>
      </c>
      <c r="C360" s="2" t="s">
        <v>3547</v>
      </c>
      <c r="D360" s="2" t="s">
        <v>3394</v>
      </c>
      <c r="E360" s="2" t="s">
        <v>3394</v>
      </c>
      <c r="F360" s="2" t="s">
        <v>3395</v>
      </c>
      <c r="G360" s="2" t="s">
        <v>3395</v>
      </c>
      <c r="H360" s="2">
        <v>232152</v>
      </c>
      <c r="I360" s="2" t="s">
        <v>28</v>
      </c>
      <c r="J360" s="2">
        <v>232152</v>
      </c>
      <c r="K360" s="2" t="s">
        <v>1999</v>
      </c>
      <c r="L360" s="2">
        <v>2012</v>
      </c>
      <c r="M360" s="2" t="s">
        <v>2000</v>
      </c>
      <c r="N360" s="2">
        <v>2015</v>
      </c>
      <c r="O360" s="2" t="s">
        <v>3548</v>
      </c>
      <c r="P360" s="2" t="s">
        <v>3549</v>
      </c>
      <c r="Q360" s="2" t="s">
        <v>3549</v>
      </c>
      <c r="R360" s="2" t="s">
        <v>3550</v>
      </c>
      <c r="S360" s="2" t="s">
        <v>34</v>
      </c>
      <c r="T360" s="2" t="s">
        <v>552</v>
      </c>
      <c r="U360" s="2" t="s">
        <v>3551</v>
      </c>
      <c r="V360" s="2" t="s">
        <v>3552</v>
      </c>
      <c r="W360" s="2" t="s">
        <v>1400</v>
      </c>
      <c r="X360" s="2"/>
      <c r="Y360" s="2"/>
      <c r="Z360" s="2"/>
    </row>
    <row r="361" spans="1:26" ht="15.75" customHeight="1" x14ac:dyDescent="0.25">
      <c r="A361" s="2">
        <v>62</v>
      </c>
      <c r="B361" s="2" t="s">
        <v>3553</v>
      </c>
      <c r="C361" s="2" t="s">
        <v>3554</v>
      </c>
      <c r="D361" s="2" t="s">
        <v>3555</v>
      </c>
      <c r="E361" s="2" t="s">
        <v>3555</v>
      </c>
      <c r="F361" s="2" t="s">
        <v>3556</v>
      </c>
      <c r="G361" s="2" t="s">
        <v>3556</v>
      </c>
      <c r="H361" s="2">
        <v>230000</v>
      </c>
      <c r="I361" s="2" t="s">
        <v>28</v>
      </c>
      <c r="J361" s="2">
        <v>230000</v>
      </c>
      <c r="K361" s="2" t="s">
        <v>3314</v>
      </c>
      <c r="L361" s="2">
        <v>2016</v>
      </c>
      <c r="M361" s="2" t="s">
        <v>82</v>
      </c>
      <c r="N361" s="2">
        <v>2021</v>
      </c>
      <c r="O361" s="2" t="s">
        <v>3557</v>
      </c>
      <c r="P361" s="2" t="s">
        <v>1074</v>
      </c>
      <c r="Q361" s="2" t="s">
        <v>1074</v>
      </c>
      <c r="R361" s="2" t="s">
        <v>1075</v>
      </c>
      <c r="S361" s="2" t="s">
        <v>34</v>
      </c>
      <c r="T361" s="2" t="s">
        <v>373</v>
      </c>
      <c r="U361" s="2" t="s">
        <v>3558</v>
      </c>
      <c r="V361" s="2" t="s">
        <v>3559</v>
      </c>
      <c r="W361" s="2" t="s">
        <v>1558</v>
      </c>
      <c r="X361" s="2"/>
      <c r="Y361" s="2"/>
      <c r="Z361" s="2"/>
    </row>
    <row r="362" spans="1:26" ht="15.75" customHeight="1" x14ac:dyDescent="0.25">
      <c r="A362" s="2">
        <v>38</v>
      </c>
      <c r="B362" s="2" t="s">
        <v>3560</v>
      </c>
      <c r="C362" s="2" t="s">
        <v>3561</v>
      </c>
      <c r="D362" s="2" t="s">
        <v>3562</v>
      </c>
      <c r="E362" s="2" t="s">
        <v>3562</v>
      </c>
      <c r="F362" s="2" t="s">
        <v>3563</v>
      </c>
      <c r="G362" s="2" t="s">
        <v>3563</v>
      </c>
      <c r="H362" s="2">
        <v>229318</v>
      </c>
      <c r="I362" s="2" t="s">
        <v>28</v>
      </c>
      <c r="J362" s="2">
        <v>229318</v>
      </c>
      <c r="K362" s="2" t="s">
        <v>3564</v>
      </c>
      <c r="L362" s="2">
        <v>2018</v>
      </c>
      <c r="M362" s="2" t="s">
        <v>930</v>
      </c>
      <c r="N362" s="2">
        <v>2020</v>
      </c>
      <c r="O362" s="2" t="s">
        <v>3565</v>
      </c>
      <c r="P362" s="2" t="s">
        <v>2258</v>
      </c>
      <c r="Q362" s="2" t="s">
        <v>2258</v>
      </c>
      <c r="R362" s="2" t="s">
        <v>2259</v>
      </c>
      <c r="S362" s="2" t="s">
        <v>34</v>
      </c>
      <c r="T362" s="2" t="s">
        <v>2293</v>
      </c>
      <c r="U362" s="2" t="s">
        <v>3566</v>
      </c>
      <c r="V362" s="2" t="s">
        <v>3567</v>
      </c>
      <c r="W362" s="2" t="s">
        <v>221</v>
      </c>
      <c r="X362" s="2"/>
      <c r="Y362" s="2"/>
      <c r="Z362" s="2"/>
    </row>
    <row r="363" spans="1:26" ht="15.75" customHeight="1" x14ac:dyDescent="0.25">
      <c r="A363" s="2">
        <v>62</v>
      </c>
      <c r="B363" s="2" t="s">
        <v>3568</v>
      </c>
      <c r="C363" s="2" t="s">
        <v>3569</v>
      </c>
      <c r="D363" s="2" t="s">
        <v>3570</v>
      </c>
      <c r="E363" s="2" t="s">
        <v>3570</v>
      </c>
      <c r="F363" s="2" t="s">
        <v>3571</v>
      </c>
      <c r="G363" s="2" t="s">
        <v>3571</v>
      </c>
      <c r="H363" s="2">
        <v>299100</v>
      </c>
      <c r="I363" s="2" t="s">
        <v>1737</v>
      </c>
      <c r="J363" s="2">
        <v>227203</v>
      </c>
      <c r="K363" s="2" t="s">
        <v>850</v>
      </c>
      <c r="L363" s="2">
        <v>2018</v>
      </c>
      <c r="M363" s="2" t="s">
        <v>482</v>
      </c>
      <c r="N363" s="2">
        <v>2022</v>
      </c>
      <c r="O363" s="2" t="s">
        <v>3572</v>
      </c>
      <c r="P363" s="2" t="s">
        <v>3573</v>
      </c>
      <c r="Q363" s="2" t="s">
        <v>3573</v>
      </c>
      <c r="R363" s="2" t="s">
        <v>3574</v>
      </c>
      <c r="S363" s="2" t="s">
        <v>1742</v>
      </c>
      <c r="T363" s="2" t="s">
        <v>3575</v>
      </c>
      <c r="U363" s="2"/>
      <c r="V363" s="2" t="s">
        <v>3576</v>
      </c>
      <c r="W363" s="2" t="s">
        <v>126</v>
      </c>
      <c r="X363" s="2"/>
      <c r="Y363" s="2"/>
      <c r="Z363" s="2"/>
    </row>
    <row r="364" spans="1:26" ht="15.75" customHeight="1" x14ac:dyDescent="0.25">
      <c r="A364" s="2">
        <v>44</v>
      </c>
      <c r="B364" s="2" t="s">
        <v>3577</v>
      </c>
      <c r="C364" s="2" t="s">
        <v>3578</v>
      </c>
      <c r="D364" s="2" t="s">
        <v>3579</v>
      </c>
      <c r="E364" s="2" t="s">
        <v>3579</v>
      </c>
      <c r="F364" s="2" t="s">
        <v>3580</v>
      </c>
      <c r="G364" s="2" t="s">
        <v>3580</v>
      </c>
      <c r="H364" s="2">
        <v>195455</v>
      </c>
      <c r="I364" s="2" t="s">
        <v>43</v>
      </c>
      <c r="J364" s="2">
        <v>225289</v>
      </c>
      <c r="K364" s="2" t="s">
        <v>974</v>
      </c>
      <c r="L364" s="2">
        <v>2017</v>
      </c>
      <c r="M364" s="2" t="s">
        <v>1106</v>
      </c>
      <c r="N364" s="2">
        <v>2019</v>
      </c>
      <c r="O364" s="2" t="s">
        <v>3581</v>
      </c>
      <c r="P364" s="2" t="s">
        <v>1917</v>
      </c>
      <c r="Q364" s="2" t="s">
        <v>1917</v>
      </c>
      <c r="R364" s="2" t="s">
        <v>3582</v>
      </c>
      <c r="S364" s="2" t="s">
        <v>706</v>
      </c>
      <c r="T364" s="2" t="s">
        <v>50</v>
      </c>
      <c r="U364" s="2" t="s">
        <v>3583</v>
      </c>
      <c r="V364" s="2" t="s">
        <v>3584</v>
      </c>
      <c r="W364" s="2" t="s">
        <v>1218</v>
      </c>
      <c r="X364" s="2"/>
      <c r="Y364" s="2"/>
      <c r="Z364" s="2"/>
    </row>
    <row r="365" spans="1:26" ht="15.75" customHeight="1" x14ac:dyDescent="0.25">
      <c r="A365" s="2">
        <v>44</v>
      </c>
      <c r="B365" s="2" t="s">
        <v>3585</v>
      </c>
      <c r="C365" s="2" t="s">
        <v>3586</v>
      </c>
      <c r="D365" s="2" t="s">
        <v>3587</v>
      </c>
      <c r="E365" s="2" t="s">
        <v>3587</v>
      </c>
      <c r="F365" s="2" t="s">
        <v>3588</v>
      </c>
      <c r="G365" s="2" t="s">
        <v>3588</v>
      </c>
      <c r="H365" s="2">
        <v>200000</v>
      </c>
      <c r="I365" s="2" t="s">
        <v>43</v>
      </c>
      <c r="J365" s="2">
        <v>223345</v>
      </c>
      <c r="K365" s="2" t="s">
        <v>433</v>
      </c>
      <c r="L365" s="2">
        <v>2019</v>
      </c>
      <c r="M365" s="2" t="s">
        <v>369</v>
      </c>
      <c r="N365" s="2">
        <v>2023</v>
      </c>
      <c r="O365" s="2" t="s">
        <v>3589</v>
      </c>
      <c r="P365" s="2" t="s">
        <v>3590</v>
      </c>
      <c r="Q365" s="2" t="s">
        <v>3590</v>
      </c>
      <c r="R365" s="2" t="s">
        <v>3591</v>
      </c>
      <c r="S365" s="2" t="s">
        <v>3592</v>
      </c>
      <c r="T365" s="2" t="s">
        <v>3593</v>
      </c>
      <c r="U365" s="2" t="s">
        <v>3594</v>
      </c>
      <c r="V365" s="2" t="s">
        <v>3595</v>
      </c>
      <c r="W365" s="2" t="s">
        <v>152</v>
      </c>
      <c r="X365" s="2"/>
      <c r="Y365" s="2"/>
      <c r="Z365" s="2"/>
    </row>
    <row r="366" spans="1:26" ht="15.75" customHeight="1" x14ac:dyDescent="0.25">
      <c r="A366" s="2">
        <v>31</v>
      </c>
      <c r="B366" s="2" t="s">
        <v>3596</v>
      </c>
      <c r="C366" s="2" t="s">
        <v>3597</v>
      </c>
      <c r="D366" s="2" t="s">
        <v>1997</v>
      </c>
      <c r="E366" s="2" t="s">
        <v>1997</v>
      </c>
      <c r="F366" s="2" t="s">
        <v>1998</v>
      </c>
      <c r="G366" s="2" t="s">
        <v>1998</v>
      </c>
      <c r="H366" s="2">
        <v>220006</v>
      </c>
      <c r="I366" s="2" t="s">
        <v>28</v>
      </c>
      <c r="J366" s="2">
        <v>220006</v>
      </c>
      <c r="K366" s="2" t="s">
        <v>1999</v>
      </c>
      <c r="L366" s="2">
        <v>2012</v>
      </c>
      <c r="M366" s="2" t="s">
        <v>2000</v>
      </c>
      <c r="N366" s="2">
        <v>2015</v>
      </c>
      <c r="O366" s="2" t="s">
        <v>3598</v>
      </c>
      <c r="P366" s="2" t="s">
        <v>3599</v>
      </c>
      <c r="Q366" s="2" t="s">
        <v>3599</v>
      </c>
      <c r="R366" s="2" t="s">
        <v>3600</v>
      </c>
      <c r="S366" s="2" t="s">
        <v>34</v>
      </c>
      <c r="T366" s="2" t="s">
        <v>35</v>
      </c>
      <c r="U366" s="2" t="s">
        <v>3601</v>
      </c>
      <c r="V366" s="2" t="s">
        <v>3602</v>
      </c>
      <c r="W366" s="2" t="s">
        <v>176</v>
      </c>
      <c r="X366" s="2"/>
      <c r="Y366" s="2"/>
      <c r="Z366" s="2"/>
    </row>
    <row r="367" spans="1:26" ht="15.75" customHeight="1" x14ac:dyDescent="0.25">
      <c r="A367" s="2">
        <v>62</v>
      </c>
      <c r="B367" s="2" t="s">
        <v>3603</v>
      </c>
      <c r="C367" s="2" t="s">
        <v>3604</v>
      </c>
      <c r="D367" s="2" t="s">
        <v>3605</v>
      </c>
      <c r="E367" s="2" t="s">
        <v>3605</v>
      </c>
      <c r="F367" s="2" t="s">
        <v>3606</v>
      </c>
      <c r="G367" s="2" t="s">
        <v>3606</v>
      </c>
      <c r="H367" s="2">
        <v>219078</v>
      </c>
      <c r="I367" s="2" t="s">
        <v>28</v>
      </c>
      <c r="J367" s="2">
        <v>219078</v>
      </c>
      <c r="K367" s="2" t="s">
        <v>3607</v>
      </c>
      <c r="L367" s="2">
        <v>2019</v>
      </c>
      <c r="M367" s="2" t="s">
        <v>108</v>
      </c>
      <c r="N367" s="2">
        <v>2020</v>
      </c>
      <c r="O367" s="2" t="s">
        <v>3608</v>
      </c>
      <c r="P367" s="2" t="s">
        <v>3252</v>
      </c>
      <c r="Q367" s="2" t="s">
        <v>3252</v>
      </c>
      <c r="R367" s="2" t="s">
        <v>3253</v>
      </c>
      <c r="S367" s="2" t="s">
        <v>34</v>
      </c>
      <c r="T367" s="2" t="s">
        <v>2293</v>
      </c>
      <c r="U367" s="2" t="s">
        <v>3609</v>
      </c>
      <c r="V367" s="2" t="s">
        <v>3610</v>
      </c>
      <c r="W367" s="2" t="s">
        <v>3611</v>
      </c>
      <c r="X367" s="2"/>
      <c r="Y367" s="2"/>
      <c r="Z367" s="2"/>
    </row>
    <row r="368" spans="1:26" ht="15.75" customHeight="1" x14ac:dyDescent="0.25">
      <c r="A368" s="2">
        <v>44</v>
      </c>
      <c r="B368" s="2" t="s">
        <v>3612</v>
      </c>
      <c r="C368" s="2" t="s">
        <v>3613</v>
      </c>
      <c r="D368" s="2" t="s">
        <v>3614</v>
      </c>
      <c r="E368" s="2" t="s">
        <v>3614</v>
      </c>
      <c r="F368" s="2" t="s">
        <v>3615</v>
      </c>
      <c r="G368" s="2" t="s">
        <v>3615</v>
      </c>
      <c r="H368" s="2">
        <v>215000</v>
      </c>
      <c r="I368" s="2" t="s">
        <v>28</v>
      </c>
      <c r="J368" s="2">
        <v>215000</v>
      </c>
      <c r="K368" s="2" t="s">
        <v>2854</v>
      </c>
      <c r="L368" s="2">
        <v>2013</v>
      </c>
      <c r="M368" s="2" t="s">
        <v>3616</v>
      </c>
      <c r="N368" s="2">
        <v>2016</v>
      </c>
      <c r="O368" s="2" t="s">
        <v>3617</v>
      </c>
      <c r="P368" s="2" t="s">
        <v>1042</v>
      </c>
      <c r="Q368" s="2" t="s">
        <v>1042</v>
      </c>
      <c r="R368" s="2" t="s">
        <v>1043</v>
      </c>
      <c r="S368" s="2" t="s">
        <v>34</v>
      </c>
      <c r="T368" s="2" t="s">
        <v>552</v>
      </c>
      <c r="U368" s="2" t="s">
        <v>3618</v>
      </c>
      <c r="V368" s="2" t="s">
        <v>3619</v>
      </c>
      <c r="W368" s="2" t="s">
        <v>1382</v>
      </c>
      <c r="X368" s="2"/>
      <c r="Y368" s="2"/>
      <c r="Z368" s="2"/>
    </row>
    <row r="369" spans="1:26" ht="15.75" customHeight="1" x14ac:dyDescent="0.25">
      <c r="A369" s="2">
        <v>44</v>
      </c>
      <c r="B369" s="2" t="s">
        <v>3620</v>
      </c>
      <c r="C369" s="2" t="s">
        <v>3621</v>
      </c>
      <c r="D369" s="2" t="s">
        <v>3622</v>
      </c>
      <c r="E369" s="2" t="s">
        <v>3622</v>
      </c>
      <c r="F369" s="2" t="s">
        <v>3623</v>
      </c>
      <c r="G369" s="2" t="s">
        <v>3623</v>
      </c>
      <c r="H369" s="2">
        <v>187420</v>
      </c>
      <c r="I369" s="2" t="s">
        <v>43</v>
      </c>
      <c r="J369" s="2">
        <v>214496</v>
      </c>
      <c r="K369" s="2" t="s">
        <v>895</v>
      </c>
      <c r="L369" s="2">
        <v>2018</v>
      </c>
      <c r="M369" s="2" t="s">
        <v>1874</v>
      </c>
      <c r="N369" s="2">
        <v>2020</v>
      </c>
      <c r="O369" s="2" t="s">
        <v>3624</v>
      </c>
      <c r="P369" s="2" t="s">
        <v>3625</v>
      </c>
      <c r="Q369" s="2" t="s">
        <v>3625</v>
      </c>
      <c r="R369" s="2" t="s">
        <v>3626</v>
      </c>
      <c r="S369" s="2" t="s">
        <v>2031</v>
      </c>
      <c r="T369" s="2" t="s">
        <v>50</v>
      </c>
      <c r="U369" s="2" t="s">
        <v>3627</v>
      </c>
      <c r="V369" s="2" t="s">
        <v>3628</v>
      </c>
      <c r="W369" s="2" t="s">
        <v>3629</v>
      </c>
      <c r="X369" s="2"/>
      <c r="Y369" s="2"/>
      <c r="Z369" s="2"/>
    </row>
    <row r="370" spans="1:26" ht="15.75" customHeight="1" x14ac:dyDescent="0.25">
      <c r="A370" s="2">
        <v>71</v>
      </c>
      <c r="B370" s="2" t="s">
        <v>3630</v>
      </c>
      <c r="C370" s="2" t="s">
        <v>3631</v>
      </c>
      <c r="D370" s="2" t="s">
        <v>3632</v>
      </c>
      <c r="E370" s="2" t="s">
        <v>3632</v>
      </c>
      <c r="F370" s="2" t="s">
        <v>3633</v>
      </c>
      <c r="G370" s="2" t="s">
        <v>3633</v>
      </c>
      <c r="H370" s="2">
        <v>210436</v>
      </c>
      <c r="I370" s="2" t="s">
        <v>28</v>
      </c>
      <c r="J370" s="2">
        <v>210436</v>
      </c>
      <c r="K370" s="2" t="s">
        <v>3634</v>
      </c>
      <c r="L370" s="2">
        <v>2019</v>
      </c>
      <c r="M370" s="2" t="s">
        <v>631</v>
      </c>
      <c r="N370" s="2">
        <v>2024</v>
      </c>
      <c r="O370" s="2" t="s">
        <v>3635</v>
      </c>
      <c r="P370" s="2" t="s">
        <v>3636</v>
      </c>
      <c r="Q370" s="2" t="s">
        <v>3636</v>
      </c>
      <c r="R370" s="2" t="s">
        <v>3637</v>
      </c>
      <c r="S370" s="2" t="s">
        <v>34</v>
      </c>
      <c r="T370" s="2" t="s">
        <v>668</v>
      </c>
      <c r="U370" s="2" t="s">
        <v>3638</v>
      </c>
      <c r="V370" s="2" t="s">
        <v>3639</v>
      </c>
      <c r="W370" s="2" t="s">
        <v>3640</v>
      </c>
      <c r="X370" s="2"/>
      <c r="Y370" s="2"/>
      <c r="Z370" s="2"/>
    </row>
    <row r="371" spans="1:26" ht="15.75" customHeight="1" x14ac:dyDescent="0.25">
      <c r="A371" s="2">
        <v>31</v>
      </c>
      <c r="B371" s="2" t="s">
        <v>3641</v>
      </c>
      <c r="C371" s="2" t="s">
        <v>3642</v>
      </c>
      <c r="D371" s="2" t="s">
        <v>3643</v>
      </c>
      <c r="E371" s="2" t="s">
        <v>3643</v>
      </c>
      <c r="F371" s="2" t="s">
        <v>1174</v>
      </c>
      <c r="G371" s="2" t="s">
        <v>1174</v>
      </c>
      <c r="H371" s="2">
        <v>126414</v>
      </c>
      <c r="I371" s="2" t="s">
        <v>456</v>
      </c>
      <c r="J371" s="2">
        <v>208133</v>
      </c>
      <c r="K371" s="2" t="s">
        <v>1175</v>
      </c>
      <c r="L371" s="2">
        <v>2014</v>
      </c>
      <c r="M371" s="2" t="s">
        <v>3644</v>
      </c>
      <c r="N371" s="2">
        <v>2018</v>
      </c>
      <c r="O371" s="2" t="s">
        <v>3645</v>
      </c>
      <c r="P371" s="2" t="s">
        <v>3646</v>
      </c>
      <c r="Q371" s="2" t="s">
        <v>3646</v>
      </c>
      <c r="R371" s="2" t="s">
        <v>3647</v>
      </c>
      <c r="S371" s="2" t="s">
        <v>706</v>
      </c>
      <c r="T371" s="2" t="s">
        <v>1182</v>
      </c>
      <c r="U371" s="2" t="s">
        <v>3648</v>
      </c>
      <c r="V371" s="2" t="s">
        <v>3649</v>
      </c>
      <c r="W371" s="2" t="s">
        <v>3650</v>
      </c>
      <c r="X371" s="2"/>
      <c r="Y371" s="2"/>
      <c r="Z371" s="2"/>
    </row>
    <row r="372" spans="1:26" ht="15.75" customHeight="1" x14ac:dyDescent="0.25">
      <c r="A372" s="2">
        <v>38</v>
      </c>
      <c r="B372" s="2" t="s">
        <v>3651</v>
      </c>
      <c r="C372" s="2" t="s">
        <v>3652</v>
      </c>
      <c r="D372" s="2" t="s">
        <v>3653</v>
      </c>
      <c r="E372" s="2" t="s">
        <v>3653</v>
      </c>
      <c r="F372" s="2" t="s">
        <v>3654</v>
      </c>
      <c r="G372" s="2" t="s">
        <v>3654</v>
      </c>
      <c r="H372" s="2">
        <v>207000</v>
      </c>
      <c r="I372" s="2" t="s">
        <v>28</v>
      </c>
      <c r="J372" s="2">
        <v>207000</v>
      </c>
      <c r="K372" s="2" t="s">
        <v>1695</v>
      </c>
      <c r="L372" s="2">
        <v>2017</v>
      </c>
      <c r="M372" s="2" t="s">
        <v>108</v>
      </c>
      <c r="N372" s="2">
        <v>2020</v>
      </c>
      <c r="O372" s="2" t="s">
        <v>3655</v>
      </c>
      <c r="P372" s="2" t="s">
        <v>3656</v>
      </c>
      <c r="Q372" s="2"/>
      <c r="R372" s="2"/>
      <c r="S372" s="2"/>
      <c r="T372" s="2" t="s">
        <v>449</v>
      </c>
      <c r="U372" s="2" t="s">
        <v>3657</v>
      </c>
      <c r="V372" s="2" t="s">
        <v>3658</v>
      </c>
      <c r="W372" s="2" t="s">
        <v>2704</v>
      </c>
      <c r="X372" s="2"/>
      <c r="Y372" s="2"/>
      <c r="Z372" s="2"/>
    </row>
    <row r="373" spans="1:26" ht="15.75" customHeight="1" x14ac:dyDescent="0.25">
      <c r="A373" s="2">
        <v>44</v>
      </c>
      <c r="B373" s="2" t="s">
        <v>3659</v>
      </c>
      <c r="C373" s="2" t="s">
        <v>3660</v>
      </c>
      <c r="D373" s="2" t="s">
        <v>3661</v>
      </c>
      <c r="E373" s="2" t="s">
        <v>3661</v>
      </c>
      <c r="F373" s="2" t="s">
        <v>3662</v>
      </c>
      <c r="G373" s="2" t="s">
        <v>3662</v>
      </c>
      <c r="H373" s="2">
        <v>206673</v>
      </c>
      <c r="I373" s="2" t="s">
        <v>28</v>
      </c>
      <c r="J373" s="2">
        <v>206673</v>
      </c>
      <c r="K373" s="2" t="s">
        <v>3663</v>
      </c>
      <c r="L373" s="2">
        <v>2018</v>
      </c>
      <c r="M373" s="2" t="s">
        <v>214</v>
      </c>
      <c r="N373" s="2">
        <v>2022</v>
      </c>
      <c r="O373" s="2" t="s">
        <v>3664</v>
      </c>
      <c r="P373" s="2" t="s">
        <v>3665</v>
      </c>
      <c r="Q373" s="2" t="s">
        <v>3665</v>
      </c>
      <c r="R373" s="2" t="s">
        <v>3666</v>
      </c>
      <c r="S373" s="2" t="s">
        <v>3667</v>
      </c>
      <c r="T373" s="2" t="s">
        <v>866</v>
      </c>
      <c r="U373" s="2" t="s">
        <v>3668</v>
      </c>
      <c r="V373" s="2" t="s">
        <v>3669</v>
      </c>
      <c r="W373" s="2" t="s">
        <v>152</v>
      </c>
      <c r="X373" s="2"/>
      <c r="Y373" s="2"/>
      <c r="Z373" s="2"/>
    </row>
    <row r="374" spans="1:26" ht="15.75" customHeight="1" x14ac:dyDescent="0.25">
      <c r="A374" s="2">
        <v>31</v>
      </c>
      <c r="B374" s="2" t="s">
        <v>3670</v>
      </c>
      <c r="C374" s="2" t="s">
        <v>3671</v>
      </c>
      <c r="D374" s="2" t="s">
        <v>3672</v>
      </c>
      <c r="E374" s="2" t="s">
        <v>3672</v>
      </c>
      <c r="F374" s="2" t="s">
        <v>3124</v>
      </c>
      <c r="G374" s="2" t="s">
        <v>3124</v>
      </c>
      <c r="H374" s="2">
        <v>202981</v>
      </c>
      <c r="I374" s="2" t="s">
        <v>28</v>
      </c>
      <c r="J374" s="2">
        <v>202981</v>
      </c>
      <c r="K374" s="2" t="s">
        <v>368</v>
      </c>
      <c r="L374" s="2">
        <v>2018</v>
      </c>
      <c r="M374" s="2" t="s">
        <v>1223</v>
      </c>
      <c r="N374" s="2">
        <v>2021</v>
      </c>
      <c r="O374" s="2" t="s">
        <v>3673</v>
      </c>
      <c r="P374" s="2" t="s">
        <v>2291</v>
      </c>
      <c r="Q374" s="2" t="s">
        <v>2291</v>
      </c>
      <c r="R374" s="2" t="s">
        <v>2292</v>
      </c>
      <c r="S374" s="2" t="s">
        <v>34</v>
      </c>
      <c r="T374" s="2" t="s">
        <v>2293</v>
      </c>
      <c r="U374" s="2" t="s">
        <v>3674</v>
      </c>
      <c r="V374" s="2" t="s">
        <v>3675</v>
      </c>
      <c r="W374" s="2" t="s">
        <v>2296</v>
      </c>
      <c r="X374" s="2"/>
      <c r="Y374" s="2"/>
      <c r="Z374" s="2"/>
    </row>
    <row r="375" spans="1:26" ht="15.75" customHeight="1" x14ac:dyDescent="0.25">
      <c r="A375" s="2">
        <v>31</v>
      </c>
      <c r="B375" s="2" t="s">
        <v>3676</v>
      </c>
      <c r="C375" s="2" t="s">
        <v>3677</v>
      </c>
      <c r="D375" s="2" t="s">
        <v>3678</v>
      </c>
      <c r="E375" s="2" t="s">
        <v>3678</v>
      </c>
      <c r="F375" s="2" t="s">
        <v>3679</v>
      </c>
      <c r="G375" s="2" t="s">
        <v>3679</v>
      </c>
      <c r="H375" s="2">
        <v>200757</v>
      </c>
      <c r="I375" s="2" t="s">
        <v>28</v>
      </c>
      <c r="J375" s="2">
        <v>200757</v>
      </c>
      <c r="K375" s="2" t="s">
        <v>3680</v>
      </c>
      <c r="L375" s="2">
        <v>2019</v>
      </c>
      <c r="M375" s="2" t="s">
        <v>445</v>
      </c>
      <c r="N375" s="2">
        <v>2023</v>
      </c>
      <c r="O375" s="2" t="s">
        <v>3681</v>
      </c>
      <c r="P375" s="2" t="s">
        <v>1417</v>
      </c>
      <c r="Q375" s="2" t="s">
        <v>1417</v>
      </c>
      <c r="R375" s="2" t="s">
        <v>1418</v>
      </c>
      <c r="S375" s="2" t="s">
        <v>34</v>
      </c>
      <c r="T375" s="2" t="s">
        <v>3682</v>
      </c>
      <c r="U375" s="2" t="s">
        <v>3683</v>
      </c>
      <c r="V375" s="2" t="s">
        <v>3684</v>
      </c>
      <c r="W375" s="2" t="s">
        <v>3685</v>
      </c>
      <c r="X375" s="2"/>
      <c r="Y375" s="2"/>
      <c r="Z375" s="2"/>
    </row>
    <row r="376" spans="1:26" ht="15.75" customHeight="1" x14ac:dyDescent="0.25">
      <c r="A376" s="2">
        <v>44</v>
      </c>
      <c r="B376" s="2" t="s">
        <v>3686</v>
      </c>
      <c r="C376" s="2" t="s">
        <v>3687</v>
      </c>
      <c r="D376" s="2" t="s">
        <v>3688</v>
      </c>
      <c r="E376" s="2" t="s">
        <v>3688</v>
      </c>
      <c r="F376" s="2" t="s">
        <v>3689</v>
      </c>
      <c r="G376" s="2" t="s">
        <v>3689</v>
      </c>
      <c r="H376" s="2">
        <v>200273</v>
      </c>
      <c r="I376" s="2" t="s">
        <v>28</v>
      </c>
      <c r="J376" s="2">
        <v>200273</v>
      </c>
      <c r="K376" s="2" t="s">
        <v>57</v>
      </c>
      <c r="L376" s="2">
        <v>2010</v>
      </c>
      <c r="M376" s="2" t="s">
        <v>3690</v>
      </c>
      <c r="N376" s="2">
        <v>2011</v>
      </c>
      <c r="O376" s="2" t="s">
        <v>3691</v>
      </c>
      <c r="P376" s="2" t="s">
        <v>3692</v>
      </c>
      <c r="Q376" s="2" t="s">
        <v>3692</v>
      </c>
      <c r="R376" s="2" t="s">
        <v>3693</v>
      </c>
      <c r="S376" s="2" t="s">
        <v>34</v>
      </c>
      <c r="T376" s="2" t="s">
        <v>35</v>
      </c>
      <c r="U376" s="2" t="s">
        <v>3694</v>
      </c>
      <c r="V376" s="2" t="s">
        <v>3695</v>
      </c>
      <c r="W376" s="2" t="s">
        <v>176</v>
      </c>
      <c r="X376" s="2"/>
      <c r="Y376" s="2"/>
      <c r="Z376" s="2"/>
    </row>
    <row r="377" spans="1:26" ht="15.75" customHeight="1" x14ac:dyDescent="0.25">
      <c r="A377" s="2">
        <v>38</v>
      </c>
      <c r="B377" s="2" t="s">
        <v>3696</v>
      </c>
      <c r="C377" s="2" t="s">
        <v>3697</v>
      </c>
      <c r="D377" s="2" t="s">
        <v>3698</v>
      </c>
      <c r="E377" s="2" t="s">
        <v>3698</v>
      </c>
      <c r="F377" s="2" t="s">
        <v>3699</v>
      </c>
      <c r="G377" s="2" t="s">
        <v>3699</v>
      </c>
      <c r="H377" s="2">
        <v>200000</v>
      </c>
      <c r="I377" s="2" t="s">
        <v>28</v>
      </c>
      <c r="J377" s="2">
        <v>200000</v>
      </c>
      <c r="K377" s="2" t="s">
        <v>3700</v>
      </c>
      <c r="L377" s="2">
        <v>2008</v>
      </c>
      <c r="M377" s="2" t="s">
        <v>3701</v>
      </c>
      <c r="N377" s="2">
        <v>2011</v>
      </c>
      <c r="O377" s="2" t="s">
        <v>3702</v>
      </c>
      <c r="P377" s="2" t="s">
        <v>3703</v>
      </c>
      <c r="Q377" s="2" t="s">
        <v>3703</v>
      </c>
      <c r="R377" s="2" t="s">
        <v>3704</v>
      </c>
      <c r="S377" s="2" t="s">
        <v>34</v>
      </c>
      <c r="T377" s="2" t="s">
        <v>449</v>
      </c>
      <c r="U377" s="2" t="s">
        <v>3705</v>
      </c>
      <c r="V377" s="2" t="s">
        <v>3706</v>
      </c>
      <c r="W377" s="2" t="s">
        <v>3707</v>
      </c>
      <c r="X377" s="2"/>
      <c r="Y377" s="2"/>
      <c r="Z377" s="2"/>
    </row>
    <row r="378" spans="1:26" ht="15.75" customHeight="1" x14ac:dyDescent="0.25">
      <c r="A378" s="2">
        <v>38</v>
      </c>
      <c r="B378" s="2" t="s">
        <v>3708</v>
      </c>
      <c r="C378" s="2" t="s">
        <v>3709</v>
      </c>
      <c r="D378" s="2" t="s">
        <v>3710</v>
      </c>
      <c r="E378" s="2" t="s">
        <v>3710</v>
      </c>
      <c r="F378" s="2" t="s">
        <v>3711</v>
      </c>
      <c r="G378" s="2" t="s">
        <v>3711</v>
      </c>
      <c r="H378" s="2">
        <v>199859</v>
      </c>
      <c r="I378" s="2" t="s">
        <v>28</v>
      </c>
      <c r="J378" s="2">
        <v>199859</v>
      </c>
      <c r="K378" s="2" t="s">
        <v>850</v>
      </c>
      <c r="L378" s="2">
        <v>2018</v>
      </c>
      <c r="M378" s="2" t="s">
        <v>270</v>
      </c>
      <c r="N378" s="2">
        <v>2020</v>
      </c>
      <c r="O378" s="2" t="s">
        <v>3712</v>
      </c>
      <c r="P378" s="2" t="s">
        <v>447</v>
      </c>
      <c r="Q378" s="2" t="s">
        <v>447</v>
      </c>
      <c r="R378" s="2" t="s">
        <v>448</v>
      </c>
      <c r="S378" s="2" t="s">
        <v>34</v>
      </c>
      <c r="T378" s="2" t="s">
        <v>86</v>
      </c>
      <c r="U378" s="2" t="s">
        <v>3713</v>
      </c>
      <c r="V378" s="2" t="s">
        <v>3714</v>
      </c>
      <c r="W378" s="2" t="s">
        <v>38</v>
      </c>
      <c r="X378" s="2"/>
      <c r="Y378" s="2"/>
      <c r="Z378" s="2"/>
    </row>
    <row r="379" spans="1:26" ht="15.75" customHeight="1" x14ac:dyDescent="0.25">
      <c r="A379" s="2">
        <v>38</v>
      </c>
      <c r="B379" s="2" t="s">
        <v>3715</v>
      </c>
      <c r="C379" s="2" t="s">
        <v>3716</v>
      </c>
      <c r="D379" s="2" t="s">
        <v>2240</v>
      </c>
      <c r="E379" s="2" t="s">
        <v>2240</v>
      </c>
      <c r="F379" s="2" t="s">
        <v>2241</v>
      </c>
      <c r="G379" s="2" t="s">
        <v>2241</v>
      </c>
      <c r="H379" s="2">
        <v>197221</v>
      </c>
      <c r="I379" s="2" t="s">
        <v>28</v>
      </c>
      <c r="J379" s="2">
        <v>197221</v>
      </c>
      <c r="K379" s="2" t="s">
        <v>850</v>
      </c>
      <c r="L379" s="2">
        <v>2018</v>
      </c>
      <c r="M379" s="2" t="s">
        <v>270</v>
      </c>
      <c r="N379" s="2">
        <v>2020</v>
      </c>
      <c r="O379" s="2" t="s">
        <v>3717</v>
      </c>
      <c r="P379" s="2" t="s">
        <v>84</v>
      </c>
      <c r="Q379" s="2" t="s">
        <v>84</v>
      </c>
      <c r="R379" s="2" t="s">
        <v>85</v>
      </c>
      <c r="S379" s="2" t="s">
        <v>34</v>
      </c>
      <c r="T379" s="2" t="s">
        <v>35</v>
      </c>
      <c r="U379" s="2" t="s">
        <v>3718</v>
      </c>
      <c r="V379" s="2" t="s">
        <v>3719</v>
      </c>
      <c r="W379" s="2" t="s">
        <v>2245</v>
      </c>
      <c r="X379" s="2"/>
      <c r="Y379" s="2"/>
      <c r="Z379" s="2"/>
    </row>
    <row r="380" spans="1:26" ht="15.75" customHeight="1" x14ac:dyDescent="0.25">
      <c r="A380" s="2">
        <v>88</v>
      </c>
      <c r="B380" s="2" t="s">
        <v>3720</v>
      </c>
      <c r="C380" s="2" t="s">
        <v>3721</v>
      </c>
      <c r="D380" s="2" t="s">
        <v>3722</v>
      </c>
      <c r="E380" s="2" t="s">
        <v>3722</v>
      </c>
      <c r="F380" s="2" t="s">
        <v>3723</v>
      </c>
      <c r="G380" s="2" t="s">
        <v>3723</v>
      </c>
      <c r="H380" s="2">
        <v>175572</v>
      </c>
      <c r="I380" s="2" t="s">
        <v>43</v>
      </c>
      <c r="J380" s="2">
        <v>195996</v>
      </c>
      <c r="K380" s="2" t="s">
        <v>3724</v>
      </c>
      <c r="L380" s="2">
        <v>2020</v>
      </c>
      <c r="M380" s="2" t="s">
        <v>3725</v>
      </c>
      <c r="N380" s="2">
        <v>2022</v>
      </c>
      <c r="O380" s="2"/>
      <c r="P380" s="2" t="s">
        <v>3726</v>
      </c>
      <c r="Q380" s="2" t="s">
        <v>3726</v>
      </c>
      <c r="R380" s="2" t="s">
        <v>3727</v>
      </c>
      <c r="S380" s="2" t="s">
        <v>3728</v>
      </c>
      <c r="T380" s="2" t="s">
        <v>50</v>
      </c>
      <c r="U380" s="2" t="s">
        <v>3729</v>
      </c>
      <c r="V380" s="2" t="s">
        <v>3730</v>
      </c>
      <c r="W380" s="2" t="s">
        <v>2742</v>
      </c>
      <c r="X380" s="2"/>
      <c r="Y380" s="2"/>
      <c r="Z380" s="2"/>
    </row>
    <row r="381" spans="1:26" ht="15.75" customHeight="1" x14ac:dyDescent="0.25">
      <c r="A381" s="2">
        <v>38</v>
      </c>
      <c r="B381" s="2" t="s">
        <v>3731</v>
      </c>
      <c r="C381" s="2" t="s">
        <v>3732</v>
      </c>
      <c r="D381" s="2" t="s">
        <v>3403</v>
      </c>
      <c r="E381" s="2" t="s">
        <v>3403</v>
      </c>
      <c r="F381" s="2" t="s">
        <v>3404</v>
      </c>
      <c r="G381" s="2" t="s">
        <v>3404</v>
      </c>
      <c r="H381" s="2">
        <v>195025</v>
      </c>
      <c r="I381" s="2" t="s">
        <v>28</v>
      </c>
      <c r="J381" s="2">
        <v>195025</v>
      </c>
      <c r="K381" s="2" t="s">
        <v>3733</v>
      </c>
      <c r="L381" s="2">
        <v>2016</v>
      </c>
      <c r="M381" s="2" t="s">
        <v>1462</v>
      </c>
      <c r="N381" s="2">
        <v>2018</v>
      </c>
      <c r="O381" s="2" t="s">
        <v>3734</v>
      </c>
      <c r="P381" s="2" t="s">
        <v>3735</v>
      </c>
      <c r="Q381" s="2" t="s">
        <v>3735</v>
      </c>
      <c r="R381" s="2" t="s">
        <v>3736</v>
      </c>
      <c r="S381" s="2" t="s">
        <v>34</v>
      </c>
      <c r="T381" s="2" t="s">
        <v>2293</v>
      </c>
      <c r="U381" s="2" t="s">
        <v>3737</v>
      </c>
      <c r="V381" s="2" t="s">
        <v>3738</v>
      </c>
      <c r="W381" s="2" t="s">
        <v>3411</v>
      </c>
      <c r="X381" s="2"/>
      <c r="Y381" s="2"/>
      <c r="Z381" s="2"/>
    </row>
    <row r="382" spans="1:26" ht="15.75" customHeight="1" x14ac:dyDescent="0.25">
      <c r="A382" s="2">
        <v>44</v>
      </c>
      <c r="B382" s="2" t="s">
        <v>3739</v>
      </c>
      <c r="C382" s="2" t="s">
        <v>3740</v>
      </c>
      <c r="D382" s="2" t="s">
        <v>3741</v>
      </c>
      <c r="E382" s="2" t="s">
        <v>3741</v>
      </c>
      <c r="F382" s="2" t="s">
        <v>3742</v>
      </c>
      <c r="G382" s="2" t="s">
        <v>3742</v>
      </c>
      <c r="H382" s="2">
        <v>193588</v>
      </c>
      <c r="I382" s="2" t="s">
        <v>28</v>
      </c>
      <c r="J382" s="2">
        <v>193588</v>
      </c>
      <c r="K382" s="2" t="s">
        <v>433</v>
      </c>
      <c r="L382" s="2">
        <v>2019</v>
      </c>
      <c r="M382" s="2" t="s">
        <v>214</v>
      </c>
      <c r="N382" s="2">
        <v>2022</v>
      </c>
      <c r="O382" s="2" t="s">
        <v>3743</v>
      </c>
      <c r="P382" s="2" t="s">
        <v>2824</v>
      </c>
      <c r="Q382" s="2" t="s">
        <v>2824</v>
      </c>
      <c r="R382" s="2" t="s">
        <v>2825</v>
      </c>
      <c r="S382" s="2" t="s">
        <v>34</v>
      </c>
      <c r="T382" s="2" t="s">
        <v>552</v>
      </c>
      <c r="U382" s="2" t="s">
        <v>3744</v>
      </c>
      <c r="V382" s="2" t="s">
        <v>3745</v>
      </c>
      <c r="W382" s="2" t="s">
        <v>477</v>
      </c>
      <c r="X382" s="2"/>
      <c r="Y382" s="2"/>
      <c r="Z382" s="2"/>
    </row>
    <row r="383" spans="1:26" ht="15.75" customHeight="1" x14ac:dyDescent="0.25">
      <c r="A383" s="2">
        <v>44</v>
      </c>
      <c r="B383" s="2" t="s">
        <v>3746</v>
      </c>
      <c r="C383" s="2" t="s">
        <v>3747</v>
      </c>
      <c r="D383" s="2" t="s">
        <v>3748</v>
      </c>
      <c r="E383" s="2" t="s">
        <v>3748</v>
      </c>
      <c r="F383" s="2" t="s">
        <v>3749</v>
      </c>
      <c r="G383" s="2" t="s">
        <v>3749</v>
      </c>
      <c r="H383" s="2">
        <v>191486</v>
      </c>
      <c r="I383" s="2" t="s">
        <v>28</v>
      </c>
      <c r="J383" s="2">
        <v>191486</v>
      </c>
      <c r="K383" s="2" t="s">
        <v>269</v>
      </c>
      <c r="L383" s="2">
        <v>2019</v>
      </c>
      <c r="M383" s="2" t="s">
        <v>975</v>
      </c>
      <c r="N383" s="2">
        <v>2021</v>
      </c>
      <c r="O383" s="2" t="s">
        <v>3750</v>
      </c>
      <c r="P383" s="2" t="s">
        <v>3751</v>
      </c>
      <c r="Q383" s="2" t="s">
        <v>3751</v>
      </c>
      <c r="R383" s="2" t="s">
        <v>3752</v>
      </c>
      <c r="S383" s="2" t="s">
        <v>34</v>
      </c>
      <c r="T383" s="2" t="s">
        <v>35</v>
      </c>
      <c r="U383" s="2" t="s">
        <v>3753</v>
      </c>
      <c r="V383" s="2" t="s">
        <v>3754</v>
      </c>
      <c r="W383" s="2" t="s">
        <v>126</v>
      </c>
      <c r="X383" s="2"/>
      <c r="Y383" s="2"/>
      <c r="Z383" s="2"/>
    </row>
    <row r="384" spans="1:26" ht="15.75" customHeight="1" x14ac:dyDescent="0.25">
      <c r="A384" s="2">
        <v>44</v>
      </c>
      <c r="B384" s="2" t="s">
        <v>3755</v>
      </c>
      <c r="C384" s="2" t="s">
        <v>3756</v>
      </c>
      <c r="D384" s="2" t="s">
        <v>3757</v>
      </c>
      <c r="E384" s="2" t="s">
        <v>3757</v>
      </c>
      <c r="F384" s="2" t="s">
        <v>3758</v>
      </c>
      <c r="G384" s="2" t="s">
        <v>3758</v>
      </c>
      <c r="H384" s="2">
        <v>168277</v>
      </c>
      <c r="I384" s="2" t="s">
        <v>43</v>
      </c>
      <c r="J384" s="2">
        <v>189895</v>
      </c>
      <c r="K384" s="2" t="s">
        <v>368</v>
      </c>
      <c r="L384" s="2">
        <v>2018</v>
      </c>
      <c r="M384" s="2" t="s">
        <v>108</v>
      </c>
      <c r="N384" s="2">
        <v>2020</v>
      </c>
      <c r="O384" s="2"/>
      <c r="P384" s="2" t="s">
        <v>785</v>
      </c>
      <c r="Q384" s="2" t="s">
        <v>785</v>
      </c>
      <c r="R384" s="2" t="s">
        <v>3759</v>
      </c>
      <c r="S384" s="2" t="s">
        <v>3760</v>
      </c>
      <c r="T384" s="2" t="s">
        <v>50</v>
      </c>
      <c r="U384" s="2" t="s">
        <v>3761</v>
      </c>
      <c r="V384" s="2" t="s">
        <v>3762</v>
      </c>
      <c r="W384" s="2" t="s">
        <v>1830</v>
      </c>
      <c r="X384" s="2"/>
      <c r="Y384" s="2"/>
      <c r="Z384" s="2"/>
    </row>
    <row r="385" spans="1:26" ht="15.75" customHeight="1" x14ac:dyDescent="0.25">
      <c r="A385" s="2">
        <v>25</v>
      </c>
      <c r="B385" s="2" t="s">
        <v>3763</v>
      </c>
      <c r="C385" s="2" t="s">
        <v>3764</v>
      </c>
      <c r="D385" s="2" t="s">
        <v>3394</v>
      </c>
      <c r="E385" s="2" t="s">
        <v>3394</v>
      </c>
      <c r="F385" s="2" t="s">
        <v>3395</v>
      </c>
      <c r="G385" s="2" t="s">
        <v>3395</v>
      </c>
      <c r="H385" s="2">
        <v>189308</v>
      </c>
      <c r="I385" s="2" t="s">
        <v>28</v>
      </c>
      <c r="J385" s="2">
        <v>189308</v>
      </c>
      <c r="K385" s="2" t="s">
        <v>3765</v>
      </c>
      <c r="L385" s="2">
        <v>2013</v>
      </c>
      <c r="M385" s="2" t="s">
        <v>2000</v>
      </c>
      <c r="N385" s="2">
        <v>2015</v>
      </c>
      <c r="O385" s="2" t="s">
        <v>3766</v>
      </c>
      <c r="P385" s="2" t="s">
        <v>3767</v>
      </c>
      <c r="Q385" s="2" t="s">
        <v>3767</v>
      </c>
      <c r="R385" s="2" t="s">
        <v>3768</v>
      </c>
      <c r="S385" s="2" t="s">
        <v>34</v>
      </c>
      <c r="T385" s="2" t="s">
        <v>552</v>
      </c>
      <c r="U385" s="2" t="s">
        <v>3769</v>
      </c>
      <c r="V385" s="2" t="s">
        <v>3770</v>
      </c>
      <c r="W385" s="2" t="s">
        <v>1400</v>
      </c>
      <c r="X385" s="2"/>
      <c r="Y385" s="2"/>
      <c r="Z385" s="2"/>
    </row>
    <row r="386" spans="1:26" ht="15.75" customHeight="1" x14ac:dyDescent="0.25">
      <c r="A386" s="2">
        <v>62</v>
      </c>
      <c r="B386" s="2" t="s">
        <v>3771</v>
      </c>
      <c r="C386" s="2" t="s">
        <v>3772</v>
      </c>
      <c r="D386" s="2" t="s">
        <v>3773</v>
      </c>
      <c r="E386" s="2" t="s">
        <v>3773</v>
      </c>
      <c r="F386" s="2" t="s">
        <v>3774</v>
      </c>
      <c r="G386" s="2" t="s">
        <v>3774</v>
      </c>
      <c r="H386" s="2">
        <v>166320</v>
      </c>
      <c r="I386" s="2" t="s">
        <v>43</v>
      </c>
      <c r="J386" s="2">
        <v>185669</v>
      </c>
      <c r="K386" s="2" t="s">
        <v>3775</v>
      </c>
      <c r="L386" s="2">
        <v>2020</v>
      </c>
      <c r="M386" s="2" t="s">
        <v>3776</v>
      </c>
      <c r="N386" s="2">
        <v>2022</v>
      </c>
      <c r="O386" s="2"/>
      <c r="P386" s="2" t="s">
        <v>3777</v>
      </c>
      <c r="Q386" s="2"/>
      <c r="R386" s="2"/>
      <c r="S386" s="2"/>
      <c r="T386" s="2" t="s">
        <v>50</v>
      </c>
      <c r="U386" s="2" t="s">
        <v>3778</v>
      </c>
      <c r="V386" s="2" t="s">
        <v>3779</v>
      </c>
      <c r="W386" s="2" t="s">
        <v>1218</v>
      </c>
      <c r="X386" s="2"/>
      <c r="Y386" s="2"/>
      <c r="Z386" s="2"/>
    </row>
    <row r="387" spans="1:26" ht="15.75" customHeight="1" x14ac:dyDescent="0.25">
      <c r="A387" s="2">
        <v>44</v>
      </c>
      <c r="B387" s="2" t="s">
        <v>3780</v>
      </c>
      <c r="C387" s="2" t="s">
        <v>3781</v>
      </c>
      <c r="D387" s="2" t="s">
        <v>3782</v>
      </c>
      <c r="E387" s="2" t="s">
        <v>3782</v>
      </c>
      <c r="F387" s="2" t="s">
        <v>3783</v>
      </c>
      <c r="G387" s="2" t="s">
        <v>3783</v>
      </c>
      <c r="H387" s="2">
        <v>160636</v>
      </c>
      <c r="I387" s="2" t="s">
        <v>43</v>
      </c>
      <c r="J387" s="2">
        <v>185040</v>
      </c>
      <c r="K387" s="2" t="s">
        <v>3784</v>
      </c>
      <c r="L387" s="2">
        <v>2017</v>
      </c>
      <c r="M387" s="2" t="s">
        <v>3785</v>
      </c>
      <c r="N387" s="2">
        <v>2019</v>
      </c>
      <c r="O387" s="2" t="s">
        <v>3786</v>
      </c>
      <c r="P387" s="2" t="s">
        <v>3787</v>
      </c>
      <c r="Q387" s="2" t="s">
        <v>3787</v>
      </c>
      <c r="R387" s="2" t="s">
        <v>3788</v>
      </c>
      <c r="S387" s="2" t="s">
        <v>3789</v>
      </c>
      <c r="T387" s="2" t="s">
        <v>50</v>
      </c>
      <c r="U387" s="2" t="s">
        <v>3790</v>
      </c>
      <c r="V387" s="2" t="s">
        <v>3791</v>
      </c>
      <c r="W387" s="2" t="s">
        <v>38</v>
      </c>
      <c r="X387" s="2"/>
      <c r="Y387" s="2"/>
      <c r="Z387" s="2"/>
    </row>
    <row r="388" spans="1:26" ht="15.75" customHeight="1" x14ac:dyDescent="0.25">
      <c r="A388" s="2">
        <v>50</v>
      </c>
      <c r="B388" s="2" t="s">
        <v>3792</v>
      </c>
      <c r="C388" s="2" t="s">
        <v>3793</v>
      </c>
      <c r="D388" s="2" t="s">
        <v>3794</v>
      </c>
      <c r="E388" s="2" t="s">
        <v>3794</v>
      </c>
      <c r="F388" s="2" t="s">
        <v>3795</v>
      </c>
      <c r="G388" s="2" t="s">
        <v>3795</v>
      </c>
      <c r="H388" s="2">
        <v>184450</v>
      </c>
      <c r="I388" s="2" t="s">
        <v>28</v>
      </c>
      <c r="J388" s="2">
        <v>184450</v>
      </c>
      <c r="K388" s="2" t="s">
        <v>3796</v>
      </c>
      <c r="L388" s="2">
        <v>2017</v>
      </c>
      <c r="M388" s="2" t="s">
        <v>3457</v>
      </c>
      <c r="N388" s="2">
        <v>2018</v>
      </c>
      <c r="O388" s="2" t="s">
        <v>3797</v>
      </c>
      <c r="P388" s="2" t="s">
        <v>1417</v>
      </c>
      <c r="Q388" s="2" t="s">
        <v>1417</v>
      </c>
      <c r="R388" s="2" t="s">
        <v>1418</v>
      </c>
      <c r="S388" s="2" t="s">
        <v>34</v>
      </c>
      <c r="T388" s="2" t="s">
        <v>2580</v>
      </c>
      <c r="U388" s="2" t="s">
        <v>3798</v>
      </c>
      <c r="V388" s="2" t="s">
        <v>3799</v>
      </c>
      <c r="W388" s="2" t="s">
        <v>1668</v>
      </c>
      <c r="X388" s="2"/>
      <c r="Y388" s="2"/>
      <c r="Z388" s="2"/>
    </row>
    <row r="389" spans="1:26" ht="15.75" customHeight="1" x14ac:dyDescent="0.25">
      <c r="A389" s="2">
        <v>62</v>
      </c>
      <c r="B389" s="2" t="s">
        <v>3800</v>
      </c>
      <c r="C389" s="2" t="s">
        <v>3801</v>
      </c>
      <c r="D389" s="2" t="s">
        <v>3802</v>
      </c>
      <c r="E389" s="2" t="s">
        <v>3802</v>
      </c>
      <c r="F389" s="2" t="s">
        <v>3803</v>
      </c>
      <c r="G389" s="2" t="s">
        <v>3803</v>
      </c>
      <c r="H389" s="2">
        <v>160800</v>
      </c>
      <c r="I389" s="2" t="s">
        <v>43</v>
      </c>
      <c r="J389" s="2">
        <v>182324</v>
      </c>
      <c r="K389" s="2" t="s">
        <v>1653</v>
      </c>
      <c r="L389" s="2">
        <v>2018</v>
      </c>
      <c r="M389" s="2" t="s">
        <v>239</v>
      </c>
      <c r="N389" s="2">
        <v>2020</v>
      </c>
      <c r="O389" s="2" t="s">
        <v>3804</v>
      </c>
      <c r="P389" s="2" t="s">
        <v>1813</v>
      </c>
      <c r="Q389" s="2" t="s">
        <v>1813</v>
      </c>
      <c r="R389" s="2" t="s">
        <v>3805</v>
      </c>
      <c r="S389" s="2" t="s">
        <v>3806</v>
      </c>
      <c r="T389" s="2" t="s">
        <v>50</v>
      </c>
      <c r="U389" s="2" t="s">
        <v>3807</v>
      </c>
      <c r="V389" s="2" t="s">
        <v>3808</v>
      </c>
      <c r="W389" s="2" t="s">
        <v>802</v>
      </c>
      <c r="X389" s="2"/>
      <c r="Y389" s="2"/>
      <c r="Z389" s="2"/>
    </row>
    <row r="390" spans="1:26" ht="15.75" customHeight="1" x14ac:dyDescent="0.25">
      <c r="A390" s="2">
        <v>31</v>
      </c>
      <c r="B390" s="2" t="s">
        <v>3809</v>
      </c>
      <c r="C390" s="2" t="s">
        <v>3810</v>
      </c>
      <c r="D390" s="2" t="s">
        <v>2055</v>
      </c>
      <c r="E390" s="2" t="s">
        <v>2055</v>
      </c>
      <c r="F390" s="2" t="s">
        <v>2056</v>
      </c>
      <c r="G390" s="2" t="s">
        <v>2056</v>
      </c>
      <c r="H390" s="2">
        <v>176529</v>
      </c>
      <c r="I390" s="2" t="s">
        <v>28</v>
      </c>
      <c r="J390" s="2">
        <v>176529</v>
      </c>
      <c r="K390" s="2" t="s">
        <v>527</v>
      </c>
      <c r="L390" s="2">
        <v>2019</v>
      </c>
      <c r="M390" s="2" t="s">
        <v>631</v>
      </c>
      <c r="N390" s="2">
        <v>2024</v>
      </c>
      <c r="O390" s="2" t="s">
        <v>3811</v>
      </c>
      <c r="P390" s="2" t="s">
        <v>3812</v>
      </c>
      <c r="Q390" s="2" t="s">
        <v>3812</v>
      </c>
      <c r="R390" s="2" t="s">
        <v>3813</v>
      </c>
      <c r="S390" s="2" t="s">
        <v>34</v>
      </c>
      <c r="T390" s="2" t="s">
        <v>449</v>
      </c>
      <c r="U390" s="2" t="s">
        <v>3814</v>
      </c>
      <c r="V390" s="2" t="s">
        <v>3815</v>
      </c>
      <c r="W390" s="2" t="s">
        <v>3816</v>
      </c>
      <c r="X390" s="2"/>
      <c r="Y390" s="2"/>
      <c r="Z390" s="2"/>
    </row>
    <row r="391" spans="1:26" ht="15.75" customHeight="1" x14ac:dyDescent="0.25">
      <c r="A391" s="2">
        <v>50</v>
      </c>
      <c r="B391" s="2" t="s">
        <v>3817</v>
      </c>
      <c r="C391" s="2" t="s">
        <v>3818</v>
      </c>
      <c r="D391" s="2" t="s">
        <v>3819</v>
      </c>
      <c r="E391" s="2" t="s">
        <v>3819</v>
      </c>
      <c r="F391" s="2" t="s">
        <v>3820</v>
      </c>
      <c r="G391" s="2" t="s">
        <v>3820</v>
      </c>
      <c r="H391" s="2">
        <v>175624</v>
      </c>
      <c r="I391" s="2" t="s">
        <v>28</v>
      </c>
      <c r="J391" s="2">
        <v>175624</v>
      </c>
      <c r="K391" s="2" t="s">
        <v>850</v>
      </c>
      <c r="L391" s="2">
        <v>2018</v>
      </c>
      <c r="M391" s="2" t="s">
        <v>270</v>
      </c>
      <c r="N391" s="2">
        <v>2020</v>
      </c>
      <c r="O391" s="2" t="s">
        <v>3821</v>
      </c>
      <c r="P391" s="2" t="s">
        <v>3822</v>
      </c>
      <c r="Q391" s="2" t="s">
        <v>3822</v>
      </c>
      <c r="R391" s="2" t="s">
        <v>3823</v>
      </c>
      <c r="S391" s="2" t="s">
        <v>34</v>
      </c>
      <c r="T391" s="2" t="s">
        <v>35</v>
      </c>
      <c r="U391" s="2" t="s">
        <v>3824</v>
      </c>
      <c r="V391" s="2" t="s">
        <v>3825</v>
      </c>
      <c r="W391" s="2" t="s">
        <v>1467</v>
      </c>
      <c r="X391" s="2"/>
      <c r="Y391" s="2"/>
      <c r="Z391" s="2"/>
    </row>
    <row r="392" spans="1:26" ht="15.75" customHeight="1" x14ac:dyDescent="0.25">
      <c r="A392" s="2">
        <v>63</v>
      </c>
      <c r="B392" s="2" t="s">
        <v>3826</v>
      </c>
      <c r="C392" s="2" t="s">
        <v>3827</v>
      </c>
      <c r="D392" s="2" t="s">
        <v>3828</v>
      </c>
      <c r="E392" s="2" t="s">
        <v>3828</v>
      </c>
      <c r="F392" s="2" t="s">
        <v>3829</v>
      </c>
      <c r="G392" s="2" t="s">
        <v>3829</v>
      </c>
      <c r="H392" s="2">
        <v>175000</v>
      </c>
      <c r="I392" s="2" t="s">
        <v>28</v>
      </c>
      <c r="J392" s="2">
        <v>175000</v>
      </c>
      <c r="K392" s="2" t="s">
        <v>3830</v>
      </c>
      <c r="L392" s="2">
        <v>2019</v>
      </c>
      <c r="M392" s="2" t="s">
        <v>3831</v>
      </c>
      <c r="N392" s="2">
        <v>2024</v>
      </c>
      <c r="O392" s="2" t="s">
        <v>3832</v>
      </c>
      <c r="P392" s="2" t="s">
        <v>3833</v>
      </c>
      <c r="Q392" s="2" t="s">
        <v>3833</v>
      </c>
      <c r="R392" s="2" t="s">
        <v>3834</v>
      </c>
      <c r="S392" s="2" t="s">
        <v>34</v>
      </c>
      <c r="T392" s="2" t="s">
        <v>417</v>
      </c>
      <c r="U392" s="2" t="s">
        <v>3835</v>
      </c>
      <c r="V392" s="2" t="s">
        <v>3836</v>
      </c>
      <c r="W392" s="2" t="s">
        <v>2778</v>
      </c>
      <c r="X392" s="2"/>
      <c r="Y392" s="2"/>
      <c r="Z392" s="2"/>
    </row>
    <row r="393" spans="1:26" ht="15.75" customHeight="1" x14ac:dyDescent="0.25">
      <c r="A393" s="2">
        <v>31</v>
      </c>
      <c r="B393" s="2" t="s">
        <v>3837</v>
      </c>
      <c r="C393" s="2" t="s">
        <v>3838</v>
      </c>
      <c r="D393" s="2" t="s">
        <v>2781</v>
      </c>
      <c r="E393" s="2" t="s">
        <v>2781</v>
      </c>
      <c r="F393" s="2" t="s">
        <v>2782</v>
      </c>
      <c r="G393" s="2" t="s">
        <v>2782</v>
      </c>
      <c r="H393" s="2">
        <v>171469</v>
      </c>
      <c r="I393" s="2" t="s">
        <v>28</v>
      </c>
      <c r="J393" s="2">
        <v>171469</v>
      </c>
      <c r="K393" s="2" t="s">
        <v>1640</v>
      </c>
      <c r="L393" s="2">
        <v>2016</v>
      </c>
      <c r="M393" s="2" t="s">
        <v>1641</v>
      </c>
      <c r="N393" s="2">
        <v>2020</v>
      </c>
      <c r="O393" s="2" t="s">
        <v>3839</v>
      </c>
      <c r="P393" s="2" t="s">
        <v>32</v>
      </c>
      <c r="Q393" s="2" t="s">
        <v>32</v>
      </c>
      <c r="R393" s="2" t="s">
        <v>33</v>
      </c>
      <c r="S393" s="2" t="s">
        <v>34</v>
      </c>
      <c r="T393" s="2" t="s">
        <v>86</v>
      </c>
      <c r="U393" s="2" t="s">
        <v>3840</v>
      </c>
      <c r="V393" s="2" t="s">
        <v>3841</v>
      </c>
      <c r="W393" s="2" t="s">
        <v>2786</v>
      </c>
      <c r="X393" s="2"/>
      <c r="Y393" s="2"/>
      <c r="Z393" s="2"/>
    </row>
    <row r="394" spans="1:26" ht="15.75" customHeight="1" x14ac:dyDescent="0.25">
      <c r="A394" s="2">
        <v>50</v>
      </c>
      <c r="B394" s="2" t="s">
        <v>3842</v>
      </c>
      <c r="C394" s="2" t="s">
        <v>3843</v>
      </c>
      <c r="D394" s="2" t="s">
        <v>3844</v>
      </c>
      <c r="E394" s="2" t="s">
        <v>3844</v>
      </c>
      <c r="F394" s="2" t="s">
        <v>3845</v>
      </c>
      <c r="G394" s="2" t="s">
        <v>3845</v>
      </c>
      <c r="H394" s="2">
        <v>171057</v>
      </c>
      <c r="I394" s="2" t="s">
        <v>28</v>
      </c>
      <c r="J394" s="2">
        <v>171057</v>
      </c>
      <c r="K394" s="2" t="s">
        <v>3796</v>
      </c>
      <c r="L394" s="2">
        <v>2017</v>
      </c>
      <c r="M394" s="2" t="s">
        <v>2640</v>
      </c>
      <c r="N394" s="2">
        <v>2019</v>
      </c>
      <c r="O394" s="2" t="s">
        <v>3846</v>
      </c>
      <c r="P394" s="2" t="s">
        <v>679</v>
      </c>
      <c r="Q394" s="2" t="s">
        <v>679</v>
      </c>
      <c r="R394" s="2" t="s">
        <v>680</v>
      </c>
      <c r="S394" s="2" t="s">
        <v>34</v>
      </c>
      <c r="T394" s="2" t="s">
        <v>2580</v>
      </c>
      <c r="U394" s="2" t="s">
        <v>3847</v>
      </c>
      <c r="V394" s="2" t="s">
        <v>3848</v>
      </c>
      <c r="W394" s="2" t="s">
        <v>3849</v>
      </c>
      <c r="X394" s="2"/>
      <c r="Y394" s="2"/>
      <c r="Z394" s="2"/>
    </row>
    <row r="395" spans="1:26" ht="15.75" customHeight="1" x14ac:dyDescent="0.25">
      <c r="A395" s="2">
        <v>132</v>
      </c>
      <c r="B395" s="2" t="s">
        <v>3850</v>
      </c>
      <c r="C395" s="2" t="s">
        <v>3851</v>
      </c>
      <c r="D395" s="2" t="s">
        <v>3852</v>
      </c>
      <c r="E395" s="2" t="s">
        <v>3852</v>
      </c>
      <c r="F395" s="2" t="s">
        <v>3853</v>
      </c>
      <c r="G395" s="2" t="s">
        <v>3853</v>
      </c>
      <c r="H395" s="2">
        <v>150000</v>
      </c>
      <c r="I395" s="2" t="s">
        <v>43</v>
      </c>
      <c r="J395" s="2">
        <v>165952</v>
      </c>
      <c r="K395" s="2" t="s">
        <v>3854</v>
      </c>
      <c r="L395" s="2">
        <v>2016</v>
      </c>
      <c r="M395" s="2" t="s">
        <v>1052</v>
      </c>
      <c r="N395" s="2">
        <v>2016</v>
      </c>
      <c r="O395" s="2"/>
      <c r="P395" s="2" t="s">
        <v>3855</v>
      </c>
      <c r="Q395" s="2" t="s">
        <v>3855</v>
      </c>
      <c r="R395" s="2" t="s">
        <v>3856</v>
      </c>
      <c r="S395" s="2" t="s">
        <v>3728</v>
      </c>
      <c r="T395" s="2" t="s">
        <v>50</v>
      </c>
      <c r="U395" s="2" t="s">
        <v>3857</v>
      </c>
      <c r="V395" s="2" t="s">
        <v>3858</v>
      </c>
      <c r="W395" s="2" t="s">
        <v>802</v>
      </c>
      <c r="X395" s="2"/>
      <c r="Y395" s="2"/>
      <c r="Z395" s="2"/>
    </row>
    <row r="396" spans="1:26" ht="15.75" customHeight="1" x14ac:dyDescent="0.25">
      <c r="A396" s="2">
        <v>203</v>
      </c>
      <c r="B396" s="2" t="s">
        <v>3859</v>
      </c>
      <c r="C396" s="2" t="s">
        <v>3860</v>
      </c>
      <c r="D396" s="2" t="s">
        <v>3861</v>
      </c>
      <c r="E396" s="2" t="s">
        <v>3861</v>
      </c>
      <c r="F396" s="2"/>
      <c r="G396" s="2"/>
      <c r="H396" s="2">
        <v>16900000</v>
      </c>
      <c r="I396" s="2" t="s">
        <v>3076</v>
      </c>
      <c r="J396" s="2">
        <v>155604</v>
      </c>
      <c r="K396" s="2" t="s">
        <v>144</v>
      </c>
      <c r="L396" s="2">
        <v>2019</v>
      </c>
      <c r="M396" s="2" t="s">
        <v>1863</v>
      </c>
      <c r="N396" s="2">
        <v>2022</v>
      </c>
      <c r="O396" s="2" t="s">
        <v>3862</v>
      </c>
      <c r="P396" s="2" t="s">
        <v>3863</v>
      </c>
      <c r="Q396" s="2" t="s">
        <v>3863</v>
      </c>
      <c r="R396" s="2" t="s">
        <v>3864</v>
      </c>
      <c r="S396" s="2" t="s">
        <v>3080</v>
      </c>
      <c r="T396" s="2" t="s">
        <v>3081</v>
      </c>
      <c r="U396" s="2" t="s">
        <v>3865</v>
      </c>
      <c r="V396" s="2" t="s">
        <v>3866</v>
      </c>
      <c r="W396" s="2"/>
      <c r="X396" s="2"/>
      <c r="Y396" s="2"/>
      <c r="Z396" s="2"/>
    </row>
    <row r="397" spans="1:26" ht="15.75" customHeight="1" x14ac:dyDescent="0.25">
      <c r="A397" s="2">
        <v>38</v>
      </c>
      <c r="B397" s="2" t="s">
        <v>3867</v>
      </c>
      <c r="C397" s="2" t="s">
        <v>3868</v>
      </c>
      <c r="D397" s="2" t="s">
        <v>3869</v>
      </c>
      <c r="E397" s="2" t="s">
        <v>3869</v>
      </c>
      <c r="F397" s="2" t="s">
        <v>3870</v>
      </c>
      <c r="G397" s="2" t="s">
        <v>3870</v>
      </c>
      <c r="H397" s="2">
        <v>155167</v>
      </c>
      <c r="I397" s="2" t="s">
        <v>28</v>
      </c>
      <c r="J397" s="2">
        <v>155167</v>
      </c>
      <c r="K397" s="2" t="s">
        <v>3871</v>
      </c>
      <c r="L397" s="2">
        <v>2017</v>
      </c>
      <c r="M397" s="2" t="s">
        <v>690</v>
      </c>
      <c r="N397" s="2">
        <v>2019</v>
      </c>
      <c r="O397" s="2" t="s">
        <v>3872</v>
      </c>
      <c r="P397" s="2" t="s">
        <v>2389</v>
      </c>
      <c r="Q397" s="2" t="s">
        <v>2389</v>
      </c>
      <c r="R397" s="2" t="s">
        <v>2390</v>
      </c>
      <c r="S397" s="2" t="s">
        <v>34</v>
      </c>
      <c r="T397" s="2" t="s">
        <v>668</v>
      </c>
      <c r="U397" s="2" t="s">
        <v>3873</v>
      </c>
      <c r="V397" s="2" t="s">
        <v>3874</v>
      </c>
      <c r="W397" s="2" t="s">
        <v>2704</v>
      </c>
      <c r="X397" s="2"/>
      <c r="Y397" s="2"/>
      <c r="Z397" s="2"/>
    </row>
    <row r="398" spans="1:26" ht="15.75" customHeight="1" x14ac:dyDescent="0.25">
      <c r="A398" s="2">
        <v>44</v>
      </c>
      <c r="B398" s="2" t="s">
        <v>3875</v>
      </c>
      <c r="C398" s="2" t="s">
        <v>3876</v>
      </c>
      <c r="D398" s="2" t="s">
        <v>2789</v>
      </c>
      <c r="E398" s="2" t="s">
        <v>2789</v>
      </c>
      <c r="F398" s="2" t="s">
        <v>2790</v>
      </c>
      <c r="G398" s="2" t="s">
        <v>2790</v>
      </c>
      <c r="H398" s="2">
        <v>152802</v>
      </c>
      <c r="I398" s="2" t="s">
        <v>28</v>
      </c>
      <c r="J398" s="2">
        <v>152802</v>
      </c>
      <c r="K398" s="2" t="s">
        <v>493</v>
      </c>
      <c r="L398" s="2">
        <v>2019</v>
      </c>
      <c r="M398" s="2" t="s">
        <v>158</v>
      </c>
      <c r="N398" s="2">
        <v>2022</v>
      </c>
      <c r="O398" s="2" t="s">
        <v>3877</v>
      </c>
      <c r="P398" s="2" t="s">
        <v>425</v>
      </c>
      <c r="Q398" s="2" t="s">
        <v>425</v>
      </c>
      <c r="R398" s="2" t="s">
        <v>426</v>
      </c>
      <c r="S398" s="2" t="s">
        <v>34</v>
      </c>
      <c r="T398" s="2" t="s">
        <v>35</v>
      </c>
      <c r="U398" s="2" t="s">
        <v>3878</v>
      </c>
      <c r="V398" s="2" t="s">
        <v>3879</v>
      </c>
      <c r="W398" s="2" t="s">
        <v>221</v>
      </c>
      <c r="X398" s="2"/>
      <c r="Y398" s="2"/>
      <c r="Z398" s="2"/>
    </row>
    <row r="399" spans="1:26" ht="15.75" customHeight="1" x14ac:dyDescent="0.25">
      <c r="A399" s="2">
        <v>50</v>
      </c>
      <c r="B399" s="2" t="s">
        <v>3880</v>
      </c>
      <c r="C399" s="2" t="s">
        <v>3881</v>
      </c>
      <c r="D399" s="2" t="s">
        <v>3882</v>
      </c>
      <c r="E399" s="2" t="s">
        <v>3883</v>
      </c>
      <c r="F399" s="2" t="s">
        <v>3884</v>
      </c>
      <c r="G399" s="2" t="s">
        <v>3885</v>
      </c>
      <c r="H399" s="2">
        <v>960000</v>
      </c>
      <c r="I399" s="2" t="s">
        <v>3886</v>
      </c>
      <c r="J399" s="2">
        <v>152450</v>
      </c>
      <c r="K399" s="2" t="s">
        <v>3887</v>
      </c>
      <c r="L399" s="2">
        <v>2013</v>
      </c>
      <c r="M399" s="2" t="s">
        <v>30</v>
      </c>
      <c r="N399" s="2">
        <v>2016</v>
      </c>
      <c r="O399" s="2" t="s">
        <v>3888</v>
      </c>
      <c r="P399" s="2" t="s">
        <v>3889</v>
      </c>
      <c r="Q399" s="2" t="s">
        <v>3889</v>
      </c>
      <c r="R399" s="2" t="s">
        <v>3890</v>
      </c>
      <c r="S399" s="2" t="s">
        <v>3891</v>
      </c>
      <c r="T399" s="2" t="s">
        <v>3892</v>
      </c>
      <c r="U399" s="2" t="s">
        <v>3893</v>
      </c>
      <c r="V399" s="2" t="s">
        <v>3894</v>
      </c>
      <c r="W399" s="2" t="s">
        <v>1400</v>
      </c>
      <c r="X399" s="2"/>
      <c r="Y399" s="2"/>
      <c r="Z399" s="2"/>
    </row>
    <row r="400" spans="1:26" ht="15.75" customHeight="1" x14ac:dyDescent="0.25">
      <c r="A400" s="2">
        <v>22</v>
      </c>
      <c r="B400" s="2" t="s">
        <v>3895</v>
      </c>
      <c r="C400" s="2" t="s">
        <v>3896</v>
      </c>
      <c r="D400" s="2" t="s">
        <v>3897</v>
      </c>
      <c r="E400" s="2" t="s">
        <v>3897</v>
      </c>
      <c r="F400" s="2" t="s">
        <v>3898</v>
      </c>
      <c r="G400" s="2" t="s">
        <v>3898</v>
      </c>
      <c r="H400" s="2">
        <v>151100</v>
      </c>
      <c r="I400" s="2" t="s">
        <v>28</v>
      </c>
      <c r="J400" s="2">
        <v>151100</v>
      </c>
      <c r="K400" s="2" t="s">
        <v>1072</v>
      </c>
      <c r="L400" s="2">
        <v>2015</v>
      </c>
      <c r="M400" s="2" t="s">
        <v>2690</v>
      </c>
      <c r="N400" s="2">
        <v>2017</v>
      </c>
      <c r="O400" s="2" t="s">
        <v>3899</v>
      </c>
      <c r="P400" s="2" t="s">
        <v>3900</v>
      </c>
      <c r="Q400" s="2" t="s">
        <v>3900</v>
      </c>
      <c r="R400" s="2" t="s">
        <v>3901</v>
      </c>
      <c r="S400" s="2" t="s">
        <v>34</v>
      </c>
      <c r="T400" s="2" t="s">
        <v>1350</v>
      </c>
      <c r="U400" s="2" t="s">
        <v>3902</v>
      </c>
      <c r="V400" s="2" t="s">
        <v>3903</v>
      </c>
      <c r="W400" s="2" t="s">
        <v>3904</v>
      </c>
      <c r="X400" s="2"/>
      <c r="Y400" s="2"/>
      <c r="Z400" s="2"/>
    </row>
    <row r="401" spans="1:26" ht="15.75" customHeight="1" x14ac:dyDescent="0.25">
      <c r="A401" s="2">
        <v>88</v>
      </c>
      <c r="B401" s="2" t="s">
        <v>3905</v>
      </c>
      <c r="C401" s="2" t="s">
        <v>3906</v>
      </c>
      <c r="D401" s="2" t="s">
        <v>3907</v>
      </c>
      <c r="E401" s="2" t="s">
        <v>3907</v>
      </c>
      <c r="F401" s="2" t="s">
        <v>3908</v>
      </c>
      <c r="G401" s="2" t="s">
        <v>3908</v>
      </c>
      <c r="H401" s="2">
        <v>150000</v>
      </c>
      <c r="I401" s="2" t="s">
        <v>28</v>
      </c>
      <c r="J401" s="2">
        <v>150000</v>
      </c>
      <c r="K401" s="2" t="s">
        <v>3909</v>
      </c>
      <c r="L401" s="2">
        <v>2006</v>
      </c>
      <c r="M401" s="2" t="s">
        <v>3910</v>
      </c>
      <c r="N401" s="2">
        <v>2007</v>
      </c>
      <c r="O401" s="2" t="s">
        <v>3911</v>
      </c>
      <c r="P401" s="2" t="s">
        <v>3912</v>
      </c>
      <c r="Q401" s="2"/>
      <c r="R401" s="2"/>
      <c r="S401" s="2"/>
      <c r="T401" s="2" t="s">
        <v>552</v>
      </c>
      <c r="U401" s="2" t="s">
        <v>3913</v>
      </c>
      <c r="V401" s="2" t="s">
        <v>3914</v>
      </c>
      <c r="W401" s="2" t="s">
        <v>1467</v>
      </c>
      <c r="X401" s="2"/>
      <c r="Y401" s="2"/>
      <c r="Z401" s="2"/>
    </row>
    <row r="402" spans="1:26" ht="15.75" customHeight="1" x14ac:dyDescent="0.25">
      <c r="A402" s="2">
        <v>38</v>
      </c>
      <c r="B402" s="2" t="s">
        <v>3915</v>
      </c>
      <c r="C402" s="2" t="s">
        <v>3916</v>
      </c>
      <c r="D402" s="2" t="s">
        <v>3917</v>
      </c>
      <c r="E402" s="2" t="s">
        <v>3917</v>
      </c>
      <c r="F402" s="2" t="s">
        <v>3918</v>
      </c>
      <c r="G402" s="2" t="s">
        <v>3918</v>
      </c>
      <c r="H402" s="2">
        <v>149993</v>
      </c>
      <c r="I402" s="2" t="s">
        <v>28</v>
      </c>
      <c r="J402" s="2">
        <v>149993</v>
      </c>
      <c r="K402" s="2" t="s">
        <v>3919</v>
      </c>
      <c r="L402" s="2">
        <v>2016</v>
      </c>
      <c r="M402" s="2" t="s">
        <v>3920</v>
      </c>
      <c r="N402" s="2">
        <v>2016</v>
      </c>
      <c r="O402" s="2" t="s">
        <v>3921</v>
      </c>
      <c r="P402" s="2" t="s">
        <v>3922</v>
      </c>
      <c r="Q402" s="2" t="s">
        <v>3922</v>
      </c>
      <c r="R402" s="2" t="s">
        <v>3923</v>
      </c>
      <c r="S402" s="2" t="s">
        <v>34</v>
      </c>
      <c r="T402" s="2" t="s">
        <v>417</v>
      </c>
      <c r="U402" s="2" t="s">
        <v>3924</v>
      </c>
      <c r="V402" s="2" t="s">
        <v>3925</v>
      </c>
      <c r="W402" s="2" t="s">
        <v>3926</v>
      </c>
      <c r="X402" s="2"/>
      <c r="Y402" s="2"/>
      <c r="Z402" s="2"/>
    </row>
    <row r="403" spans="1:26" ht="15.75" customHeight="1" x14ac:dyDescent="0.25">
      <c r="A403" s="2">
        <v>38</v>
      </c>
      <c r="B403" s="2" t="s">
        <v>3927</v>
      </c>
      <c r="C403" s="2" t="s">
        <v>3928</v>
      </c>
      <c r="D403" s="2" t="s">
        <v>3929</v>
      </c>
      <c r="E403" s="2" t="s">
        <v>3929</v>
      </c>
      <c r="F403" s="2" t="s">
        <v>3930</v>
      </c>
      <c r="G403" s="2" t="s">
        <v>3930</v>
      </c>
      <c r="H403" s="2">
        <v>149984</v>
      </c>
      <c r="I403" s="2" t="s">
        <v>28</v>
      </c>
      <c r="J403" s="2">
        <v>149984</v>
      </c>
      <c r="K403" s="2" t="s">
        <v>3931</v>
      </c>
      <c r="L403" s="2">
        <v>2011</v>
      </c>
      <c r="M403" s="2" t="s">
        <v>3932</v>
      </c>
      <c r="N403" s="2">
        <v>2012</v>
      </c>
      <c r="O403" s="2" t="s">
        <v>3933</v>
      </c>
      <c r="P403" s="2" t="s">
        <v>3934</v>
      </c>
      <c r="Q403" s="2" t="s">
        <v>3934</v>
      </c>
      <c r="R403" s="2" t="s">
        <v>3935</v>
      </c>
      <c r="S403" s="2" t="s">
        <v>34</v>
      </c>
      <c r="T403" s="2" t="s">
        <v>3936</v>
      </c>
      <c r="U403" s="2" t="s">
        <v>3937</v>
      </c>
      <c r="V403" s="2" t="s">
        <v>3938</v>
      </c>
      <c r="W403" s="2" t="s">
        <v>3939</v>
      </c>
      <c r="X403" s="2"/>
      <c r="Y403" s="2"/>
      <c r="Z403" s="2"/>
    </row>
    <row r="404" spans="1:26" ht="15.75" customHeight="1" x14ac:dyDescent="0.25">
      <c r="A404" s="2">
        <v>38</v>
      </c>
      <c r="B404" s="2" t="s">
        <v>3940</v>
      </c>
      <c r="C404" s="2" t="s">
        <v>3941</v>
      </c>
      <c r="D404" s="2" t="s">
        <v>2240</v>
      </c>
      <c r="E404" s="2" t="s">
        <v>2240</v>
      </c>
      <c r="F404" s="2" t="s">
        <v>2241</v>
      </c>
      <c r="G404" s="2" t="s">
        <v>2241</v>
      </c>
      <c r="H404" s="2">
        <v>146937</v>
      </c>
      <c r="I404" s="2" t="s">
        <v>28</v>
      </c>
      <c r="J404" s="2">
        <v>146937</v>
      </c>
      <c r="K404" s="2" t="s">
        <v>850</v>
      </c>
      <c r="L404" s="2">
        <v>2018</v>
      </c>
      <c r="M404" s="2" t="s">
        <v>270</v>
      </c>
      <c r="N404" s="2">
        <v>2020</v>
      </c>
      <c r="O404" s="2" t="s">
        <v>3942</v>
      </c>
      <c r="P404" s="2" t="s">
        <v>2949</v>
      </c>
      <c r="Q404" s="2" t="s">
        <v>2949</v>
      </c>
      <c r="R404" s="2" t="s">
        <v>2950</v>
      </c>
      <c r="S404" s="2" t="s">
        <v>34</v>
      </c>
      <c r="T404" s="2" t="s">
        <v>35</v>
      </c>
      <c r="U404" s="2" t="s">
        <v>3943</v>
      </c>
      <c r="V404" s="2" t="s">
        <v>3944</v>
      </c>
      <c r="W404" s="2" t="s">
        <v>2245</v>
      </c>
      <c r="X404" s="2"/>
      <c r="Y404" s="2"/>
      <c r="Z404" s="2"/>
    </row>
    <row r="405" spans="1:26" ht="15.75" customHeight="1" x14ac:dyDescent="0.25">
      <c r="A405" s="2">
        <v>38</v>
      </c>
      <c r="B405" s="2" t="s">
        <v>3945</v>
      </c>
      <c r="C405" s="2" t="s">
        <v>3946</v>
      </c>
      <c r="D405" s="2" t="s">
        <v>3947</v>
      </c>
      <c r="E405" s="2" t="s">
        <v>3947</v>
      </c>
      <c r="F405" s="2" t="s">
        <v>3948</v>
      </c>
      <c r="G405" s="2" t="s">
        <v>3948</v>
      </c>
      <c r="H405" s="2">
        <v>146170</v>
      </c>
      <c r="I405" s="2" t="s">
        <v>28</v>
      </c>
      <c r="J405" s="2">
        <v>146170</v>
      </c>
      <c r="K405" s="2" t="s">
        <v>3949</v>
      </c>
      <c r="L405" s="2">
        <v>1999</v>
      </c>
      <c r="M405" s="2" t="s">
        <v>3950</v>
      </c>
      <c r="N405" s="2">
        <v>2005</v>
      </c>
      <c r="O405" s="2" t="s">
        <v>3951</v>
      </c>
      <c r="P405" s="2" t="s">
        <v>3952</v>
      </c>
      <c r="Q405" s="2" t="s">
        <v>3952</v>
      </c>
      <c r="R405" s="2" t="s">
        <v>3953</v>
      </c>
      <c r="S405" s="2" t="s">
        <v>34</v>
      </c>
      <c r="T405" s="2" t="s">
        <v>552</v>
      </c>
      <c r="U405" s="2" t="s">
        <v>3954</v>
      </c>
      <c r="V405" s="2" t="s">
        <v>3955</v>
      </c>
      <c r="W405" s="2" t="s">
        <v>1558</v>
      </c>
      <c r="X405" s="2"/>
      <c r="Y405" s="2"/>
      <c r="Z405" s="2"/>
    </row>
    <row r="406" spans="1:26" ht="15.75" customHeight="1" x14ac:dyDescent="0.25">
      <c r="A406" s="2">
        <v>251</v>
      </c>
      <c r="B406" s="2" t="s">
        <v>3956</v>
      </c>
      <c r="C406" s="2" t="s">
        <v>3957</v>
      </c>
      <c r="D406" s="2" t="s">
        <v>3958</v>
      </c>
      <c r="E406" s="2" t="s">
        <v>3959</v>
      </c>
      <c r="F406" s="2"/>
      <c r="G406" s="2"/>
      <c r="H406" s="2">
        <v>126749</v>
      </c>
      <c r="I406" s="2" t="s">
        <v>43</v>
      </c>
      <c r="J406" s="2">
        <v>144340</v>
      </c>
      <c r="K406" s="2" t="s">
        <v>620</v>
      </c>
      <c r="L406" s="2">
        <v>2017</v>
      </c>
      <c r="M406" s="2" t="s">
        <v>95</v>
      </c>
      <c r="N406" s="2">
        <v>2020</v>
      </c>
      <c r="O406" s="2"/>
      <c r="P406" s="2" t="s">
        <v>3960</v>
      </c>
      <c r="Q406" s="2" t="s">
        <v>3960</v>
      </c>
      <c r="R406" s="2" t="s">
        <v>3961</v>
      </c>
      <c r="S406" s="2" t="s">
        <v>1010</v>
      </c>
      <c r="T406" s="2" t="s">
        <v>1011</v>
      </c>
      <c r="U406" s="2" t="s">
        <v>3962</v>
      </c>
      <c r="V406" s="2" t="s">
        <v>3963</v>
      </c>
      <c r="W406" s="2"/>
      <c r="X406" s="2"/>
      <c r="Y406" s="2"/>
      <c r="Z406" s="2"/>
    </row>
    <row r="407" spans="1:26" ht="15.75" customHeight="1" x14ac:dyDescent="0.25">
      <c r="A407" s="2">
        <v>25</v>
      </c>
      <c r="B407" s="2" t="s">
        <v>3964</v>
      </c>
      <c r="C407" s="2" t="s">
        <v>3965</v>
      </c>
      <c r="D407" s="2" t="s">
        <v>1982</v>
      </c>
      <c r="E407" s="2" t="s">
        <v>1982</v>
      </c>
      <c r="F407" s="2" t="s">
        <v>1983</v>
      </c>
      <c r="G407" s="2" t="s">
        <v>1983</v>
      </c>
      <c r="H407" s="2">
        <v>85976</v>
      </c>
      <c r="I407" s="2" t="s">
        <v>456</v>
      </c>
      <c r="J407" s="2">
        <v>141549</v>
      </c>
      <c r="K407" s="2" t="s">
        <v>3324</v>
      </c>
      <c r="L407" s="2">
        <v>2014</v>
      </c>
      <c r="M407" s="2" t="s">
        <v>3966</v>
      </c>
      <c r="N407" s="2">
        <v>2018</v>
      </c>
      <c r="O407" s="2" t="s">
        <v>3967</v>
      </c>
      <c r="P407" s="2" t="s">
        <v>1438</v>
      </c>
      <c r="Q407" s="2" t="s">
        <v>1438</v>
      </c>
      <c r="R407" s="2" t="s">
        <v>1439</v>
      </c>
      <c r="S407" s="2" t="s">
        <v>706</v>
      </c>
      <c r="T407" s="2" t="s">
        <v>1991</v>
      </c>
      <c r="U407" s="2" t="s">
        <v>3968</v>
      </c>
      <c r="V407" s="2" t="s">
        <v>3969</v>
      </c>
      <c r="W407" s="2" t="s">
        <v>1994</v>
      </c>
      <c r="X407" s="2"/>
      <c r="Y407" s="2"/>
      <c r="Z407" s="2"/>
    </row>
    <row r="408" spans="1:26" ht="15.75" customHeight="1" x14ac:dyDescent="0.25">
      <c r="A408" s="2">
        <v>63</v>
      </c>
      <c r="B408" s="2" t="s">
        <v>3970</v>
      </c>
      <c r="C408" s="2" t="s">
        <v>3971</v>
      </c>
      <c r="D408" s="2" t="s">
        <v>3972</v>
      </c>
      <c r="E408" s="2" t="s">
        <v>3972</v>
      </c>
      <c r="F408" s="2" t="s">
        <v>3973</v>
      </c>
      <c r="G408" s="2" t="s">
        <v>3973</v>
      </c>
      <c r="H408" s="2">
        <v>15730000</v>
      </c>
      <c r="I408" s="2" t="s">
        <v>3076</v>
      </c>
      <c r="J408" s="2">
        <v>140370</v>
      </c>
      <c r="K408" s="2" t="s">
        <v>3974</v>
      </c>
      <c r="L408" s="2">
        <v>2014</v>
      </c>
      <c r="M408" s="2" t="s">
        <v>3211</v>
      </c>
      <c r="N408" s="2">
        <v>2017</v>
      </c>
      <c r="O408" s="2" t="s">
        <v>3975</v>
      </c>
      <c r="P408" s="2" t="s">
        <v>3863</v>
      </c>
      <c r="Q408" s="2" t="s">
        <v>3863</v>
      </c>
      <c r="R408" s="2" t="s">
        <v>3864</v>
      </c>
      <c r="S408" s="2" t="s">
        <v>3080</v>
      </c>
      <c r="T408" s="2" t="s">
        <v>3081</v>
      </c>
      <c r="U408" s="2" t="s">
        <v>3976</v>
      </c>
      <c r="V408" s="2" t="s">
        <v>3977</v>
      </c>
      <c r="W408" s="2" t="s">
        <v>3978</v>
      </c>
      <c r="X408" s="2"/>
      <c r="Y408" s="2"/>
      <c r="Z408" s="2"/>
    </row>
    <row r="409" spans="1:26" ht="15.75" customHeight="1" x14ac:dyDescent="0.25">
      <c r="A409" s="2">
        <v>53</v>
      </c>
      <c r="B409" s="2" t="s">
        <v>3979</v>
      </c>
      <c r="C409" s="2" t="s">
        <v>3980</v>
      </c>
      <c r="D409" s="2" t="s">
        <v>3981</v>
      </c>
      <c r="E409" s="2" t="s">
        <v>3982</v>
      </c>
      <c r="F409" s="2" t="s">
        <v>3983</v>
      </c>
      <c r="G409" s="2" t="s">
        <v>3984</v>
      </c>
      <c r="H409" s="2">
        <v>8652055</v>
      </c>
      <c r="I409" s="2" t="s">
        <v>3985</v>
      </c>
      <c r="J409" s="2">
        <v>138674</v>
      </c>
      <c r="K409" s="2" t="s">
        <v>620</v>
      </c>
      <c r="L409" s="2">
        <v>2017</v>
      </c>
      <c r="M409" s="2" t="s">
        <v>1300</v>
      </c>
      <c r="N409" s="2">
        <v>2018</v>
      </c>
      <c r="O409" s="2"/>
      <c r="P409" s="2" t="s">
        <v>3986</v>
      </c>
      <c r="Q409" s="2"/>
      <c r="R409" s="2"/>
      <c r="S409" s="2"/>
      <c r="T409" s="2" t="s">
        <v>3987</v>
      </c>
      <c r="U409" s="2" t="s">
        <v>3988</v>
      </c>
      <c r="V409" s="2" t="s">
        <v>3989</v>
      </c>
      <c r="W409" s="2" t="s">
        <v>38</v>
      </c>
      <c r="X409" s="2"/>
      <c r="Y409" s="2"/>
      <c r="Z409" s="2"/>
    </row>
    <row r="410" spans="1:26" ht="15.75" customHeight="1" x14ac:dyDescent="0.25">
      <c r="A410" s="2">
        <v>31</v>
      </c>
      <c r="B410" s="2" t="s">
        <v>3990</v>
      </c>
      <c r="C410" s="2" t="s">
        <v>3991</v>
      </c>
      <c r="D410" s="2" t="s">
        <v>3992</v>
      </c>
      <c r="E410" s="2" t="s">
        <v>3992</v>
      </c>
      <c r="F410" s="2" t="s">
        <v>3993</v>
      </c>
      <c r="G410" s="2" t="s">
        <v>3993</v>
      </c>
      <c r="H410" s="2">
        <v>138000</v>
      </c>
      <c r="I410" s="2" t="s">
        <v>28</v>
      </c>
      <c r="J410" s="2">
        <v>138000</v>
      </c>
      <c r="K410" s="2" t="s">
        <v>1695</v>
      </c>
      <c r="L410" s="2">
        <v>2017</v>
      </c>
      <c r="M410" s="2" t="s">
        <v>690</v>
      </c>
      <c r="N410" s="2">
        <v>2019</v>
      </c>
      <c r="O410" s="2" t="s">
        <v>3994</v>
      </c>
      <c r="P410" s="2" t="s">
        <v>3995</v>
      </c>
      <c r="Q410" s="2"/>
      <c r="R410" s="2"/>
      <c r="S410" s="2"/>
      <c r="T410" s="2" t="s">
        <v>2293</v>
      </c>
      <c r="U410" s="2" t="s">
        <v>3996</v>
      </c>
      <c r="V410" s="2" t="s">
        <v>3997</v>
      </c>
      <c r="W410" s="2" t="s">
        <v>3998</v>
      </c>
      <c r="X410" s="2"/>
      <c r="Y410" s="2"/>
      <c r="Z410" s="2"/>
    </row>
    <row r="411" spans="1:26" ht="15.75" customHeight="1" x14ac:dyDescent="0.25">
      <c r="A411" s="2">
        <v>31</v>
      </c>
      <c r="B411" s="2" t="s">
        <v>3999</v>
      </c>
      <c r="C411" s="2" t="s">
        <v>4000</v>
      </c>
      <c r="D411" s="2" t="s">
        <v>4001</v>
      </c>
      <c r="E411" s="2" t="s">
        <v>4001</v>
      </c>
      <c r="F411" s="2" t="s">
        <v>4002</v>
      </c>
      <c r="G411" s="2" t="s">
        <v>4002</v>
      </c>
      <c r="H411" s="2">
        <v>138000</v>
      </c>
      <c r="I411" s="2" t="s">
        <v>28</v>
      </c>
      <c r="J411" s="2">
        <v>138000</v>
      </c>
      <c r="K411" s="2" t="s">
        <v>1695</v>
      </c>
      <c r="L411" s="2">
        <v>2017</v>
      </c>
      <c r="M411" s="2" t="s">
        <v>690</v>
      </c>
      <c r="N411" s="2">
        <v>2019</v>
      </c>
      <c r="O411" s="2" t="s">
        <v>4003</v>
      </c>
      <c r="P411" s="2" t="s">
        <v>4004</v>
      </c>
      <c r="Q411" s="2"/>
      <c r="R411" s="2"/>
      <c r="S411" s="2"/>
      <c r="T411" s="2" t="s">
        <v>2293</v>
      </c>
      <c r="U411" s="2" t="s">
        <v>4005</v>
      </c>
      <c r="V411" s="2" t="s">
        <v>4006</v>
      </c>
      <c r="W411" s="2" t="s">
        <v>4007</v>
      </c>
      <c r="X411" s="2"/>
      <c r="Y411" s="2"/>
      <c r="Z411" s="2"/>
    </row>
    <row r="412" spans="1:26" ht="15.75" customHeight="1" x14ac:dyDescent="0.25">
      <c r="A412" s="2">
        <v>101</v>
      </c>
      <c r="B412" s="2" t="s">
        <v>4008</v>
      </c>
      <c r="C412" s="2" t="s">
        <v>4009</v>
      </c>
      <c r="D412" s="2" t="s">
        <v>1735</v>
      </c>
      <c r="E412" s="2" t="s">
        <v>1735</v>
      </c>
      <c r="F412" s="2" t="s">
        <v>4010</v>
      </c>
      <c r="G412" s="2" t="s">
        <v>4010</v>
      </c>
      <c r="H412" s="2">
        <v>180447</v>
      </c>
      <c r="I412" s="2" t="s">
        <v>1737</v>
      </c>
      <c r="J412" s="2">
        <v>137997</v>
      </c>
      <c r="K412" s="2" t="s">
        <v>4011</v>
      </c>
      <c r="L412" s="2">
        <v>2016</v>
      </c>
      <c r="M412" s="2" t="s">
        <v>4012</v>
      </c>
      <c r="N412" s="2">
        <v>2021</v>
      </c>
      <c r="O412" s="2" t="s">
        <v>4013</v>
      </c>
      <c r="P412" s="2" t="s">
        <v>4014</v>
      </c>
      <c r="Q412" s="2" t="s">
        <v>4014</v>
      </c>
      <c r="R412" s="2" t="s">
        <v>4015</v>
      </c>
      <c r="S412" s="2" t="s">
        <v>1742</v>
      </c>
      <c r="T412" s="2" t="s">
        <v>4016</v>
      </c>
      <c r="U412" s="2"/>
      <c r="V412" s="2" t="s">
        <v>4017</v>
      </c>
      <c r="W412" s="2" t="s">
        <v>221</v>
      </c>
      <c r="X412" s="2"/>
      <c r="Y412" s="2"/>
      <c r="Z412" s="2"/>
    </row>
    <row r="413" spans="1:26" ht="15.75" customHeight="1" x14ac:dyDescent="0.25">
      <c r="A413" s="2">
        <v>31</v>
      </c>
      <c r="B413" s="2" t="s">
        <v>4018</v>
      </c>
      <c r="C413" s="2" t="s">
        <v>4019</v>
      </c>
      <c r="D413" s="2" t="s">
        <v>4020</v>
      </c>
      <c r="E413" s="2" t="s">
        <v>4020</v>
      </c>
      <c r="F413" s="2" t="s">
        <v>4021</v>
      </c>
      <c r="G413" s="2" t="s">
        <v>4021</v>
      </c>
      <c r="H413" s="2">
        <v>86013</v>
      </c>
      <c r="I413" s="2" t="s">
        <v>456</v>
      </c>
      <c r="J413" s="2">
        <v>137916</v>
      </c>
      <c r="K413" s="2" t="s">
        <v>3701</v>
      </c>
      <c r="L413" s="2">
        <v>2011</v>
      </c>
      <c r="M413" s="2" t="s">
        <v>3765</v>
      </c>
      <c r="N413" s="2">
        <v>2013</v>
      </c>
      <c r="O413" s="2" t="s">
        <v>4022</v>
      </c>
      <c r="P413" s="2" t="s">
        <v>2066</v>
      </c>
      <c r="Q413" s="2" t="s">
        <v>4023</v>
      </c>
      <c r="R413" s="2" t="s">
        <v>4024</v>
      </c>
      <c r="S413" s="2" t="s">
        <v>4025</v>
      </c>
      <c r="T413" s="2" t="s">
        <v>1521</v>
      </c>
      <c r="U413" s="2" t="s">
        <v>4026</v>
      </c>
      <c r="V413" s="2" t="s">
        <v>4027</v>
      </c>
      <c r="W413" s="2" t="s">
        <v>3451</v>
      </c>
      <c r="X413" s="2"/>
      <c r="Y413" s="2"/>
      <c r="Z413" s="2"/>
    </row>
    <row r="414" spans="1:26" ht="15.75" customHeight="1" x14ac:dyDescent="0.25">
      <c r="A414" s="2">
        <v>71</v>
      </c>
      <c r="B414" s="2" t="s">
        <v>4028</v>
      </c>
      <c r="C414" s="2" t="s">
        <v>4029</v>
      </c>
      <c r="D414" s="2" t="s">
        <v>4030</v>
      </c>
      <c r="E414" s="2" t="s">
        <v>4031</v>
      </c>
      <c r="F414" s="2" t="s">
        <v>4032</v>
      </c>
      <c r="G414" s="2" t="s">
        <v>4033</v>
      </c>
      <c r="H414" s="2">
        <v>8495076</v>
      </c>
      <c r="I414" s="2" t="s">
        <v>3985</v>
      </c>
      <c r="J414" s="2">
        <v>134896</v>
      </c>
      <c r="K414" s="2" t="s">
        <v>433</v>
      </c>
      <c r="L414" s="2">
        <v>2019</v>
      </c>
      <c r="M414" s="2" t="s">
        <v>270</v>
      </c>
      <c r="N414" s="2">
        <v>2020</v>
      </c>
      <c r="O414" s="2"/>
      <c r="P414" s="2" t="s">
        <v>3986</v>
      </c>
      <c r="Q414" s="2"/>
      <c r="R414" s="2"/>
      <c r="S414" s="2"/>
      <c r="T414" s="2" t="s">
        <v>3987</v>
      </c>
      <c r="U414" s="2" t="s">
        <v>4034</v>
      </c>
      <c r="V414" s="2" t="s">
        <v>4035</v>
      </c>
      <c r="W414" s="2" t="s">
        <v>38</v>
      </c>
      <c r="X414" s="2"/>
      <c r="Y414" s="2"/>
      <c r="Z414" s="2"/>
    </row>
    <row r="415" spans="1:26" ht="15.75" customHeight="1" x14ac:dyDescent="0.25">
      <c r="A415" s="2">
        <v>31</v>
      </c>
      <c r="B415" s="2" t="s">
        <v>4036</v>
      </c>
      <c r="C415" s="2" t="s">
        <v>4037</v>
      </c>
      <c r="D415" s="2" t="s">
        <v>2331</v>
      </c>
      <c r="E415" s="2" t="s">
        <v>2331</v>
      </c>
      <c r="F415" s="2" t="s">
        <v>2332</v>
      </c>
      <c r="G415" s="2" t="s">
        <v>2332</v>
      </c>
      <c r="H415" s="2">
        <v>132867</v>
      </c>
      <c r="I415" s="2" t="s">
        <v>28</v>
      </c>
      <c r="J415" s="2">
        <v>132867</v>
      </c>
      <c r="K415" s="2" t="s">
        <v>653</v>
      </c>
      <c r="L415" s="2">
        <v>2015</v>
      </c>
      <c r="M415" s="2" t="s">
        <v>1462</v>
      </c>
      <c r="N415" s="2">
        <v>2018</v>
      </c>
      <c r="O415" s="2" t="s">
        <v>4038</v>
      </c>
      <c r="P415" s="2" t="s">
        <v>2567</v>
      </c>
      <c r="Q415" s="2" t="s">
        <v>2567</v>
      </c>
      <c r="R415" s="2" t="s">
        <v>2568</v>
      </c>
      <c r="S415" s="2" t="s">
        <v>34</v>
      </c>
      <c r="T415" s="2" t="s">
        <v>449</v>
      </c>
      <c r="U415" s="2" t="s">
        <v>4039</v>
      </c>
      <c r="V415" s="2" t="s">
        <v>4040</v>
      </c>
      <c r="W415" s="2" t="s">
        <v>4041</v>
      </c>
      <c r="X415" s="2"/>
      <c r="Y415" s="2"/>
      <c r="Z415" s="2"/>
    </row>
    <row r="416" spans="1:26" ht="15.75" customHeight="1" x14ac:dyDescent="0.25">
      <c r="A416" s="2">
        <v>44</v>
      </c>
      <c r="B416" s="2" t="s">
        <v>4042</v>
      </c>
      <c r="C416" s="2" t="s">
        <v>4043</v>
      </c>
      <c r="D416" s="2" t="s">
        <v>4044</v>
      </c>
      <c r="E416" s="2" t="s">
        <v>4044</v>
      </c>
      <c r="F416" s="2" t="s">
        <v>4045</v>
      </c>
      <c r="G416" s="2" t="s">
        <v>4045</v>
      </c>
      <c r="H416" s="2">
        <v>166666</v>
      </c>
      <c r="I416" s="2" t="s">
        <v>1737</v>
      </c>
      <c r="J416" s="2">
        <v>127333</v>
      </c>
      <c r="K416" s="2" t="s">
        <v>3854</v>
      </c>
      <c r="L416" s="2">
        <v>2016</v>
      </c>
      <c r="M416" s="2" t="s">
        <v>4046</v>
      </c>
      <c r="N416" s="2">
        <v>2018</v>
      </c>
      <c r="O416" s="2" t="s">
        <v>4047</v>
      </c>
      <c r="P416" s="2" t="s">
        <v>4048</v>
      </c>
      <c r="Q416" s="2" t="s">
        <v>4049</v>
      </c>
      <c r="R416" s="2" t="s">
        <v>4050</v>
      </c>
      <c r="S416" s="2" t="s">
        <v>4051</v>
      </c>
      <c r="T416" s="2" t="s">
        <v>4052</v>
      </c>
      <c r="U416" s="2" t="s">
        <v>4053</v>
      </c>
      <c r="V416" s="2" t="s">
        <v>4054</v>
      </c>
      <c r="W416" s="2" t="s">
        <v>221</v>
      </c>
      <c r="X416" s="2"/>
      <c r="Y416" s="2"/>
      <c r="Z416" s="2"/>
    </row>
    <row r="417" spans="1:26" ht="15.75" customHeight="1" x14ac:dyDescent="0.25">
      <c r="A417" s="2">
        <v>31</v>
      </c>
      <c r="B417" s="2" t="s">
        <v>4055</v>
      </c>
      <c r="C417" s="2" t="s">
        <v>4056</v>
      </c>
      <c r="D417" s="2" t="s">
        <v>4057</v>
      </c>
      <c r="E417" s="2" t="s">
        <v>4057</v>
      </c>
      <c r="F417" s="2" t="s">
        <v>4058</v>
      </c>
      <c r="G417" s="2" t="s">
        <v>4058</v>
      </c>
      <c r="H417" s="2">
        <v>80403</v>
      </c>
      <c r="I417" s="2" t="s">
        <v>456</v>
      </c>
      <c r="J417" s="2">
        <v>125693</v>
      </c>
      <c r="K417" s="2" t="s">
        <v>4059</v>
      </c>
      <c r="L417" s="2">
        <v>2013</v>
      </c>
      <c r="M417" s="2" t="s">
        <v>2308</v>
      </c>
      <c r="N417" s="2">
        <v>2014</v>
      </c>
      <c r="O417" s="2" t="s">
        <v>4060</v>
      </c>
      <c r="P417" s="2" t="s">
        <v>4061</v>
      </c>
      <c r="Q417" s="2" t="s">
        <v>4062</v>
      </c>
      <c r="R417" s="2" t="s">
        <v>4063</v>
      </c>
      <c r="S417" s="2" t="s">
        <v>4064</v>
      </c>
      <c r="T417" s="2" t="s">
        <v>4065</v>
      </c>
      <c r="U417" s="2" t="s">
        <v>4066</v>
      </c>
      <c r="V417" s="2" t="s">
        <v>4067</v>
      </c>
      <c r="W417" s="2" t="s">
        <v>4068</v>
      </c>
      <c r="X417" s="2"/>
      <c r="Y417" s="2"/>
      <c r="Z417" s="2"/>
    </row>
    <row r="418" spans="1:26" ht="15.75" customHeight="1" x14ac:dyDescent="0.25">
      <c r="A418" s="2">
        <v>38</v>
      </c>
      <c r="B418" s="2" t="s">
        <v>4069</v>
      </c>
      <c r="C418" s="2" t="s">
        <v>3569</v>
      </c>
      <c r="D418" s="2" t="s">
        <v>4070</v>
      </c>
      <c r="E418" s="2" t="s">
        <v>4070</v>
      </c>
      <c r="F418" s="2" t="s">
        <v>4071</v>
      </c>
      <c r="G418" s="2" t="s">
        <v>4071</v>
      </c>
      <c r="H418" s="2">
        <v>166667</v>
      </c>
      <c r="I418" s="2" t="s">
        <v>1737</v>
      </c>
      <c r="J418" s="2">
        <v>125612</v>
      </c>
      <c r="K418" s="2" t="s">
        <v>118</v>
      </c>
      <c r="L418" s="2">
        <v>2019</v>
      </c>
      <c r="M418" s="2" t="s">
        <v>70</v>
      </c>
      <c r="N418" s="2">
        <v>2020</v>
      </c>
      <c r="O418" s="2" t="s">
        <v>4072</v>
      </c>
      <c r="P418" s="2" t="s">
        <v>4073</v>
      </c>
      <c r="Q418" s="2" t="s">
        <v>4073</v>
      </c>
      <c r="R418" s="2" t="s">
        <v>4074</v>
      </c>
      <c r="S418" s="2" t="s">
        <v>1742</v>
      </c>
      <c r="T418" s="2" t="s">
        <v>3575</v>
      </c>
      <c r="U418" s="2"/>
      <c r="V418" s="2" t="s">
        <v>4075</v>
      </c>
      <c r="W418" s="2" t="s">
        <v>4076</v>
      </c>
      <c r="X418" s="2"/>
      <c r="Y418" s="2"/>
      <c r="Z418" s="2"/>
    </row>
    <row r="419" spans="1:26" ht="15.75" customHeight="1" x14ac:dyDescent="0.25">
      <c r="A419" s="2">
        <v>44</v>
      </c>
      <c r="B419" s="2" t="s">
        <v>4077</v>
      </c>
      <c r="C419" s="2" t="s">
        <v>4078</v>
      </c>
      <c r="D419" s="2" t="s">
        <v>4079</v>
      </c>
      <c r="E419" s="2" t="s">
        <v>4079</v>
      </c>
      <c r="F419" s="2" t="s">
        <v>4080</v>
      </c>
      <c r="G419" s="2" t="s">
        <v>4080</v>
      </c>
      <c r="H419" s="2">
        <v>90000</v>
      </c>
      <c r="I419" s="2" t="s">
        <v>43</v>
      </c>
      <c r="J419" s="2">
        <v>125196</v>
      </c>
      <c r="K419" s="2" t="s">
        <v>4081</v>
      </c>
      <c r="L419" s="2">
        <v>2011</v>
      </c>
      <c r="M419" s="2" t="s">
        <v>4082</v>
      </c>
      <c r="N419" s="2">
        <v>2011</v>
      </c>
      <c r="O419" s="2"/>
      <c r="P419" s="2" t="s">
        <v>775</v>
      </c>
      <c r="Q419" s="2" t="s">
        <v>775</v>
      </c>
      <c r="R419" s="2" t="s">
        <v>4083</v>
      </c>
      <c r="S419" s="2" t="s">
        <v>774</v>
      </c>
      <c r="T419" s="2" t="s">
        <v>50</v>
      </c>
      <c r="U419" s="2" t="s">
        <v>4084</v>
      </c>
      <c r="V419" s="2" t="s">
        <v>4085</v>
      </c>
      <c r="W419" s="2" t="s">
        <v>802</v>
      </c>
      <c r="X419" s="2"/>
      <c r="Y419" s="2"/>
      <c r="Z419" s="2"/>
    </row>
    <row r="420" spans="1:26" ht="15.75" customHeight="1" x14ac:dyDescent="0.25">
      <c r="A420" s="2">
        <v>38</v>
      </c>
      <c r="B420" s="2" t="s">
        <v>4086</v>
      </c>
      <c r="C420" s="2" t="s">
        <v>4087</v>
      </c>
      <c r="D420" s="2" t="s">
        <v>4088</v>
      </c>
      <c r="E420" s="2" t="s">
        <v>4088</v>
      </c>
      <c r="F420" s="2" t="s">
        <v>4089</v>
      </c>
      <c r="G420" s="2" t="s">
        <v>4089</v>
      </c>
      <c r="H420" s="2">
        <v>125000</v>
      </c>
      <c r="I420" s="2" t="s">
        <v>28</v>
      </c>
      <c r="J420" s="2">
        <v>125000</v>
      </c>
      <c r="K420" s="2" t="s">
        <v>4090</v>
      </c>
      <c r="L420" s="2">
        <v>2016</v>
      </c>
      <c r="M420" s="2" t="s">
        <v>2892</v>
      </c>
      <c r="N420" s="2">
        <v>2017</v>
      </c>
      <c r="O420" s="2" t="s">
        <v>4091</v>
      </c>
      <c r="P420" s="2" t="s">
        <v>1042</v>
      </c>
      <c r="Q420" s="2" t="s">
        <v>1042</v>
      </c>
      <c r="R420" s="2" t="s">
        <v>1043</v>
      </c>
      <c r="S420" s="2" t="s">
        <v>34</v>
      </c>
      <c r="T420" s="2" t="s">
        <v>4092</v>
      </c>
      <c r="U420" s="2" t="s">
        <v>4093</v>
      </c>
      <c r="V420" s="2" t="s">
        <v>4094</v>
      </c>
      <c r="W420" s="2" t="s">
        <v>4095</v>
      </c>
      <c r="X420" s="2"/>
      <c r="Y420" s="2"/>
      <c r="Z420" s="2"/>
    </row>
    <row r="421" spans="1:26" ht="15.75" customHeight="1" x14ac:dyDescent="0.25">
      <c r="A421" s="2">
        <v>50</v>
      </c>
      <c r="B421" s="2" t="s">
        <v>4096</v>
      </c>
      <c r="C421" s="2" t="s">
        <v>4097</v>
      </c>
      <c r="D421" s="2" t="s">
        <v>4098</v>
      </c>
      <c r="E421" s="2" t="s">
        <v>4098</v>
      </c>
      <c r="F421" s="2" t="s">
        <v>4099</v>
      </c>
      <c r="G421" s="2" t="s">
        <v>4099</v>
      </c>
      <c r="H421" s="2">
        <v>125000</v>
      </c>
      <c r="I421" s="2" t="s">
        <v>28</v>
      </c>
      <c r="J421" s="2">
        <v>125000</v>
      </c>
      <c r="K421" s="2" t="s">
        <v>2608</v>
      </c>
      <c r="L421" s="2">
        <v>2007</v>
      </c>
      <c r="M421" s="2" t="s">
        <v>2501</v>
      </c>
      <c r="N421" s="2">
        <v>2010</v>
      </c>
      <c r="O421" s="2" t="s">
        <v>4100</v>
      </c>
      <c r="P421" s="2" t="s">
        <v>1031</v>
      </c>
      <c r="Q421" s="2" t="s">
        <v>1031</v>
      </c>
      <c r="R421" s="2" t="s">
        <v>1032</v>
      </c>
      <c r="S421" s="2" t="s">
        <v>34</v>
      </c>
      <c r="T421" s="2" t="s">
        <v>35</v>
      </c>
      <c r="U421" s="2" t="s">
        <v>4101</v>
      </c>
      <c r="V421" s="2" t="s">
        <v>4102</v>
      </c>
      <c r="W421" s="2" t="s">
        <v>4103</v>
      </c>
      <c r="X421" s="2"/>
      <c r="Y421" s="2"/>
      <c r="Z421" s="2"/>
    </row>
    <row r="422" spans="1:26" ht="15.75" customHeight="1" x14ac:dyDescent="0.25">
      <c r="A422" s="2">
        <v>203</v>
      </c>
      <c r="B422" s="2" t="s">
        <v>4104</v>
      </c>
      <c r="C422" s="2" t="s">
        <v>4105</v>
      </c>
      <c r="D422" s="2" t="s">
        <v>4106</v>
      </c>
      <c r="E422" s="2" t="s">
        <v>4106</v>
      </c>
      <c r="F422" s="2"/>
      <c r="G422" s="2"/>
      <c r="H422" s="2">
        <v>124849</v>
      </c>
      <c r="I422" s="2" t="s">
        <v>28</v>
      </c>
      <c r="J422" s="2">
        <v>124849</v>
      </c>
      <c r="K422" s="2" t="s">
        <v>2076</v>
      </c>
      <c r="L422" s="2">
        <v>2017</v>
      </c>
      <c r="M422" s="2" t="s">
        <v>850</v>
      </c>
      <c r="N422" s="2">
        <v>2018</v>
      </c>
      <c r="O422" s="2" t="s">
        <v>4107</v>
      </c>
      <c r="P422" s="2" t="s">
        <v>4108</v>
      </c>
      <c r="Q422" s="2" t="s">
        <v>4108</v>
      </c>
      <c r="R422" s="2" t="s">
        <v>4109</v>
      </c>
      <c r="S422" s="2" t="s">
        <v>34</v>
      </c>
      <c r="T422" s="2" t="s">
        <v>2098</v>
      </c>
      <c r="U422" s="2" t="s">
        <v>4110</v>
      </c>
      <c r="V422" s="2" t="s">
        <v>4111</v>
      </c>
      <c r="W422" s="2"/>
      <c r="X422" s="2"/>
      <c r="Y422" s="2"/>
      <c r="Z422" s="2"/>
    </row>
    <row r="423" spans="1:26" ht="15.75" customHeight="1" x14ac:dyDescent="0.25">
      <c r="A423" s="2">
        <v>44</v>
      </c>
      <c r="B423" s="2" t="s">
        <v>4112</v>
      </c>
      <c r="C423" s="2" t="s">
        <v>4113</v>
      </c>
      <c r="D423" s="2" t="s">
        <v>4114</v>
      </c>
      <c r="E423" s="2" t="s">
        <v>4114</v>
      </c>
      <c r="F423" s="2" t="s">
        <v>4115</v>
      </c>
      <c r="G423" s="2" t="s">
        <v>4115</v>
      </c>
      <c r="H423" s="2">
        <v>122732</v>
      </c>
      <c r="I423" s="2" t="s">
        <v>28</v>
      </c>
      <c r="J423" s="2">
        <v>122732</v>
      </c>
      <c r="K423" s="2" t="s">
        <v>4116</v>
      </c>
      <c r="L423" s="2">
        <v>2014</v>
      </c>
      <c r="M423" s="2" t="s">
        <v>4117</v>
      </c>
      <c r="N423" s="2">
        <v>2015</v>
      </c>
      <c r="O423" s="2" t="s">
        <v>4118</v>
      </c>
      <c r="P423" s="2" t="s">
        <v>3833</v>
      </c>
      <c r="Q423" s="2" t="s">
        <v>3833</v>
      </c>
      <c r="R423" s="2" t="s">
        <v>3834</v>
      </c>
      <c r="S423" s="2" t="s">
        <v>34</v>
      </c>
      <c r="T423" s="2" t="s">
        <v>4092</v>
      </c>
      <c r="U423" s="2" t="s">
        <v>4119</v>
      </c>
      <c r="V423" s="2" t="s">
        <v>4120</v>
      </c>
      <c r="W423" s="2" t="s">
        <v>1382</v>
      </c>
      <c r="X423" s="2"/>
      <c r="Y423" s="2"/>
      <c r="Z423" s="2"/>
    </row>
    <row r="424" spans="1:26" ht="15.75" customHeight="1" x14ac:dyDescent="0.25">
      <c r="A424" s="2">
        <v>25</v>
      </c>
      <c r="B424" s="2" t="s">
        <v>4121</v>
      </c>
      <c r="C424" s="2" t="s">
        <v>4122</v>
      </c>
      <c r="D424" s="2" t="s">
        <v>4123</v>
      </c>
      <c r="E424" s="2" t="s">
        <v>4123</v>
      </c>
      <c r="F424" s="2" t="s">
        <v>4124</v>
      </c>
      <c r="G424" s="2" t="s">
        <v>4124</v>
      </c>
      <c r="H424" s="2">
        <v>120323</v>
      </c>
      <c r="I424" s="2" t="s">
        <v>28</v>
      </c>
      <c r="J424" s="2">
        <v>120323</v>
      </c>
      <c r="K424" s="2" t="s">
        <v>4125</v>
      </c>
      <c r="L424" s="2">
        <v>2019</v>
      </c>
      <c r="M424" s="2" t="s">
        <v>4126</v>
      </c>
      <c r="N424" s="2">
        <v>2019</v>
      </c>
      <c r="O424" s="2" t="s">
        <v>4127</v>
      </c>
      <c r="P424" s="2" t="s">
        <v>4128</v>
      </c>
      <c r="Q424" s="2"/>
      <c r="R424" s="2"/>
      <c r="S424" s="2"/>
      <c r="T424" s="2" t="s">
        <v>417</v>
      </c>
      <c r="U424" s="2" t="s">
        <v>4129</v>
      </c>
      <c r="V424" s="2" t="s">
        <v>4130</v>
      </c>
      <c r="W424" s="2" t="s">
        <v>4131</v>
      </c>
      <c r="X424" s="2"/>
      <c r="Y424" s="2"/>
      <c r="Z424" s="2"/>
    </row>
    <row r="425" spans="1:26" ht="15.75" customHeight="1" x14ac:dyDescent="0.25">
      <c r="A425" s="2">
        <v>31</v>
      </c>
      <c r="B425" s="2" t="s">
        <v>4132</v>
      </c>
      <c r="C425" s="2" t="s">
        <v>4133</v>
      </c>
      <c r="D425" s="2" t="s">
        <v>3426</v>
      </c>
      <c r="E425" s="2" t="s">
        <v>3426</v>
      </c>
      <c r="F425" s="2" t="s">
        <v>2536</v>
      </c>
      <c r="G425" s="2" t="s">
        <v>2536</v>
      </c>
      <c r="H425" s="2">
        <v>73009</v>
      </c>
      <c r="I425" s="2" t="s">
        <v>456</v>
      </c>
      <c r="J425" s="2">
        <v>120188</v>
      </c>
      <c r="K425" s="2" t="s">
        <v>1175</v>
      </c>
      <c r="L425" s="2">
        <v>2014</v>
      </c>
      <c r="M425" s="2" t="s">
        <v>45</v>
      </c>
      <c r="N425" s="2">
        <v>2019</v>
      </c>
      <c r="O425" s="2" t="s">
        <v>4134</v>
      </c>
      <c r="P425" s="2" t="s">
        <v>4135</v>
      </c>
      <c r="Q425" s="2" t="s">
        <v>4135</v>
      </c>
      <c r="R425" s="2" t="s">
        <v>4136</v>
      </c>
      <c r="S425" s="2" t="s">
        <v>706</v>
      </c>
      <c r="T425" s="2" t="s">
        <v>1182</v>
      </c>
      <c r="U425" s="2" t="s">
        <v>4137</v>
      </c>
      <c r="V425" s="2" t="s">
        <v>4138</v>
      </c>
      <c r="W425" s="2" t="s">
        <v>4139</v>
      </c>
      <c r="X425" s="2"/>
      <c r="Y425" s="2"/>
      <c r="Z425" s="2"/>
    </row>
    <row r="426" spans="1:26" ht="15.75" customHeight="1" x14ac:dyDescent="0.25">
      <c r="A426" s="2">
        <v>25</v>
      </c>
      <c r="B426" s="2" t="s">
        <v>4140</v>
      </c>
      <c r="C426" s="2" t="s">
        <v>4141</v>
      </c>
      <c r="D426" s="2" t="s">
        <v>1982</v>
      </c>
      <c r="E426" s="2" t="s">
        <v>1982</v>
      </c>
      <c r="F426" s="2" t="s">
        <v>1983</v>
      </c>
      <c r="G426" s="2" t="s">
        <v>1983</v>
      </c>
      <c r="H426" s="2">
        <v>72110</v>
      </c>
      <c r="I426" s="2" t="s">
        <v>456</v>
      </c>
      <c r="J426" s="2">
        <v>118733</v>
      </c>
      <c r="K426" s="2" t="s">
        <v>3324</v>
      </c>
      <c r="L426" s="2">
        <v>2014</v>
      </c>
      <c r="M426" s="2" t="s">
        <v>4142</v>
      </c>
      <c r="N426" s="2">
        <v>2016</v>
      </c>
      <c r="O426" s="2" t="s">
        <v>4143</v>
      </c>
      <c r="P426" s="2" t="s">
        <v>4144</v>
      </c>
      <c r="Q426" s="2" t="s">
        <v>4144</v>
      </c>
      <c r="R426" s="2" t="s">
        <v>4145</v>
      </c>
      <c r="S426" s="2" t="s">
        <v>706</v>
      </c>
      <c r="T426" s="2" t="s">
        <v>1991</v>
      </c>
      <c r="U426" s="2" t="s">
        <v>4146</v>
      </c>
      <c r="V426" s="2" t="s">
        <v>4147</v>
      </c>
      <c r="W426" s="2" t="s">
        <v>1994</v>
      </c>
      <c r="X426" s="2"/>
      <c r="Y426" s="2"/>
      <c r="Z426" s="2"/>
    </row>
    <row r="427" spans="1:26" ht="15.75" customHeight="1" x14ac:dyDescent="0.25">
      <c r="A427" s="2">
        <v>44</v>
      </c>
      <c r="B427" s="2" t="s">
        <v>4148</v>
      </c>
      <c r="C427" s="2" t="s">
        <v>4149</v>
      </c>
      <c r="D427" s="2" t="s">
        <v>4150</v>
      </c>
      <c r="E427" s="2" t="s">
        <v>4150</v>
      </c>
      <c r="F427" s="2" t="s">
        <v>4151</v>
      </c>
      <c r="G427" s="2" t="s">
        <v>4151</v>
      </c>
      <c r="H427" s="2">
        <v>100000</v>
      </c>
      <c r="I427" s="2" t="s">
        <v>43</v>
      </c>
      <c r="J427" s="2">
        <v>116939</v>
      </c>
      <c r="K427" s="2" t="s">
        <v>962</v>
      </c>
      <c r="L427" s="2">
        <v>2017</v>
      </c>
      <c r="M427" s="2" t="s">
        <v>1462</v>
      </c>
      <c r="N427" s="2">
        <v>2018</v>
      </c>
      <c r="O427" s="2"/>
      <c r="P427" s="2" t="s">
        <v>4152</v>
      </c>
      <c r="Q427" s="2" t="s">
        <v>4152</v>
      </c>
      <c r="R427" s="2" t="s">
        <v>4153</v>
      </c>
      <c r="S427" s="2" t="s">
        <v>4154</v>
      </c>
      <c r="T427" s="2" t="s">
        <v>50</v>
      </c>
      <c r="U427" s="2" t="s">
        <v>4155</v>
      </c>
      <c r="V427" s="2" t="s">
        <v>4156</v>
      </c>
      <c r="W427" s="2" t="s">
        <v>2778</v>
      </c>
      <c r="X427" s="2"/>
      <c r="Y427" s="2"/>
      <c r="Z427" s="2"/>
    </row>
    <row r="428" spans="1:26" ht="15.75" customHeight="1" x14ac:dyDescent="0.25">
      <c r="A428" s="2">
        <v>35</v>
      </c>
      <c r="B428" s="2" t="s">
        <v>4157</v>
      </c>
      <c r="C428" s="2" t="s">
        <v>4158</v>
      </c>
      <c r="D428" s="2" t="s">
        <v>4159</v>
      </c>
      <c r="E428" s="2" t="s">
        <v>4159</v>
      </c>
      <c r="F428" s="2" t="s">
        <v>1104</v>
      </c>
      <c r="G428" s="2" t="s">
        <v>1104</v>
      </c>
      <c r="H428" s="2">
        <v>116152</v>
      </c>
      <c r="I428" s="2" t="s">
        <v>28</v>
      </c>
      <c r="J428" s="2">
        <v>116152</v>
      </c>
      <c r="K428" s="2" t="s">
        <v>1105</v>
      </c>
      <c r="L428" s="2">
        <v>2015</v>
      </c>
      <c r="M428" s="2" t="s">
        <v>1641</v>
      </c>
      <c r="N428" s="2">
        <v>2020</v>
      </c>
      <c r="O428" s="2" t="s">
        <v>4160</v>
      </c>
      <c r="P428" s="2" t="s">
        <v>4161</v>
      </c>
      <c r="Q428" s="2" t="s">
        <v>4161</v>
      </c>
      <c r="R428" s="2" t="s">
        <v>4162</v>
      </c>
      <c r="S428" s="2" t="s">
        <v>34</v>
      </c>
      <c r="T428" s="2" t="s">
        <v>35</v>
      </c>
      <c r="U428" s="2" t="s">
        <v>4163</v>
      </c>
      <c r="V428" s="2" t="s">
        <v>4164</v>
      </c>
      <c r="W428" s="2" t="s">
        <v>139</v>
      </c>
      <c r="X428" s="2"/>
      <c r="Y428" s="2"/>
      <c r="Z428" s="2"/>
    </row>
    <row r="429" spans="1:26" ht="15.75" customHeight="1" x14ac:dyDescent="0.25">
      <c r="A429" s="2">
        <v>50</v>
      </c>
      <c r="B429" s="2" t="s">
        <v>4165</v>
      </c>
      <c r="C429" s="2" t="s">
        <v>4166</v>
      </c>
      <c r="D429" s="2" t="s">
        <v>4167</v>
      </c>
      <c r="E429" s="2" t="s">
        <v>4167</v>
      </c>
      <c r="F429" s="2" t="s">
        <v>4168</v>
      </c>
      <c r="G429" s="2" t="s">
        <v>4168</v>
      </c>
      <c r="H429" s="2">
        <v>114965</v>
      </c>
      <c r="I429" s="2" t="s">
        <v>28</v>
      </c>
      <c r="J429" s="2">
        <v>114965</v>
      </c>
      <c r="K429" s="2" t="s">
        <v>3314</v>
      </c>
      <c r="L429" s="2">
        <v>2016</v>
      </c>
      <c r="M429" s="2" t="s">
        <v>919</v>
      </c>
      <c r="N429" s="2">
        <v>2017</v>
      </c>
      <c r="O429" s="2" t="s">
        <v>4169</v>
      </c>
      <c r="P429" s="2" t="s">
        <v>4170</v>
      </c>
      <c r="Q429" s="2" t="s">
        <v>4170</v>
      </c>
      <c r="R429" s="2" t="s">
        <v>4171</v>
      </c>
      <c r="S429" s="2" t="s">
        <v>34</v>
      </c>
      <c r="T429" s="2" t="s">
        <v>1076</v>
      </c>
      <c r="U429" s="2" t="s">
        <v>4172</v>
      </c>
      <c r="V429" s="2" t="s">
        <v>4173</v>
      </c>
      <c r="W429" s="2" t="s">
        <v>1722</v>
      </c>
      <c r="X429" s="2"/>
      <c r="Y429" s="2"/>
      <c r="Z429" s="2"/>
    </row>
    <row r="430" spans="1:26" ht="15.75" customHeight="1" x14ac:dyDescent="0.25">
      <c r="A430" s="2">
        <v>62</v>
      </c>
      <c r="B430" s="2" t="s">
        <v>4174</v>
      </c>
      <c r="C430" s="2" t="s">
        <v>4175</v>
      </c>
      <c r="D430" s="2" t="s">
        <v>3605</v>
      </c>
      <c r="E430" s="2" t="s">
        <v>3605</v>
      </c>
      <c r="F430" s="2" t="s">
        <v>3606</v>
      </c>
      <c r="G430" s="2" t="s">
        <v>3606</v>
      </c>
      <c r="H430" s="2">
        <v>114647</v>
      </c>
      <c r="I430" s="2" t="s">
        <v>28</v>
      </c>
      <c r="J430" s="2">
        <v>114647</v>
      </c>
      <c r="K430" s="2" t="s">
        <v>4176</v>
      </c>
      <c r="L430" s="2">
        <v>2018</v>
      </c>
      <c r="M430" s="2" t="s">
        <v>690</v>
      </c>
      <c r="N430" s="2">
        <v>2019</v>
      </c>
      <c r="O430" s="2" t="s">
        <v>4177</v>
      </c>
      <c r="P430" s="2" t="s">
        <v>2926</v>
      </c>
      <c r="Q430" s="2" t="s">
        <v>2926</v>
      </c>
      <c r="R430" s="2" t="s">
        <v>2927</v>
      </c>
      <c r="S430" s="2" t="s">
        <v>34</v>
      </c>
      <c r="T430" s="2" t="s">
        <v>2293</v>
      </c>
      <c r="U430" s="2" t="s">
        <v>4178</v>
      </c>
      <c r="V430" s="2" t="s">
        <v>4179</v>
      </c>
      <c r="W430" s="2" t="s">
        <v>3611</v>
      </c>
      <c r="X430" s="2"/>
      <c r="Y430" s="2"/>
      <c r="Z430" s="2"/>
    </row>
    <row r="431" spans="1:26" ht="15.75" customHeight="1" x14ac:dyDescent="0.25">
      <c r="A431" s="2">
        <v>254</v>
      </c>
      <c r="B431" s="2" t="s">
        <v>4180</v>
      </c>
      <c r="C431" s="2" t="s">
        <v>4181</v>
      </c>
      <c r="D431" s="2" t="s">
        <v>4182</v>
      </c>
      <c r="E431" s="2" t="s">
        <v>4182</v>
      </c>
      <c r="F431" s="2"/>
      <c r="G431" s="2"/>
      <c r="H431" s="2">
        <v>112762</v>
      </c>
      <c r="I431" s="2" t="s">
        <v>28</v>
      </c>
      <c r="J431" s="2">
        <v>112762</v>
      </c>
      <c r="K431" s="2" t="s">
        <v>4183</v>
      </c>
      <c r="L431" s="2">
        <v>1980</v>
      </c>
      <c r="M431" s="2" t="s">
        <v>4184</v>
      </c>
      <c r="N431" s="2">
        <v>1984</v>
      </c>
      <c r="O431" s="2" t="s">
        <v>4185</v>
      </c>
      <c r="P431" s="2" t="s">
        <v>4186</v>
      </c>
      <c r="Q431" s="2" t="s">
        <v>4186</v>
      </c>
      <c r="R431" s="2" t="s">
        <v>4187</v>
      </c>
      <c r="S431" s="2" t="s">
        <v>34</v>
      </c>
      <c r="T431" s="2" t="s">
        <v>35</v>
      </c>
      <c r="U431" s="2" t="s">
        <v>4188</v>
      </c>
      <c r="V431" s="2" t="s">
        <v>4189</v>
      </c>
      <c r="W431" s="2"/>
      <c r="X431" s="2"/>
      <c r="Y431" s="2"/>
      <c r="Z431" s="2"/>
    </row>
    <row r="432" spans="1:26" ht="15.75" customHeight="1" x14ac:dyDescent="0.25">
      <c r="A432" s="2">
        <v>101</v>
      </c>
      <c r="B432" s="2" t="s">
        <v>4190</v>
      </c>
      <c r="C432" s="2" t="s">
        <v>4191</v>
      </c>
      <c r="D432" s="2" t="s">
        <v>4192</v>
      </c>
      <c r="E432" s="2" t="s">
        <v>4192</v>
      </c>
      <c r="F432" s="2" t="s">
        <v>4193</v>
      </c>
      <c r="G432" s="2" t="s">
        <v>4193</v>
      </c>
      <c r="H432" s="2">
        <v>105000</v>
      </c>
      <c r="I432" s="2" t="s">
        <v>1737</v>
      </c>
      <c r="J432" s="2">
        <v>104351</v>
      </c>
      <c r="K432" s="2" t="s">
        <v>57</v>
      </c>
      <c r="L432" s="2">
        <v>2010</v>
      </c>
      <c r="M432" s="2" t="s">
        <v>58</v>
      </c>
      <c r="N432" s="2">
        <v>2013</v>
      </c>
      <c r="O432" s="2" t="s">
        <v>4194</v>
      </c>
      <c r="P432" s="2" t="s">
        <v>4048</v>
      </c>
      <c r="Q432" s="2" t="s">
        <v>4048</v>
      </c>
      <c r="R432" s="2" t="s">
        <v>4195</v>
      </c>
      <c r="S432" s="2" t="s">
        <v>1742</v>
      </c>
      <c r="T432" s="2" t="s">
        <v>4196</v>
      </c>
      <c r="U432" s="2" t="s">
        <v>4197</v>
      </c>
      <c r="V432" s="2" t="s">
        <v>4198</v>
      </c>
      <c r="W432" s="2" t="s">
        <v>4199</v>
      </c>
      <c r="X432" s="2"/>
      <c r="Y432" s="2"/>
      <c r="Z432" s="2"/>
    </row>
    <row r="433" spans="1:26" ht="15.75" customHeight="1" x14ac:dyDescent="0.25">
      <c r="A433" s="2">
        <v>71</v>
      </c>
      <c r="B433" s="2" t="s">
        <v>4200</v>
      </c>
      <c r="C433" s="2" t="s">
        <v>4201</v>
      </c>
      <c r="D433" s="2" t="s">
        <v>4202</v>
      </c>
      <c r="E433" s="2" t="s">
        <v>4202</v>
      </c>
      <c r="F433" s="2" t="s">
        <v>4203</v>
      </c>
      <c r="G433" s="2" t="s">
        <v>4203</v>
      </c>
      <c r="H433" s="2">
        <v>100000</v>
      </c>
      <c r="I433" s="2" t="s">
        <v>28</v>
      </c>
      <c r="J433" s="2">
        <v>100000</v>
      </c>
      <c r="K433" s="2" t="s">
        <v>4204</v>
      </c>
      <c r="L433" s="2">
        <v>2006</v>
      </c>
      <c r="M433" s="2" t="s">
        <v>4205</v>
      </c>
      <c r="N433" s="2">
        <v>2008</v>
      </c>
      <c r="O433" s="2" t="s">
        <v>4206</v>
      </c>
      <c r="P433" s="2" t="s">
        <v>4207</v>
      </c>
      <c r="Q433" s="2" t="s">
        <v>4207</v>
      </c>
      <c r="R433" s="2" t="s">
        <v>4208</v>
      </c>
      <c r="S433" s="2" t="s">
        <v>34</v>
      </c>
      <c r="T433" s="2" t="s">
        <v>552</v>
      </c>
      <c r="U433" s="2" t="s">
        <v>4209</v>
      </c>
      <c r="V433" s="2" t="s">
        <v>4210</v>
      </c>
      <c r="W433" s="2" t="s">
        <v>1170</v>
      </c>
      <c r="X433" s="2"/>
      <c r="Y433" s="2"/>
      <c r="Z433" s="2"/>
    </row>
    <row r="434" spans="1:26" ht="15.75" customHeight="1" x14ac:dyDescent="0.25">
      <c r="A434" s="2">
        <v>31</v>
      </c>
      <c r="B434" s="2" t="s">
        <v>4211</v>
      </c>
      <c r="C434" s="2" t="s">
        <v>4212</v>
      </c>
      <c r="D434" s="2" t="s">
        <v>4213</v>
      </c>
      <c r="E434" s="2" t="s">
        <v>4213</v>
      </c>
      <c r="F434" s="2" t="s">
        <v>4214</v>
      </c>
      <c r="G434" s="2" t="s">
        <v>4214</v>
      </c>
      <c r="H434" s="2">
        <v>99990</v>
      </c>
      <c r="I434" s="2" t="s">
        <v>28</v>
      </c>
      <c r="J434" s="2">
        <v>99990</v>
      </c>
      <c r="K434" s="2" t="s">
        <v>2755</v>
      </c>
      <c r="L434" s="2">
        <v>2011</v>
      </c>
      <c r="M434" s="2" t="s">
        <v>3234</v>
      </c>
      <c r="N434" s="2">
        <v>2016</v>
      </c>
      <c r="O434" s="2" t="s">
        <v>3235</v>
      </c>
      <c r="P434" s="2" t="s">
        <v>3236</v>
      </c>
      <c r="Q434" s="2" t="s">
        <v>3236</v>
      </c>
      <c r="R434" s="2" t="s">
        <v>3237</v>
      </c>
      <c r="S434" s="2" t="s">
        <v>34</v>
      </c>
      <c r="T434" s="2" t="s">
        <v>552</v>
      </c>
      <c r="U434" s="2" t="s">
        <v>4215</v>
      </c>
      <c r="V434" s="2" t="s">
        <v>4216</v>
      </c>
      <c r="W434" s="2" t="s">
        <v>1400</v>
      </c>
      <c r="X434" s="2"/>
      <c r="Y434" s="2"/>
      <c r="Z434" s="2"/>
    </row>
    <row r="435" spans="1:26" ht="15.75" customHeight="1" x14ac:dyDescent="0.25">
      <c r="A435" s="2">
        <v>44</v>
      </c>
      <c r="B435" s="2" t="s">
        <v>4217</v>
      </c>
      <c r="C435" s="2" t="s">
        <v>4218</v>
      </c>
      <c r="D435" s="2" t="s">
        <v>4219</v>
      </c>
      <c r="E435" s="2" t="s">
        <v>4219</v>
      </c>
      <c r="F435" s="2" t="s">
        <v>4220</v>
      </c>
      <c r="G435" s="2" t="s">
        <v>4220</v>
      </c>
      <c r="H435" s="2">
        <v>99950</v>
      </c>
      <c r="I435" s="2" t="s">
        <v>28</v>
      </c>
      <c r="J435" s="2">
        <v>99950</v>
      </c>
      <c r="K435" s="2" t="s">
        <v>356</v>
      </c>
      <c r="L435" s="2">
        <v>2010</v>
      </c>
      <c r="M435" s="2" t="s">
        <v>357</v>
      </c>
      <c r="N435" s="2">
        <v>2012</v>
      </c>
      <c r="O435" s="2" t="s">
        <v>4221</v>
      </c>
      <c r="P435" s="2" t="s">
        <v>3703</v>
      </c>
      <c r="Q435" s="2" t="s">
        <v>3703</v>
      </c>
      <c r="R435" s="2" t="s">
        <v>3704</v>
      </c>
      <c r="S435" s="2" t="s">
        <v>34</v>
      </c>
      <c r="T435" s="2" t="s">
        <v>35</v>
      </c>
      <c r="U435" s="2" t="s">
        <v>4222</v>
      </c>
      <c r="V435" s="2" t="s">
        <v>4223</v>
      </c>
      <c r="W435" s="2" t="s">
        <v>477</v>
      </c>
      <c r="X435" s="2"/>
      <c r="Y435" s="2"/>
      <c r="Z435" s="2"/>
    </row>
    <row r="436" spans="1:26" ht="15.75" customHeight="1" x14ac:dyDescent="0.25">
      <c r="A436" s="2">
        <v>38</v>
      </c>
      <c r="B436" s="2" t="s">
        <v>4224</v>
      </c>
      <c r="C436" s="2" t="s">
        <v>4225</v>
      </c>
      <c r="D436" s="2" t="s">
        <v>4226</v>
      </c>
      <c r="E436" s="2" t="s">
        <v>4226</v>
      </c>
      <c r="F436" s="2" t="s">
        <v>4227</v>
      </c>
      <c r="G436" s="2" t="s">
        <v>4227</v>
      </c>
      <c r="H436" s="2">
        <v>99935</v>
      </c>
      <c r="I436" s="2" t="s">
        <v>28</v>
      </c>
      <c r="J436" s="2">
        <v>99935</v>
      </c>
      <c r="K436" s="2" t="s">
        <v>941</v>
      </c>
      <c r="L436" s="2">
        <v>2014</v>
      </c>
      <c r="M436" s="2" t="s">
        <v>1674</v>
      </c>
      <c r="N436" s="2">
        <v>2015</v>
      </c>
      <c r="O436" s="2" t="s">
        <v>4228</v>
      </c>
      <c r="P436" s="2" t="s">
        <v>1417</v>
      </c>
      <c r="Q436" s="2" t="s">
        <v>1417</v>
      </c>
      <c r="R436" s="2" t="s">
        <v>1418</v>
      </c>
      <c r="S436" s="2" t="s">
        <v>34</v>
      </c>
      <c r="T436" s="2" t="s">
        <v>35</v>
      </c>
      <c r="U436" s="2" t="s">
        <v>4229</v>
      </c>
      <c r="V436" s="2" t="s">
        <v>4230</v>
      </c>
      <c r="W436" s="2" t="s">
        <v>615</v>
      </c>
      <c r="X436" s="2"/>
      <c r="Y436" s="2"/>
      <c r="Z436" s="2"/>
    </row>
    <row r="437" spans="1:26" ht="15.75" customHeight="1" x14ac:dyDescent="0.25">
      <c r="A437" s="2">
        <v>76</v>
      </c>
      <c r="B437" s="2" t="s">
        <v>4231</v>
      </c>
      <c r="C437" s="2" t="s">
        <v>4232</v>
      </c>
      <c r="D437" s="2" t="s">
        <v>4233</v>
      </c>
      <c r="E437" s="2" t="s">
        <v>4233</v>
      </c>
      <c r="F437" s="2" t="s">
        <v>4234</v>
      </c>
      <c r="G437" s="2" t="s">
        <v>4234</v>
      </c>
      <c r="H437" s="2">
        <v>99000</v>
      </c>
      <c r="I437" s="2" t="s">
        <v>28</v>
      </c>
      <c r="J437" s="2">
        <v>99000</v>
      </c>
      <c r="K437" s="2" t="s">
        <v>862</v>
      </c>
      <c r="L437" s="2">
        <v>2012</v>
      </c>
      <c r="M437" s="2" t="s">
        <v>4235</v>
      </c>
      <c r="N437" s="2">
        <v>2013</v>
      </c>
      <c r="O437" s="2" t="s">
        <v>4236</v>
      </c>
      <c r="P437" s="2" t="s">
        <v>425</v>
      </c>
      <c r="Q437" s="2" t="s">
        <v>425</v>
      </c>
      <c r="R437" s="2" t="s">
        <v>426</v>
      </c>
      <c r="S437" s="2" t="s">
        <v>34</v>
      </c>
      <c r="T437" s="2" t="s">
        <v>35</v>
      </c>
      <c r="U437" s="2" t="s">
        <v>4237</v>
      </c>
      <c r="V437" s="2" t="s">
        <v>4238</v>
      </c>
      <c r="W437" s="2" t="s">
        <v>4239</v>
      </c>
      <c r="X437" s="2"/>
      <c r="Y437" s="2"/>
      <c r="Z437" s="2"/>
    </row>
    <row r="438" spans="1:26" ht="15.75" customHeight="1" x14ac:dyDescent="0.25">
      <c r="A438" s="2">
        <v>44</v>
      </c>
      <c r="B438" s="2" t="s">
        <v>4240</v>
      </c>
      <c r="C438" s="2" t="s">
        <v>4241</v>
      </c>
      <c r="D438" s="2" t="s">
        <v>4242</v>
      </c>
      <c r="E438" s="2" t="s">
        <v>4242</v>
      </c>
      <c r="F438" s="2" t="s">
        <v>4243</v>
      </c>
      <c r="G438" s="2" t="s">
        <v>4243</v>
      </c>
      <c r="H438" s="2">
        <v>80285</v>
      </c>
      <c r="I438" s="2" t="s">
        <v>43</v>
      </c>
      <c r="J438" s="2">
        <v>96094</v>
      </c>
      <c r="K438" s="2" t="s">
        <v>3367</v>
      </c>
      <c r="L438" s="2">
        <v>2014</v>
      </c>
      <c r="M438" s="2" t="s">
        <v>2000</v>
      </c>
      <c r="N438" s="2">
        <v>2015</v>
      </c>
      <c r="O438" s="2"/>
      <c r="P438" s="2" t="s">
        <v>4244</v>
      </c>
      <c r="Q438" s="2" t="s">
        <v>4245</v>
      </c>
      <c r="R438" s="2" t="s">
        <v>4246</v>
      </c>
      <c r="S438" s="2" t="s">
        <v>4247</v>
      </c>
      <c r="T438" s="2" t="s">
        <v>50</v>
      </c>
      <c r="U438" s="2" t="s">
        <v>4248</v>
      </c>
      <c r="V438" s="2" t="s">
        <v>4249</v>
      </c>
      <c r="W438" s="2" t="s">
        <v>1760</v>
      </c>
      <c r="X438" s="2"/>
      <c r="Y438" s="2"/>
      <c r="Z438" s="2"/>
    </row>
    <row r="439" spans="1:26" ht="15.75" customHeight="1" x14ac:dyDescent="0.25">
      <c r="A439" s="2">
        <v>38</v>
      </c>
      <c r="B439" s="2" t="s">
        <v>4250</v>
      </c>
      <c r="C439" s="2" t="s">
        <v>4251</v>
      </c>
      <c r="D439" s="2" t="s">
        <v>4252</v>
      </c>
      <c r="E439" s="2" t="s">
        <v>4252</v>
      </c>
      <c r="F439" s="2" t="s">
        <v>4253</v>
      </c>
      <c r="G439" s="2" t="s">
        <v>4253</v>
      </c>
      <c r="H439" s="2">
        <v>95000</v>
      </c>
      <c r="I439" s="2" t="s">
        <v>28</v>
      </c>
      <c r="J439" s="2">
        <v>95000</v>
      </c>
      <c r="K439" s="2" t="s">
        <v>433</v>
      </c>
      <c r="L439" s="2">
        <v>2019</v>
      </c>
      <c r="M439" s="2" t="s">
        <v>239</v>
      </c>
      <c r="N439" s="2">
        <v>2020</v>
      </c>
      <c r="O439" s="2" t="s">
        <v>4254</v>
      </c>
      <c r="P439" s="2" t="s">
        <v>4255</v>
      </c>
      <c r="Q439" s="2" t="s">
        <v>4255</v>
      </c>
      <c r="R439" s="2" t="s">
        <v>4256</v>
      </c>
      <c r="S439" s="2" t="s">
        <v>34</v>
      </c>
      <c r="T439" s="2" t="s">
        <v>111</v>
      </c>
      <c r="U439" s="2" t="s">
        <v>4257</v>
      </c>
      <c r="V439" s="2" t="s">
        <v>4258</v>
      </c>
      <c r="W439" s="2" t="s">
        <v>1228</v>
      </c>
      <c r="X439" s="2"/>
      <c r="Y439" s="2"/>
      <c r="Z439" s="2"/>
    </row>
    <row r="440" spans="1:26" ht="15.75" customHeight="1" x14ac:dyDescent="0.25">
      <c r="A440" s="2">
        <v>44</v>
      </c>
      <c r="B440" s="2" t="s">
        <v>4259</v>
      </c>
      <c r="C440" s="2" t="s">
        <v>4260</v>
      </c>
      <c r="D440" s="2" t="s">
        <v>4261</v>
      </c>
      <c r="E440" s="2" t="s">
        <v>4261</v>
      </c>
      <c r="F440" s="2" t="s">
        <v>4262</v>
      </c>
      <c r="G440" s="2" t="s">
        <v>4262</v>
      </c>
      <c r="H440" s="2">
        <v>95000</v>
      </c>
      <c r="I440" s="2" t="s">
        <v>28</v>
      </c>
      <c r="J440" s="2">
        <v>95000</v>
      </c>
      <c r="K440" s="2" t="s">
        <v>4263</v>
      </c>
      <c r="L440" s="2">
        <v>2006</v>
      </c>
      <c r="M440" s="2" t="s">
        <v>4264</v>
      </c>
      <c r="N440" s="2">
        <v>2007</v>
      </c>
      <c r="O440" s="2" t="s">
        <v>4265</v>
      </c>
      <c r="P440" s="2" t="s">
        <v>4266</v>
      </c>
      <c r="Q440" s="2" t="s">
        <v>4266</v>
      </c>
      <c r="R440" s="2" t="s">
        <v>4267</v>
      </c>
      <c r="S440" s="2" t="s">
        <v>34</v>
      </c>
      <c r="T440" s="2" t="s">
        <v>86</v>
      </c>
      <c r="U440" s="2" t="s">
        <v>4268</v>
      </c>
      <c r="V440" s="2" t="s">
        <v>4269</v>
      </c>
      <c r="W440" s="2" t="s">
        <v>4270</v>
      </c>
      <c r="X440" s="2"/>
      <c r="Y440" s="2"/>
      <c r="Z440" s="2"/>
    </row>
    <row r="441" spans="1:26" ht="15.75" customHeight="1" x14ac:dyDescent="0.25">
      <c r="A441" s="2">
        <v>31</v>
      </c>
      <c r="B441" s="2" t="s">
        <v>4271</v>
      </c>
      <c r="C441" s="2" t="s">
        <v>4272</v>
      </c>
      <c r="D441" s="2" t="s">
        <v>4273</v>
      </c>
      <c r="E441" s="2" t="s">
        <v>4273</v>
      </c>
      <c r="F441" s="2" t="s">
        <v>4274</v>
      </c>
      <c r="G441" s="2" t="s">
        <v>4274</v>
      </c>
      <c r="H441" s="2">
        <v>94225</v>
      </c>
      <c r="I441" s="2" t="s">
        <v>28</v>
      </c>
      <c r="J441" s="2">
        <v>94225</v>
      </c>
      <c r="K441" s="2" t="s">
        <v>269</v>
      </c>
      <c r="L441" s="2">
        <v>2019</v>
      </c>
      <c r="M441" s="2" t="s">
        <v>270</v>
      </c>
      <c r="N441" s="2">
        <v>2020</v>
      </c>
      <c r="O441" s="2" t="s">
        <v>4275</v>
      </c>
      <c r="P441" s="2" t="s">
        <v>4276</v>
      </c>
      <c r="Q441" s="2" t="s">
        <v>4276</v>
      </c>
      <c r="R441" s="2" t="s">
        <v>4277</v>
      </c>
      <c r="S441" s="2" t="s">
        <v>34</v>
      </c>
      <c r="T441" s="2" t="s">
        <v>552</v>
      </c>
      <c r="U441" s="2" t="s">
        <v>4278</v>
      </c>
      <c r="V441" s="2" t="s">
        <v>4279</v>
      </c>
      <c r="W441" s="2" t="s">
        <v>4280</v>
      </c>
      <c r="X441" s="2"/>
      <c r="Y441" s="2"/>
      <c r="Z441" s="2"/>
    </row>
    <row r="442" spans="1:26" ht="15.75" customHeight="1" x14ac:dyDescent="0.25">
      <c r="A442" s="2">
        <v>38</v>
      </c>
      <c r="B442" s="2" t="s">
        <v>4281</v>
      </c>
      <c r="C442" s="2" t="s">
        <v>4282</v>
      </c>
      <c r="D442" s="2" t="s">
        <v>4283</v>
      </c>
      <c r="E442" s="2" t="s">
        <v>4283</v>
      </c>
      <c r="F442" s="2" t="s">
        <v>4284</v>
      </c>
      <c r="G442" s="2" t="s">
        <v>4284</v>
      </c>
      <c r="H442" s="2">
        <v>89752</v>
      </c>
      <c r="I442" s="2" t="s">
        <v>28</v>
      </c>
      <c r="J442" s="2">
        <v>89752</v>
      </c>
      <c r="K442" s="2" t="s">
        <v>3854</v>
      </c>
      <c r="L442" s="2">
        <v>2016</v>
      </c>
      <c r="M442" s="2" t="s">
        <v>2673</v>
      </c>
      <c r="N442" s="2">
        <v>2017</v>
      </c>
      <c r="O442" s="2" t="s">
        <v>4285</v>
      </c>
      <c r="P442" s="2" t="s">
        <v>4286</v>
      </c>
      <c r="Q442" s="2" t="s">
        <v>4286</v>
      </c>
      <c r="R442" s="2" t="s">
        <v>4287</v>
      </c>
      <c r="S442" s="2" t="s">
        <v>34</v>
      </c>
      <c r="T442" s="2" t="s">
        <v>2293</v>
      </c>
      <c r="U442" s="2" t="s">
        <v>4288</v>
      </c>
      <c r="V442" s="2" t="s">
        <v>4289</v>
      </c>
      <c r="W442" s="2" t="s">
        <v>4290</v>
      </c>
      <c r="X442" s="2"/>
      <c r="Y442" s="2"/>
      <c r="Z442" s="2"/>
    </row>
    <row r="443" spans="1:26" ht="15.75" customHeight="1" x14ac:dyDescent="0.25">
      <c r="A443" s="2">
        <v>101</v>
      </c>
      <c r="B443" s="2" t="s">
        <v>4291</v>
      </c>
      <c r="C443" s="2" t="s">
        <v>4292</v>
      </c>
      <c r="D443" s="2" t="s">
        <v>4293</v>
      </c>
      <c r="E443" s="2" t="s">
        <v>4293</v>
      </c>
      <c r="F443" s="2" t="s">
        <v>4294</v>
      </c>
      <c r="G443" s="2" t="s">
        <v>4294</v>
      </c>
      <c r="H443" s="2">
        <v>842400</v>
      </c>
      <c r="I443" s="2" t="s">
        <v>2425</v>
      </c>
      <c r="J443" s="2">
        <v>89307</v>
      </c>
      <c r="K443" s="2" t="s">
        <v>4295</v>
      </c>
      <c r="L443" s="2">
        <v>2019</v>
      </c>
      <c r="M443" s="2" t="s">
        <v>70</v>
      </c>
      <c r="N443" s="2">
        <v>2020</v>
      </c>
      <c r="O443" s="2" t="s">
        <v>4296</v>
      </c>
      <c r="P443" s="2" t="s">
        <v>4297</v>
      </c>
      <c r="Q443" s="2"/>
      <c r="R443" s="2"/>
      <c r="S443" s="2"/>
      <c r="T443" s="2" t="s">
        <v>4298</v>
      </c>
      <c r="U443" s="2" t="s">
        <v>4299</v>
      </c>
      <c r="V443" s="2" t="s">
        <v>4300</v>
      </c>
      <c r="W443" s="2" t="s">
        <v>221</v>
      </c>
      <c r="X443" s="2"/>
      <c r="Y443" s="2"/>
      <c r="Z443" s="2"/>
    </row>
    <row r="444" spans="1:26" ht="15.75" customHeight="1" x14ac:dyDescent="0.25">
      <c r="A444" s="2">
        <v>71</v>
      </c>
      <c r="B444" s="2" t="s">
        <v>4301</v>
      </c>
      <c r="C444" s="2" t="s">
        <v>4302</v>
      </c>
      <c r="D444" s="2" t="s">
        <v>4303</v>
      </c>
      <c r="E444" s="2" t="s">
        <v>4303</v>
      </c>
      <c r="F444" s="2" t="s">
        <v>4304</v>
      </c>
      <c r="G444" s="2" t="s">
        <v>4304</v>
      </c>
      <c r="H444" s="2">
        <v>85137</v>
      </c>
      <c r="I444" s="2" t="s">
        <v>28</v>
      </c>
      <c r="J444" s="2">
        <v>85137</v>
      </c>
      <c r="K444" s="2" t="s">
        <v>4305</v>
      </c>
      <c r="L444" s="2">
        <v>2008</v>
      </c>
      <c r="M444" s="2" t="s">
        <v>2710</v>
      </c>
      <c r="N444" s="2">
        <v>2011</v>
      </c>
      <c r="O444" s="2" t="s">
        <v>4206</v>
      </c>
      <c r="P444" s="2" t="s">
        <v>4207</v>
      </c>
      <c r="Q444" s="2" t="s">
        <v>4207</v>
      </c>
      <c r="R444" s="2" t="s">
        <v>4208</v>
      </c>
      <c r="S444" s="2" t="s">
        <v>34</v>
      </c>
      <c r="T444" s="2" t="s">
        <v>552</v>
      </c>
      <c r="U444" s="2" t="s">
        <v>4306</v>
      </c>
      <c r="V444" s="2" t="s">
        <v>4307</v>
      </c>
      <c r="W444" s="2" t="s">
        <v>1400</v>
      </c>
      <c r="X444" s="2"/>
      <c r="Y444" s="2"/>
      <c r="Z444" s="2"/>
    </row>
    <row r="445" spans="1:26" ht="15.75" customHeight="1" x14ac:dyDescent="0.25">
      <c r="A445" s="2">
        <v>44</v>
      </c>
      <c r="B445" s="2" t="s">
        <v>4308</v>
      </c>
      <c r="C445" s="2" t="s">
        <v>4309</v>
      </c>
      <c r="D445" s="2" t="s">
        <v>4310</v>
      </c>
      <c r="E445" s="2" t="s">
        <v>4310</v>
      </c>
      <c r="F445" s="2" t="s">
        <v>4311</v>
      </c>
      <c r="G445" s="2" t="s">
        <v>4311</v>
      </c>
      <c r="H445" s="2">
        <v>85000</v>
      </c>
      <c r="I445" s="2" t="s">
        <v>28</v>
      </c>
      <c r="J445" s="2">
        <v>85000</v>
      </c>
      <c r="K445" s="2" t="s">
        <v>368</v>
      </c>
      <c r="L445" s="2">
        <v>2018</v>
      </c>
      <c r="M445" s="2" t="s">
        <v>690</v>
      </c>
      <c r="N445" s="2">
        <v>2019</v>
      </c>
      <c r="O445" s="2" t="s">
        <v>4254</v>
      </c>
      <c r="P445" s="2" t="s">
        <v>4255</v>
      </c>
      <c r="Q445" s="2" t="s">
        <v>4255</v>
      </c>
      <c r="R445" s="2" t="s">
        <v>4256</v>
      </c>
      <c r="S445" s="2" t="s">
        <v>34</v>
      </c>
      <c r="T445" s="2" t="s">
        <v>111</v>
      </c>
      <c r="U445" s="2" t="s">
        <v>4312</v>
      </c>
      <c r="V445" s="2" t="s">
        <v>4313</v>
      </c>
      <c r="W445" s="2" t="s">
        <v>221</v>
      </c>
      <c r="X445" s="2"/>
      <c r="Y445" s="2"/>
      <c r="Z445" s="2"/>
    </row>
    <row r="446" spans="1:26" ht="15.75" customHeight="1" x14ac:dyDescent="0.25">
      <c r="A446" s="2">
        <v>85</v>
      </c>
      <c r="B446" s="2" t="s">
        <v>4314</v>
      </c>
      <c r="C446" s="2" t="s">
        <v>4315</v>
      </c>
      <c r="D446" s="2" t="s">
        <v>4316</v>
      </c>
      <c r="E446" s="2" t="s">
        <v>4316</v>
      </c>
      <c r="F446" s="2" t="s">
        <v>4317</v>
      </c>
      <c r="G446" s="2" t="s">
        <v>4317</v>
      </c>
      <c r="H446" s="2">
        <v>84987</v>
      </c>
      <c r="I446" s="2" t="s">
        <v>28</v>
      </c>
      <c r="J446" s="2">
        <v>84987</v>
      </c>
      <c r="K446" s="2" t="s">
        <v>1299</v>
      </c>
      <c r="L446" s="2">
        <v>2016</v>
      </c>
      <c r="M446" s="2" t="s">
        <v>4318</v>
      </c>
      <c r="N446" s="2">
        <v>2017</v>
      </c>
      <c r="O446" s="2" t="s">
        <v>4319</v>
      </c>
      <c r="P446" s="2" t="s">
        <v>2389</v>
      </c>
      <c r="Q446" s="2" t="s">
        <v>2389</v>
      </c>
      <c r="R446" s="2" t="s">
        <v>2390</v>
      </c>
      <c r="S446" s="2" t="s">
        <v>34</v>
      </c>
      <c r="T446" s="2" t="s">
        <v>552</v>
      </c>
      <c r="U446" s="2" t="s">
        <v>4320</v>
      </c>
      <c r="V446" s="2" t="s">
        <v>4321</v>
      </c>
      <c r="W446" s="2" t="s">
        <v>1400</v>
      </c>
      <c r="X446" s="2"/>
      <c r="Y446" s="2"/>
      <c r="Z446" s="2"/>
    </row>
    <row r="447" spans="1:26" ht="15.75" customHeight="1" x14ac:dyDescent="0.25">
      <c r="A447" s="2">
        <v>31</v>
      </c>
      <c r="B447" s="2" t="s">
        <v>4322</v>
      </c>
      <c r="C447" s="2" t="s">
        <v>4323</v>
      </c>
      <c r="D447" s="2" t="s">
        <v>4324</v>
      </c>
      <c r="E447" s="2" t="s">
        <v>4324</v>
      </c>
      <c r="F447" s="2" t="s">
        <v>4325</v>
      </c>
      <c r="G447" s="2" t="s">
        <v>4325</v>
      </c>
      <c r="H447" s="2">
        <v>82688</v>
      </c>
      <c r="I447" s="2" t="s">
        <v>1714</v>
      </c>
      <c r="J447" s="2">
        <v>83413</v>
      </c>
      <c r="K447" s="2" t="s">
        <v>4326</v>
      </c>
      <c r="L447" s="2">
        <v>2018</v>
      </c>
      <c r="M447" s="2" t="s">
        <v>4327</v>
      </c>
      <c r="N447" s="2">
        <v>2019</v>
      </c>
      <c r="O447" s="2" t="s">
        <v>4328</v>
      </c>
      <c r="P447" s="2" t="s">
        <v>3625</v>
      </c>
      <c r="Q447" s="2" t="s">
        <v>3625</v>
      </c>
      <c r="R447" s="2" t="s">
        <v>3626</v>
      </c>
      <c r="S447" s="2" t="s">
        <v>2031</v>
      </c>
      <c r="T447" s="2" t="s">
        <v>1719</v>
      </c>
      <c r="U447" s="2" t="s">
        <v>4329</v>
      </c>
      <c r="V447" s="2" t="s">
        <v>4330</v>
      </c>
      <c r="W447" s="2" t="s">
        <v>4270</v>
      </c>
      <c r="X447" s="2"/>
      <c r="Y447" s="2"/>
      <c r="Z447" s="2"/>
    </row>
    <row r="448" spans="1:26" ht="15.75" customHeight="1" x14ac:dyDescent="0.25">
      <c r="A448" s="2">
        <v>152</v>
      </c>
      <c r="B448" s="2" t="s">
        <v>4331</v>
      </c>
      <c r="C448" s="2" t="s">
        <v>4332</v>
      </c>
      <c r="D448" s="2" t="s">
        <v>4333</v>
      </c>
      <c r="E448" s="2" t="s">
        <v>4333</v>
      </c>
      <c r="F448" s="2" t="s">
        <v>4334</v>
      </c>
      <c r="G448" s="2" t="s">
        <v>4334</v>
      </c>
      <c r="H448" s="2">
        <v>105000</v>
      </c>
      <c r="I448" s="2" t="s">
        <v>1737</v>
      </c>
      <c r="J448" s="2">
        <v>80357</v>
      </c>
      <c r="K448" s="2" t="s">
        <v>3854</v>
      </c>
      <c r="L448" s="2">
        <v>2016</v>
      </c>
      <c r="M448" s="2" t="s">
        <v>1106</v>
      </c>
      <c r="N448" s="2">
        <v>2019</v>
      </c>
      <c r="O448" s="2" t="s">
        <v>4335</v>
      </c>
      <c r="P448" s="2" t="s">
        <v>4336</v>
      </c>
      <c r="Q448" s="2" t="s">
        <v>4336</v>
      </c>
      <c r="R448" s="2" t="s">
        <v>4337</v>
      </c>
      <c r="S448" s="2" t="s">
        <v>1742</v>
      </c>
      <c r="T448" s="2" t="s">
        <v>4196</v>
      </c>
      <c r="U448" s="2" t="s">
        <v>4338</v>
      </c>
      <c r="V448" s="2" t="s">
        <v>4339</v>
      </c>
      <c r="W448" s="2"/>
      <c r="X448" s="2"/>
      <c r="Y448" s="2"/>
      <c r="Z448" s="2"/>
    </row>
    <row r="449" spans="1:26" ht="15.75" customHeight="1" x14ac:dyDescent="0.25">
      <c r="A449" s="2">
        <v>254</v>
      </c>
      <c r="B449" s="2" t="s">
        <v>4340</v>
      </c>
      <c r="C449" s="2" t="s">
        <v>4341</v>
      </c>
      <c r="D449" s="2" t="s">
        <v>4342</v>
      </c>
      <c r="E449" s="2" t="s">
        <v>4342</v>
      </c>
      <c r="F449" s="2"/>
      <c r="G449" s="2"/>
      <c r="H449" s="2">
        <v>80000</v>
      </c>
      <c r="I449" s="2" t="s">
        <v>28</v>
      </c>
      <c r="J449" s="2">
        <v>80000</v>
      </c>
      <c r="K449" s="2" t="s">
        <v>4343</v>
      </c>
      <c r="L449" s="2">
        <v>2011</v>
      </c>
      <c r="M449" s="2" t="s">
        <v>4344</v>
      </c>
      <c r="N449" s="2">
        <v>2012</v>
      </c>
      <c r="O449" s="2" t="s">
        <v>3617</v>
      </c>
      <c r="P449" s="2" t="s">
        <v>1042</v>
      </c>
      <c r="Q449" s="2" t="s">
        <v>1042</v>
      </c>
      <c r="R449" s="2" t="s">
        <v>1043</v>
      </c>
      <c r="S449" s="2" t="s">
        <v>34</v>
      </c>
      <c r="T449" s="2" t="s">
        <v>4092</v>
      </c>
      <c r="U449" s="2"/>
      <c r="V449" s="2" t="s">
        <v>4345</v>
      </c>
      <c r="W449" s="2"/>
      <c r="X449" s="2"/>
      <c r="Y449" s="2"/>
      <c r="Z449" s="2"/>
    </row>
    <row r="450" spans="1:26" ht="15.75" customHeight="1" x14ac:dyDescent="0.25">
      <c r="A450" s="2">
        <v>254</v>
      </c>
      <c r="B450" s="2" t="s">
        <v>4346</v>
      </c>
      <c r="C450" s="2" t="s">
        <v>4347</v>
      </c>
      <c r="D450" s="2" t="s">
        <v>4348</v>
      </c>
      <c r="E450" s="2" t="s">
        <v>4348</v>
      </c>
      <c r="F450" s="2" t="s">
        <v>4349</v>
      </c>
      <c r="G450" s="2" t="s">
        <v>4349</v>
      </c>
      <c r="H450" s="2">
        <v>58340</v>
      </c>
      <c r="I450" s="2" t="s">
        <v>456</v>
      </c>
      <c r="J450" s="2">
        <v>78804</v>
      </c>
      <c r="K450" s="2" t="s">
        <v>4350</v>
      </c>
      <c r="L450" s="2">
        <v>2016</v>
      </c>
      <c r="M450" s="2" t="s">
        <v>4351</v>
      </c>
      <c r="N450" s="2">
        <v>2016</v>
      </c>
      <c r="O450" s="2" t="s">
        <v>4352</v>
      </c>
      <c r="P450" s="2" t="s">
        <v>4353</v>
      </c>
      <c r="Q450" s="2" t="s">
        <v>4353</v>
      </c>
      <c r="R450" s="2" t="s">
        <v>4354</v>
      </c>
      <c r="S450" s="2" t="s">
        <v>1855</v>
      </c>
      <c r="T450" s="2" t="s">
        <v>1410</v>
      </c>
      <c r="U450" s="2"/>
      <c r="V450" s="2" t="s">
        <v>4355</v>
      </c>
      <c r="W450" s="2"/>
      <c r="X450" s="2"/>
      <c r="Y450" s="2"/>
      <c r="Z450" s="2"/>
    </row>
    <row r="451" spans="1:26" ht="15.75" customHeight="1" x14ac:dyDescent="0.25">
      <c r="A451" s="2">
        <v>177</v>
      </c>
      <c r="B451" s="2" t="s">
        <v>4356</v>
      </c>
      <c r="C451" s="2" t="s">
        <v>4357</v>
      </c>
      <c r="D451" s="2" t="s">
        <v>4358</v>
      </c>
      <c r="E451" s="2" t="s">
        <v>4359</v>
      </c>
      <c r="F451" s="2"/>
      <c r="G451" s="2"/>
      <c r="H451" s="2">
        <v>67790</v>
      </c>
      <c r="I451" s="2" t="s">
        <v>43</v>
      </c>
      <c r="J451" s="2">
        <v>76414</v>
      </c>
      <c r="K451" s="2" t="s">
        <v>292</v>
      </c>
      <c r="L451" s="2">
        <v>2017</v>
      </c>
      <c r="M451" s="2" t="s">
        <v>2673</v>
      </c>
      <c r="N451" s="2">
        <v>2017</v>
      </c>
      <c r="O451" s="2"/>
      <c r="P451" s="2" t="s">
        <v>4360</v>
      </c>
      <c r="Q451" s="2" t="s">
        <v>4360</v>
      </c>
      <c r="R451" s="2" t="s">
        <v>4361</v>
      </c>
      <c r="S451" s="2" t="s">
        <v>1010</v>
      </c>
      <c r="T451" s="2" t="s">
        <v>1011</v>
      </c>
      <c r="U451" s="2" t="s">
        <v>4362</v>
      </c>
      <c r="V451" s="2" t="s">
        <v>4363</v>
      </c>
      <c r="W451" s="2"/>
      <c r="X451" s="2"/>
      <c r="Y451" s="2"/>
      <c r="Z451" s="2"/>
    </row>
    <row r="452" spans="1:26" ht="15.75" customHeight="1" x14ac:dyDescent="0.25">
      <c r="A452" s="2">
        <v>44</v>
      </c>
      <c r="B452" s="2" t="s">
        <v>4364</v>
      </c>
      <c r="C452" s="2" t="s">
        <v>4365</v>
      </c>
      <c r="D452" s="2" t="s">
        <v>4366</v>
      </c>
      <c r="E452" s="2" t="s">
        <v>4366</v>
      </c>
      <c r="F452" s="2" t="s">
        <v>4367</v>
      </c>
      <c r="G452" s="2" t="s">
        <v>4367</v>
      </c>
      <c r="H452" s="2">
        <v>76226</v>
      </c>
      <c r="I452" s="2" t="s">
        <v>28</v>
      </c>
      <c r="J452" s="2">
        <v>76226</v>
      </c>
      <c r="K452" s="2" t="s">
        <v>433</v>
      </c>
      <c r="L452" s="2">
        <v>2019</v>
      </c>
      <c r="M452" s="2" t="s">
        <v>214</v>
      </c>
      <c r="N452" s="2">
        <v>2022</v>
      </c>
      <c r="O452" s="2" t="s">
        <v>4368</v>
      </c>
      <c r="P452" s="2" t="s">
        <v>4369</v>
      </c>
      <c r="Q452" s="2" t="s">
        <v>4369</v>
      </c>
      <c r="R452" s="2" t="s">
        <v>4370</v>
      </c>
      <c r="S452" s="2" t="s">
        <v>34</v>
      </c>
      <c r="T452" s="2" t="s">
        <v>552</v>
      </c>
      <c r="U452" s="2" t="s">
        <v>4371</v>
      </c>
      <c r="V452" s="2" t="s">
        <v>4372</v>
      </c>
      <c r="W452" s="2" t="s">
        <v>38</v>
      </c>
      <c r="X452" s="2"/>
      <c r="Y452" s="2"/>
      <c r="Z452" s="2"/>
    </row>
    <row r="453" spans="1:26" ht="15.75" customHeight="1" x14ac:dyDescent="0.25">
      <c r="A453" s="2">
        <v>25</v>
      </c>
      <c r="B453" s="2" t="s">
        <v>4373</v>
      </c>
      <c r="C453" s="2" t="s">
        <v>4374</v>
      </c>
      <c r="D453" s="2" t="s">
        <v>4375</v>
      </c>
      <c r="E453" s="2" t="s">
        <v>4375</v>
      </c>
      <c r="F453" s="2" t="s">
        <v>4376</v>
      </c>
      <c r="G453" s="2" t="s">
        <v>4376</v>
      </c>
      <c r="H453" s="2">
        <v>75000</v>
      </c>
      <c r="I453" s="2" t="s">
        <v>1714</v>
      </c>
      <c r="J453" s="2">
        <v>76095</v>
      </c>
      <c r="K453" s="2" t="s">
        <v>620</v>
      </c>
      <c r="L453" s="2">
        <v>2017</v>
      </c>
      <c r="M453" s="2" t="s">
        <v>4327</v>
      </c>
      <c r="N453" s="2">
        <v>2019</v>
      </c>
      <c r="O453" s="2" t="s">
        <v>4377</v>
      </c>
      <c r="P453" s="2" t="s">
        <v>1875</v>
      </c>
      <c r="Q453" s="2" t="s">
        <v>1875</v>
      </c>
      <c r="R453" s="2" t="s">
        <v>2030</v>
      </c>
      <c r="S453" s="2" t="s">
        <v>2031</v>
      </c>
      <c r="T453" s="2" t="s">
        <v>1719</v>
      </c>
      <c r="U453" s="2" t="s">
        <v>4378</v>
      </c>
      <c r="V453" s="2" t="s">
        <v>4379</v>
      </c>
      <c r="W453" s="2" t="s">
        <v>4380</v>
      </c>
      <c r="X453" s="2"/>
      <c r="Y453" s="2"/>
      <c r="Z453" s="2"/>
    </row>
    <row r="454" spans="1:26" ht="15.75" customHeight="1" x14ac:dyDescent="0.25">
      <c r="A454" s="2">
        <v>254</v>
      </c>
      <c r="B454" s="2" t="s">
        <v>4381</v>
      </c>
      <c r="C454" s="2" t="s">
        <v>4382</v>
      </c>
      <c r="D454" s="2" t="s">
        <v>4348</v>
      </c>
      <c r="E454" s="2" t="s">
        <v>4348</v>
      </c>
      <c r="F454" s="2" t="s">
        <v>4349</v>
      </c>
      <c r="G454" s="2" t="s">
        <v>4349</v>
      </c>
      <c r="H454" s="2">
        <v>55659</v>
      </c>
      <c r="I454" s="2" t="s">
        <v>456</v>
      </c>
      <c r="J454" s="2">
        <v>75182</v>
      </c>
      <c r="K454" s="2" t="s">
        <v>4383</v>
      </c>
      <c r="L454" s="2">
        <v>2016</v>
      </c>
      <c r="M454" s="2" t="s">
        <v>4351</v>
      </c>
      <c r="N454" s="2">
        <v>2016</v>
      </c>
      <c r="O454" s="2" t="s">
        <v>4384</v>
      </c>
      <c r="P454" s="2" t="s">
        <v>371</v>
      </c>
      <c r="Q454" s="2" t="s">
        <v>371</v>
      </c>
      <c r="R454" s="2" t="s">
        <v>372</v>
      </c>
      <c r="S454" s="2" t="s">
        <v>34</v>
      </c>
      <c r="T454" s="2" t="s">
        <v>1410</v>
      </c>
      <c r="U454" s="2"/>
      <c r="V454" s="2" t="s">
        <v>4385</v>
      </c>
      <c r="W454" s="2"/>
      <c r="X454" s="2"/>
      <c r="Y454" s="2"/>
      <c r="Z454" s="2"/>
    </row>
    <row r="455" spans="1:26" ht="15.75" customHeight="1" x14ac:dyDescent="0.25">
      <c r="A455" s="2">
        <v>113</v>
      </c>
      <c r="B455" s="2" t="s">
        <v>4386</v>
      </c>
      <c r="C455" s="2" t="s">
        <v>4387</v>
      </c>
      <c r="D455" s="2" t="s">
        <v>4388</v>
      </c>
      <c r="E455" s="2" t="s">
        <v>4388</v>
      </c>
      <c r="F455" s="2" t="s">
        <v>4389</v>
      </c>
      <c r="G455" s="2" t="s">
        <v>4389</v>
      </c>
      <c r="H455" s="2">
        <v>75000</v>
      </c>
      <c r="I455" s="2" t="s">
        <v>28</v>
      </c>
      <c r="J455" s="2">
        <v>75000</v>
      </c>
      <c r="K455" s="2" t="s">
        <v>4390</v>
      </c>
      <c r="L455" s="2">
        <v>2018</v>
      </c>
      <c r="M455" s="2" t="s">
        <v>4391</v>
      </c>
      <c r="N455" s="2">
        <v>2019</v>
      </c>
      <c r="O455" s="2" t="s">
        <v>4392</v>
      </c>
      <c r="P455" s="2" t="s">
        <v>4393</v>
      </c>
      <c r="Q455" s="2" t="s">
        <v>4393</v>
      </c>
      <c r="R455" s="2" t="s">
        <v>4394</v>
      </c>
      <c r="S455" s="2" t="s">
        <v>34</v>
      </c>
      <c r="T455" s="2" t="s">
        <v>2580</v>
      </c>
      <c r="U455" s="2" t="s">
        <v>4395</v>
      </c>
      <c r="V455" s="2" t="s">
        <v>4396</v>
      </c>
      <c r="W455" s="2" t="s">
        <v>221</v>
      </c>
      <c r="X455" s="2"/>
      <c r="Y455" s="2"/>
      <c r="Z455" s="2"/>
    </row>
    <row r="456" spans="1:26" ht="15.75" customHeight="1" x14ac:dyDescent="0.25">
      <c r="A456" s="2">
        <v>44</v>
      </c>
      <c r="B456" s="2" t="s">
        <v>4397</v>
      </c>
      <c r="C456" s="2" t="s">
        <v>4398</v>
      </c>
      <c r="D456" s="2" t="s">
        <v>4366</v>
      </c>
      <c r="E456" s="2" t="s">
        <v>4366</v>
      </c>
      <c r="F456" s="2" t="s">
        <v>4367</v>
      </c>
      <c r="G456" s="2" t="s">
        <v>4367</v>
      </c>
      <c r="H456" s="2">
        <v>75000</v>
      </c>
      <c r="I456" s="2" t="s">
        <v>28</v>
      </c>
      <c r="J456" s="2">
        <v>75000</v>
      </c>
      <c r="K456" s="2" t="s">
        <v>433</v>
      </c>
      <c r="L456" s="2">
        <v>2019</v>
      </c>
      <c r="M456" s="2" t="s">
        <v>214</v>
      </c>
      <c r="N456" s="2">
        <v>2022</v>
      </c>
      <c r="O456" s="2" t="s">
        <v>4399</v>
      </c>
      <c r="P456" s="2" t="s">
        <v>84</v>
      </c>
      <c r="Q456" s="2" t="s">
        <v>84</v>
      </c>
      <c r="R456" s="2" t="s">
        <v>85</v>
      </c>
      <c r="S456" s="2" t="s">
        <v>34</v>
      </c>
      <c r="T456" s="2" t="s">
        <v>552</v>
      </c>
      <c r="U456" s="2" t="s">
        <v>4400</v>
      </c>
      <c r="V456" s="2" t="s">
        <v>4401</v>
      </c>
      <c r="W456" s="2" t="s">
        <v>38</v>
      </c>
      <c r="X456" s="2"/>
      <c r="Y456" s="2"/>
      <c r="Z456" s="2"/>
    </row>
    <row r="457" spans="1:26" ht="15.75" customHeight="1" x14ac:dyDescent="0.25">
      <c r="A457" s="2">
        <v>99</v>
      </c>
      <c r="B457" s="2" t="s">
        <v>4402</v>
      </c>
      <c r="C457" s="2" t="s">
        <v>4403</v>
      </c>
      <c r="D457" s="2" t="s">
        <v>4404</v>
      </c>
      <c r="E457" s="2" t="s">
        <v>4404</v>
      </c>
      <c r="F457" s="2" t="s">
        <v>4405</v>
      </c>
      <c r="G457" s="2" t="s">
        <v>4405</v>
      </c>
      <c r="H457" s="2">
        <v>74526</v>
      </c>
      <c r="I457" s="2" t="s">
        <v>28</v>
      </c>
      <c r="J457" s="2">
        <v>74526</v>
      </c>
      <c r="K457" s="2" t="s">
        <v>269</v>
      </c>
      <c r="L457" s="2">
        <v>2019</v>
      </c>
      <c r="M457" s="2" t="s">
        <v>70</v>
      </c>
      <c r="N457" s="2">
        <v>2020</v>
      </c>
      <c r="O457" s="2" t="s">
        <v>4169</v>
      </c>
      <c r="P457" s="2" t="s">
        <v>4170</v>
      </c>
      <c r="Q457" s="2" t="s">
        <v>4170</v>
      </c>
      <c r="R457" s="2" t="s">
        <v>4171</v>
      </c>
      <c r="S457" s="2" t="s">
        <v>34</v>
      </c>
      <c r="T457" s="2" t="s">
        <v>35</v>
      </c>
      <c r="U457" s="2" t="s">
        <v>4406</v>
      </c>
      <c r="V457" s="2" t="s">
        <v>4407</v>
      </c>
      <c r="W457" s="2" t="s">
        <v>1479</v>
      </c>
      <c r="X457" s="2"/>
      <c r="Y457" s="2"/>
      <c r="Z457" s="2"/>
    </row>
    <row r="458" spans="1:26" ht="15.75" customHeight="1" x14ac:dyDescent="0.25">
      <c r="A458" s="2">
        <v>99</v>
      </c>
      <c r="B458" s="2" t="s">
        <v>4408</v>
      </c>
      <c r="C458" s="2" t="s">
        <v>4409</v>
      </c>
      <c r="D458" s="2" t="s">
        <v>4410</v>
      </c>
      <c r="E458" s="2" t="s">
        <v>4410</v>
      </c>
      <c r="F458" s="2" t="s">
        <v>4411</v>
      </c>
      <c r="G458" s="2" t="s">
        <v>4411</v>
      </c>
      <c r="H458" s="2">
        <v>71000</v>
      </c>
      <c r="I458" s="2" t="s">
        <v>28</v>
      </c>
      <c r="J458" s="2">
        <v>71000</v>
      </c>
      <c r="K458" s="2" t="s">
        <v>4412</v>
      </c>
      <c r="L458" s="2">
        <v>2018</v>
      </c>
      <c r="M458" s="2" t="s">
        <v>4413</v>
      </c>
      <c r="N458" s="2">
        <v>2019</v>
      </c>
      <c r="O458" s="2" t="s">
        <v>4414</v>
      </c>
      <c r="P458" s="2" t="s">
        <v>4415</v>
      </c>
      <c r="Q458" s="2" t="s">
        <v>4415</v>
      </c>
      <c r="R458" s="2" t="s">
        <v>4416</v>
      </c>
      <c r="S458" s="2" t="s">
        <v>34</v>
      </c>
      <c r="T458" s="2" t="s">
        <v>552</v>
      </c>
      <c r="U458" s="2" t="s">
        <v>4417</v>
      </c>
      <c r="V458" s="2" t="s">
        <v>4418</v>
      </c>
      <c r="W458" s="2" t="s">
        <v>1400</v>
      </c>
      <c r="X458" s="2"/>
      <c r="Y458" s="2"/>
      <c r="Z458" s="2"/>
    </row>
    <row r="459" spans="1:26" ht="15.75" customHeight="1" x14ac:dyDescent="0.25">
      <c r="A459" s="2">
        <v>76</v>
      </c>
      <c r="B459" s="2" t="s">
        <v>4419</v>
      </c>
      <c r="C459" s="2" t="s">
        <v>4420</v>
      </c>
      <c r="D459" s="2" t="s">
        <v>4421</v>
      </c>
      <c r="E459" s="2" t="s">
        <v>4421</v>
      </c>
      <c r="F459" s="2" t="s">
        <v>4422</v>
      </c>
      <c r="G459" s="2" t="s">
        <v>4422</v>
      </c>
      <c r="H459" s="2">
        <v>5460000</v>
      </c>
      <c r="I459" s="2" t="s">
        <v>3076</v>
      </c>
      <c r="J459" s="2">
        <v>64282</v>
      </c>
      <c r="K459" s="2" t="s">
        <v>4423</v>
      </c>
      <c r="L459" s="2">
        <v>2011</v>
      </c>
      <c r="M459" s="2" t="s">
        <v>348</v>
      </c>
      <c r="N459" s="2">
        <v>2013</v>
      </c>
      <c r="O459" s="2" t="s">
        <v>4424</v>
      </c>
      <c r="P459" s="2" t="s">
        <v>4425</v>
      </c>
      <c r="Q459" s="2" t="s">
        <v>4425</v>
      </c>
      <c r="R459" s="2" t="s">
        <v>4426</v>
      </c>
      <c r="S459" s="2" t="s">
        <v>3080</v>
      </c>
      <c r="T459" s="2" t="s">
        <v>3081</v>
      </c>
      <c r="U459" s="2" t="s">
        <v>4427</v>
      </c>
      <c r="V459" s="2" t="s">
        <v>4428</v>
      </c>
      <c r="W459" s="2" t="s">
        <v>1808</v>
      </c>
      <c r="X459" s="2"/>
      <c r="Y459" s="2"/>
      <c r="Z459" s="2"/>
    </row>
    <row r="460" spans="1:26" ht="15.75" customHeight="1" x14ac:dyDescent="0.25">
      <c r="A460" s="2">
        <v>31</v>
      </c>
      <c r="B460" s="2" t="s">
        <v>4429</v>
      </c>
      <c r="C460" s="2" t="s">
        <v>4430</v>
      </c>
      <c r="D460" s="2" t="s">
        <v>4431</v>
      </c>
      <c r="E460" s="2" t="s">
        <v>4431</v>
      </c>
      <c r="F460" s="2" t="s">
        <v>4432</v>
      </c>
      <c r="G460" s="2" t="s">
        <v>4432</v>
      </c>
      <c r="H460" s="2">
        <v>50228</v>
      </c>
      <c r="I460" s="2" t="s">
        <v>456</v>
      </c>
      <c r="J460" s="2">
        <v>64092</v>
      </c>
      <c r="K460" s="2" t="s">
        <v>118</v>
      </c>
      <c r="L460" s="2">
        <v>2019</v>
      </c>
      <c r="M460" s="2" t="s">
        <v>4433</v>
      </c>
      <c r="N460" s="2">
        <v>2020</v>
      </c>
      <c r="O460" s="2" t="s">
        <v>4434</v>
      </c>
      <c r="P460" s="2" t="s">
        <v>4435</v>
      </c>
      <c r="Q460" s="2" t="s">
        <v>4436</v>
      </c>
      <c r="R460" s="2" t="s">
        <v>4437</v>
      </c>
      <c r="S460" s="2" t="s">
        <v>4438</v>
      </c>
      <c r="T460" s="2" t="s">
        <v>707</v>
      </c>
      <c r="U460" s="2" t="s">
        <v>4439</v>
      </c>
      <c r="V460" s="2" t="s">
        <v>4440</v>
      </c>
      <c r="W460" s="2" t="s">
        <v>1558</v>
      </c>
      <c r="X460" s="2"/>
      <c r="Y460" s="2"/>
      <c r="Z460" s="2"/>
    </row>
    <row r="461" spans="1:26" ht="15.75" customHeight="1" x14ac:dyDescent="0.25">
      <c r="A461" s="2">
        <v>50</v>
      </c>
      <c r="B461" s="2" t="s">
        <v>4441</v>
      </c>
      <c r="C461" s="2" t="s">
        <v>4442</v>
      </c>
      <c r="D461" s="2" t="s">
        <v>4443</v>
      </c>
      <c r="E461" s="2" t="s">
        <v>4443</v>
      </c>
      <c r="F461" s="2" t="s">
        <v>4444</v>
      </c>
      <c r="G461" s="2" t="s">
        <v>4444</v>
      </c>
      <c r="H461" s="2">
        <v>63817</v>
      </c>
      <c r="I461" s="2" t="s">
        <v>28</v>
      </c>
      <c r="J461" s="2">
        <v>63817</v>
      </c>
      <c r="K461" s="2" t="s">
        <v>4445</v>
      </c>
      <c r="L461" s="2">
        <v>2016</v>
      </c>
      <c r="M461" s="2" t="s">
        <v>30</v>
      </c>
      <c r="N461" s="2">
        <v>2016</v>
      </c>
      <c r="O461" s="2" t="s">
        <v>2577</v>
      </c>
      <c r="P461" s="2" t="s">
        <v>2578</v>
      </c>
      <c r="Q461" s="2" t="s">
        <v>2578</v>
      </c>
      <c r="R461" s="2" t="s">
        <v>2579</v>
      </c>
      <c r="S461" s="2" t="s">
        <v>34</v>
      </c>
      <c r="T461" s="2" t="s">
        <v>2580</v>
      </c>
      <c r="U461" s="2" t="s">
        <v>4446</v>
      </c>
      <c r="V461" s="2" t="s">
        <v>4447</v>
      </c>
      <c r="W461" s="2" t="s">
        <v>221</v>
      </c>
      <c r="X461" s="2"/>
      <c r="Y461" s="2"/>
      <c r="Z461" s="2"/>
    </row>
    <row r="462" spans="1:26" ht="15.75" customHeight="1" x14ac:dyDescent="0.25">
      <c r="A462" s="2">
        <v>44</v>
      </c>
      <c r="B462" s="2" t="s">
        <v>4448</v>
      </c>
      <c r="C462" s="2" t="s">
        <v>4449</v>
      </c>
      <c r="D462" s="2" t="s">
        <v>4450</v>
      </c>
      <c r="E462" s="2" t="s">
        <v>4450</v>
      </c>
      <c r="F462" s="2" t="s">
        <v>4451</v>
      </c>
      <c r="G462" s="2" t="s">
        <v>4451</v>
      </c>
      <c r="H462" s="2">
        <v>49991</v>
      </c>
      <c r="I462" s="2" t="s">
        <v>456</v>
      </c>
      <c r="J462" s="2">
        <v>63794</v>
      </c>
      <c r="K462" s="2" t="s">
        <v>118</v>
      </c>
      <c r="L462" s="2">
        <v>2019</v>
      </c>
      <c r="M462" s="2" t="s">
        <v>540</v>
      </c>
      <c r="N462" s="2">
        <v>2020</v>
      </c>
      <c r="O462" s="2" t="s">
        <v>4452</v>
      </c>
      <c r="P462" s="2" t="s">
        <v>4453</v>
      </c>
      <c r="Q462" s="2" t="s">
        <v>4453</v>
      </c>
      <c r="R462" s="2" t="s">
        <v>4454</v>
      </c>
      <c r="S462" s="2" t="s">
        <v>706</v>
      </c>
      <c r="T462" s="2" t="s">
        <v>1410</v>
      </c>
      <c r="U462" s="2"/>
      <c r="V462" s="2" t="s">
        <v>4455</v>
      </c>
      <c r="W462" s="2" t="s">
        <v>1100</v>
      </c>
      <c r="X462" s="2"/>
      <c r="Y462" s="2"/>
      <c r="Z462" s="2"/>
    </row>
    <row r="463" spans="1:26" ht="15.75" customHeight="1" x14ac:dyDescent="0.25">
      <c r="A463" s="2">
        <v>31</v>
      </c>
      <c r="B463" s="2" t="s">
        <v>4456</v>
      </c>
      <c r="C463" s="2" t="s">
        <v>4457</v>
      </c>
      <c r="D463" s="2" t="s">
        <v>1173</v>
      </c>
      <c r="E463" s="2" t="s">
        <v>1173</v>
      </c>
      <c r="F463" s="2" t="s">
        <v>4458</v>
      </c>
      <c r="G463" s="2" t="s">
        <v>4458</v>
      </c>
      <c r="H463" s="2">
        <v>38517</v>
      </c>
      <c r="I463" s="2" t="s">
        <v>456</v>
      </c>
      <c r="J463" s="2">
        <v>63385</v>
      </c>
      <c r="K463" s="2" t="s">
        <v>1175</v>
      </c>
      <c r="L463" s="2">
        <v>2014</v>
      </c>
      <c r="M463" s="2" t="s">
        <v>45</v>
      </c>
      <c r="N463" s="2">
        <v>2019</v>
      </c>
      <c r="O463" s="2" t="s">
        <v>4459</v>
      </c>
      <c r="P463" s="2" t="s">
        <v>4144</v>
      </c>
      <c r="Q463" s="2" t="s">
        <v>4460</v>
      </c>
      <c r="R463" s="2" t="s">
        <v>4461</v>
      </c>
      <c r="S463" s="2" t="s">
        <v>1360</v>
      </c>
      <c r="T463" s="2" t="s">
        <v>1182</v>
      </c>
      <c r="U463" s="2" t="s">
        <v>4462</v>
      </c>
      <c r="V463" s="2" t="s">
        <v>4463</v>
      </c>
      <c r="W463" s="2" t="s">
        <v>1185</v>
      </c>
      <c r="X463" s="2"/>
      <c r="Y463" s="2"/>
      <c r="Z463" s="2"/>
    </row>
    <row r="464" spans="1:26" ht="15.75" customHeight="1" x14ac:dyDescent="0.25">
      <c r="A464" s="2">
        <v>50</v>
      </c>
      <c r="B464" s="2" t="s">
        <v>4464</v>
      </c>
      <c r="C464" s="2" t="s">
        <v>4465</v>
      </c>
      <c r="D464" s="2" t="s">
        <v>4466</v>
      </c>
      <c r="E464" s="2" t="s">
        <v>4467</v>
      </c>
      <c r="F464" s="2" t="s">
        <v>4468</v>
      </c>
      <c r="G464" s="2" t="s">
        <v>4469</v>
      </c>
      <c r="H464" s="2">
        <v>400000</v>
      </c>
      <c r="I464" s="2" t="s">
        <v>3886</v>
      </c>
      <c r="J464" s="2">
        <v>62506</v>
      </c>
      <c r="K464" s="2" t="s">
        <v>4470</v>
      </c>
      <c r="L464" s="2">
        <v>2015</v>
      </c>
      <c r="M464" s="2" t="s">
        <v>3189</v>
      </c>
      <c r="N464" s="2">
        <v>2016</v>
      </c>
      <c r="O464" s="2" t="s">
        <v>4471</v>
      </c>
      <c r="P464" s="2" t="s">
        <v>4472</v>
      </c>
      <c r="Q464" s="2" t="s">
        <v>4472</v>
      </c>
      <c r="R464" s="2" t="s">
        <v>4473</v>
      </c>
      <c r="S464" s="2" t="s">
        <v>3891</v>
      </c>
      <c r="T464" s="2" t="s">
        <v>3892</v>
      </c>
      <c r="U464" s="2" t="s">
        <v>4474</v>
      </c>
      <c r="V464" s="2" t="s">
        <v>4475</v>
      </c>
      <c r="W464" s="2" t="s">
        <v>1668</v>
      </c>
      <c r="X464" s="2"/>
      <c r="Y464" s="2"/>
      <c r="Z464" s="2"/>
    </row>
    <row r="465" spans="1:26" ht="15.75" customHeight="1" x14ac:dyDescent="0.25">
      <c r="A465" s="2">
        <v>254</v>
      </c>
      <c r="B465" s="2" t="s">
        <v>4476</v>
      </c>
      <c r="C465" s="2" t="s">
        <v>1489</v>
      </c>
      <c r="D465" s="2" t="s">
        <v>4477</v>
      </c>
      <c r="E465" s="2" t="s">
        <v>4477</v>
      </c>
      <c r="F465" s="2"/>
      <c r="G465" s="2"/>
      <c r="H465" s="2">
        <v>221958</v>
      </c>
      <c r="I465" s="2" t="s">
        <v>404</v>
      </c>
      <c r="J465" s="2">
        <v>62472</v>
      </c>
      <c r="K465" s="2" t="s">
        <v>1492</v>
      </c>
      <c r="L465" s="2">
        <v>2014</v>
      </c>
      <c r="M465" s="2" t="s">
        <v>735</v>
      </c>
      <c r="N465" s="2">
        <v>2016</v>
      </c>
      <c r="O465" s="2" t="s">
        <v>4478</v>
      </c>
      <c r="P465" s="2" t="s">
        <v>4479</v>
      </c>
      <c r="Q465" s="2" t="s">
        <v>4479</v>
      </c>
      <c r="R465" s="2" t="s">
        <v>4480</v>
      </c>
      <c r="S465" s="2" t="s">
        <v>408</v>
      </c>
      <c r="T465" s="2" t="s">
        <v>409</v>
      </c>
      <c r="U465" s="2"/>
      <c r="V465" s="2" t="s">
        <v>4481</v>
      </c>
      <c r="W465" s="2"/>
      <c r="X465" s="2"/>
      <c r="Y465" s="2"/>
      <c r="Z465" s="2"/>
    </row>
    <row r="466" spans="1:26" ht="15.75" customHeight="1" x14ac:dyDescent="0.25">
      <c r="A466" s="2">
        <v>77</v>
      </c>
      <c r="B466" s="2" t="s">
        <v>4482</v>
      </c>
      <c r="C466" s="2" t="s">
        <v>4483</v>
      </c>
      <c r="D466" s="2" t="s">
        <v>4484</v>
      </c>
      <c r="E466" s="2" t="s">
        <v>4484</v>
      </c>
      <c r="F466" s="2" t="s">
        <v>4485</v>
      </c>
      <c r="G466" s="2" t="s">
        <v>4485</v>
      </c>
      <c r="H466" s="2">
        <v>47043</v>
      </c>
      <c r="I466" s="2" t="s">
        <v>456</v>
      </c>
      <c r="J466" s="2">
        <v>60214</v>
      </c>
      <c r="K466" s="2" t="s">
        <v>4486</v>
      </c>
      <c r="L466" s="2">
        <v>2018</v>
      </c>
      <c r="M466" s="2" t="s">
        <v>4487</v>
      </c>
      <c r="N466" s="2">
        <v>2019</v>
      </c>
      <c r="O466" s="2" t="s">
        <v>4488</v>
      </c>
      <c r="P466" s="2" t="s">
        <v>4489</v>
      </c>
      <c r="Q466" s="2"/>
      <c r="R466" s="2"/>
      <c r="S466" s="2"/>
      <c r="T466" s="2" t="s">
        <v>1410</v>
      </c>
      <c r="U466" s="2"/>
      <c r="V466" s="2" t="s">
        <v>4490</v>
      </c>
      <c r="W466" s="2" t="s">
        <v>637</v>
      </c>
      <c r="X466" s="2"/>
      <c r="Y466" s="2"/>
      <c r="Z466" s="2"/>
    </row>
    <row r="467" spans="1:26" ht="15.75" customHeight="1" x14ac:dyDescent="0.25">
      <c r="A467" s="2">
        <v>62</v>
      </c>
      <c r="B467" s="2" t="s">
        <v>4491</v>
      </c>
      <c r="C467" s="2" t="s">
        <v>4492</v>
      </c>
      <c r="D467" s="2" t="s">
        <v>4493</v>
      </c>
      <c r="E467" s="2" t="s">
        <v>4493</v>
      </c>
      <c r="F467" s="2" t="s">
        <v>4494</v>
      </c>
      <c r="G467" s="2" t="s">
        <v>4494</v>
      </c>
      <c r="H467" s="2">
        <v>59950</v>
      </c>
      <c r="I467" s="2" t="s">
        <v>28</v>
      </c>
      <c r="J467" s="2">
        <v>59950</v>
      </c>
      <c r="K467" s="2" t="s">
        <v>4495</v>
      </c>
      <c r="L467" s="2">
        <v>2010</v>
      </c>
      <c r="M467" s="2" t="s">
        <v>2710</v>
      </c>
      <c r="N467" s="2">
        <v>2011</v>
      </c>
      <c r="O467" s="2" t="s">
        <v>4206</v>
      </c>
      <c r="P467" s="2" t="s">
        <v>4207</v>
      </c>
      <c r="Q467" s="2" t="s">
        <v>4207</v>
      </c>
      <c r="R467" s="2" t="s">
        <v>4208</v>
      </c>
      <c r="S467" s="2" t="s">
        <v>34</v>
      </c>
      <c r="T467" s="2" t="s">
        <v>552</v>
      </c>
      <c r="U467" s="2" t="s">
        <v>4496</v>
      </c>
      <c r="V467" s="2" t="s">
        <v>4497</v>
      </c>
      <c r="W467" s="2" t="s">
        <v>4498</v>
      </c>
      <c r="X467" s="2"/>
      <c r="Y467" s="2"/>
      <c r="Z467" s="2"/>
    </row>
    <row r="468" spans="1:26" ht="15.75" customHeight="1" x14ac:dyDescent="0.25">
      <c r="A468" s="2">
        <v>89</v>
      </c>
      <c r="B468" s="2" t="s">
        <v>4499</v>
      </c>
      <c r="C468" s="2" t="s">
        <v>4500</v>
      </c>
      <c r="D468" s="2" t="s">
        <v>4501</v>
      </c>
      <c r="E468" s="2" t="s">
        <v>4501</v>
      </c>
      <c r="F468" s="2" t="s">
        <v>4502</v>
      </c>
      <c r="G468" s="2" t="s">
        <v>4502</v>
      </c>
      <c r="H468" s="2">
        <v>65000</v>
      </c>
      <c r="I468" s="2" t="s">
        <v>43</v>
      </c>
      <c r="J468" s="2">
        <v>58694</v>
      </c>
      <c r="K468" s="2" t="s">
        <v>4503</v>
      </c>
      <c r="L468" s="2">
        <v>2001</v>
      </c>
      <c r="M468" s="2" t="s">
        <v>4504</v>
      </c>
      <c r="N468" s="2">
        <v>2002</v>
      </c>
      <c r="O468" s="2"/>
      <c r="P468" s="2" t="s">
        <v>4505</v>
      </c>
      <c r="Q468" s="2" t="s">
        <v>4505</v>
      </c>
      <c r="R468" s="2" t="s">
        <v>4506</v>
      </c>
      <c r="S468" s="2" t="s">
        <v>3728</v>
      </c>
      <c r="T468" s="2" t="s">
        <v>50</v>
      </c>
      <c r="U468" s="2" t="s">
        <v>4507</v>
      </c>
      <c r="V468" s="2" t="s">
        <v>4508</v>
      </c>
      <c r="W468" s="2" t="s">
        <v>2778</v>
      </c>
      <c r="X468" s="2"/>
      <c r="Y468" s="2"/>
      <c r="Z468" s="2"/>
    </row>
    <row r="469" spans="1:26" ht="15.75" customHeight="1" x14ac:dyDescent="0.25">
      <c r="A469" s="2">
        <v>203</v>
      </c>
      <c r="B469" s="2" t="s">
        <v>4509</v>
      </c>
      <c r="C469" s="2" t="s">
        <v>4510</v>
      </c>
      <c r="D469" s="2" t="s">
        <v>4511</v>
      </c>
      <c r="E469" s="2" t="s">
        <v>4512</v>
      </c>
      <c r="F469" s="2"/>
      <c r="G469" s="2"/>
      <c r="H469" s="2">
        <v>6240000</v>
      </c>
      <c r="I469" s="2" t="s">
        <v>3076</v>
      </c>
      <c r="J469" s="2">
        <v>57469</v>
      </c>
      <c r="K469" s="2" t="s">
        <v>3496</v>
      </c>
      <c r="L469" s="2">
        <v>2019</v>
      </c>
      <c r="M469" s="2" t="s">
        <v>1863</v>
      </c>
      <c r="N469" s="2">
        <v>2022</v>
      </c>
      <c r="O469" s="2" t="s">
        <v>4513</v>
      </c>
      <c r="P469" s="2" t="s">
        <v>4514</v>
      </c>
      <c r="Q469" s="2" t="s">
        <v>4514</v>
      </c>
      <c r="R469" s="2" t="s">
        <v>4515</v>
      </c>
      <c r="S469" s="2" t="s">
        <v>3080</v>
      </c>
      <c r="T469" s="2" t="s">
        <v>3081</v>
      </c>
      <c r="U469" s="2" t="s">
        <v>4516</v>
      </c>
      <c r="V469" s="2" t="s">
        <v>4517</v>
      </c>
      <c r="W469" s="2"/>
      <c r="X469" s="2"/>
      <c r="Y469" s="2"/>
      <c r="Z469" s="2"/>
    </row>
    <row r="470" spans="1:26" ht="15.75" customHeight="1" x14ac:dyDescent="0.25">
      <c r="A470" s="2">
        <v>177</v>
      </c>
      <c r="B470" s="2" t="s">
        <v>4518</v>
      </c>
      <c r="C470" s="2" t="s">
        <v>4519</v>
      </c>
      <c r="D470" s="2" t="s">
        <v>4520</v>
      </c>
      <c r="E470" s="2" t="s">
        <v>4520</v>
      </c>
      <c r="F470" s="2"/>
      <c r="G470" s="2"/>
      <c r="H470" s="2">
        <v>6110000</v>
      </c>
      <c r="I470" s="2" t="s">
        <v>3076</v>
      </c>
      <c r="J470" s="2">
        <v>56039</v>
      </c>
      <c r="K470" s="2" t="s">
        <v>4521</v>
      </c>
      <c r="L470" s="2">
        <v>2018</v>
      </c>
      <c r="M470" s="2" t="s">
        <v>975</v>
      </c>
      <c r="N470" s="2">
        <v>2021</v>
      </c>
      <c r="O470" s="2" t="s">
        <v>4522</v>
      </c>
      <c r="P470" s="2" t="s">
        <v>4523</v>
      </c>
      <c r="Q470" s="2" t="s">
        <v>4523</v>
      </c>
      <c r="R470" s="2" t="s">
        <v>4524</v>
      </c>
      <c r="S470" s="2" t="s">
        <v>3080</v>
      </c>
      <c r="T470" s="2" t="s">
        <v>3081</v>
      </c>
      <c r="U470" s="2" t="s">
        <v>4525</v>
      </c>
      <c r="V470" s="2" t="s">
        <v>4526</v>
      </c>
      <c r="W470" s="2"/>
      <c r="X470" s="2"/>
      <c r="Y470" s="2"/>
      <c r="Z470" s="2"/>
    </row>
    <row r="471" spans="1:26" ht="15.75" customHeight="1" x14ac:dyDescent="0.25">
      <c r="A471" s="2">
        <v>63</v>
      </c>
      <c r="B471" s="2" t="s">
        <v>4527</v>
      </c>
      <c r="C471" s="2" t="s">
        <v>4528</v>
      </c>
      <c r="D471" s="2" t="s">
        <v>4529</v>
      </c>
      <c r="E471" s="2" t="s">
        <v>4529</v>
      </c>
      <c r="F471" s="2" t="s">
        <v>4530</v>
      </c>
      <c r="G471" s="2" t="s">
        <v>4530</v>
      </c>
      <c r="H471" s="2">
        <v>49893</v>
      </c>
      <c r="I471" s="2" t="s">
        <v>43</v>
      </c>
      <c r="J471" s="2">
        <v>55595</v>
      </c>
      <c r="K471" s="2" t="s">
        <v>226</v>
      </c>
      <c r="L471" s="2">
        <v>2015</v>
      </c>
      <c r="M471" s="2" t="s">
        <v>2673</v>
      </c>
      <c r="N471" s="2">
        <v>2017</v>
      </c>
      <c r="O471" s="2" t="s">
        <v>4531</v>
      </c>
      <c r="P471" s="2" t="s">
        <v>4532</v>
      </c>
      <c r="Q471" s="2" t="s">
        <v>4532</v>
      </c>
      <c r="R471" s="2" t="s">
        <v>4533</v>
      </c>
      <c r="S471" s="2" t="s">
        <v>3592</v>
      </c>
      <c r="T471" s="2" t="s">
        <v>4534</v>
      </c>
      <c r="U471" s="2" t="s">
        <v>4535</v>
      </c>
      <c r="V471" s="2" t="s">
        <v>4536</v>
      </c>
      <c r="W471" s="2" t="s">
        <v>1100</v>
      </c>
      <c r="X471" s="2"/>
      <c r="Y471" s="2"/>
      <c r="Z471" s="2"/>
    </row>
    <row r="472" spans="1:26" ht="15.75" customHeight="1" x14ac:dyDescent="0.25">
      <c r="A472" s="2">
        <v>38</v>
      </c>
      <c r="B472" s="2" t="s">
        <v>4537</v>
      </c>
      <c r="C472" s="2" t="s">
        <v>4538</v>
      </c>
      <c r="D472" s="2" t="s">
        <v>2240</v>
      </c>
      <c r="E472" s="2" t="s">
        <v>2240</v>
      </c>
      <c r="F472" s="2" t="s">
        <v>2241</v>
      </c>
      <c r="G472" s="2" t="s">
        <v>2241</v>
      </c>
      <c r="H472" s="2">
        <v>55094</v>
      </c>
      <c r="I472" s="2" t="s">
        <v>28</v>
      </c>
      <c r="J472" s="2">
        <v>55094</v>
      </c>
      <c r="K472" s="2" t="s">
        <v>850</v>
      </c>
      <c r="L472" s="2">
        <v>2018</v>
      </c>
      <c r="M472" s="2" t="s">
        <v>270</v>
      </c>
      <c r="N472" s="2">
        <v>2020</v>
      </c>
      <c r="O472" s="2" t="s">
        <v>4539</v>
      </c>
      <c r="P472" s="2" t="s">
        <v>2234</v>
      </c>
      <c r="Q472" s="2" t="s">
        <v>2234</v>
      </c>
      <c r="R472" s="2" t="s">
        <v>2235</v>
      </c>
      <c r="S472" s="2" t="s">
        <v>34</v>
      </c>
      <c r="T472" s="2" t="s">
        <v>35</v>
      </c>
      <c r="U472" s="2" t="s">
        <v>4540</v>
      </c>
      <c r="V472" s="2" t="s">
        <v>4541</v>
      </c>
      <c r="W472" s="2" t="s">
        <v>2245</v>
      </c>
      <c r="X472" s="2"/>
      <c r="Y472" s="2"/>
      <c r="Z472" s="2"/>
    </row>
    <row r="473" spans="1:26" ht="15.75" customHeight="1" x14ac:dyDescent="0.25">
      <c r="A473" s="2">
        <v>50</v>
      </c>
      <c r="B473" s="2" t="s">
        <v>4542</v>
      </c>
      <c r="C473" s="2" t="s">
        <v>4543</v>
      </c>
      <c r="D473" s="2" t="s">
        <v>4544</v>
      </c>
      <c r="E473" s="2" t="s">
        <v>4544</v>
      </c>
      <c r="F473" s="2" t="s">
        <v>4545</v>
      </c>
      <c r="G473" s="2" t="s">
        <v>4545</v>
      </c>
      <c r="H473" s="2">
        <v>41553</v>
      </c>
      <c r="I473" s="2" t="s">
        <v>456</v>
      </c>
      <c r="J473" s="2">
        <v>53045</v>
      </c>
      <c r="K473" s="2" t="s">
        <v>4546</v>
      </c>
      <c r="L473" s="2">
        <v>2019</v>
      </c>
      <c r="M473" s="2" t="s">
        <v>4547</v>
      </c>
      <c r="N473" s="2">
        <v>2020</v>
      </c>
      <c r="O473" s="2" t="s">
        <v>4548</v>
      </c>
      <c r="P473" s="2" t="s">
        <v>4549</v>
      </c>
      <c r="Q473" s="2" t="s">
        <v>4549</v>
      </c>
      <c r="R473" s="2" t="s">
        <v>4550</v>
      </c>
      <c r="S473" s="2" t="s">
        <v>4551</v>
      </c>
      <c r="T473" s="2" t="s">
        <v>1410</v>
      </c>
      <c r="U473" s="2"/>
      <c r="V473" s="2" t="s">
        <v>4552</v>
      </c>
      <c r="W473" s="2" t="s">
        <v>176</v>
      </c>
      <c r="X473" s="2"/>
      <c r="Y473" s="2"/>
      <c r="Z473" s="2"/>
    </row>
    <row r="474" spans="1:26" ht="15.75" customHeight="1" x14ac:dyDescent="0.25">
      <c r="A474" s="2">
        <v>38</v>
      </c>
      <c r="B474" s="2" t="s">
        <v>4553</v>
      </c>
      <c r="C474" s="2" t="s">
        <v>4554</v>
      </c>
      <c r="D474" s="2" t="s">
        <v>4555</v>
      </c>
      <c r="E474" s="2" t="s">
        <v>4555</v>
      </c>
      <c r="F474" s="2" t="s">
        <v>4556</v>
      </c>
      <c r="G474" s="2" t="s">
        <v>4556</v>
      </c>
      <c r="H474" s="2">
        <v>38502</v>
      </c>
      <c r="I474" s="2" t="s">
        <v>456</v>
      </c>
      <c r="J474" s="2">
        <v>52003</v>
      </c>
      <c r="K474" s="2" t="s">
        <v>4557</v>
      </c>
      <c r="L474" s="2">
        <v>2016</v>
      </c>
      <c r="M474" s="2" t="s">
        <v>611</v>
      </c>
      <c r="N474" s="2">
        <v>2017</v>
      </c>
      <c r="O474" s="2" t="s">
        <v>4558</v>
      </c>
      <c r="P474" s="2" t="s">
        <v>4559</v>
      </c>
      <c r="Q474" s="2" t="s">
        <v>4560</v>
      </c>
      <c r="R474" s="2" t="s">
        <v>4561</v>
      </c>
      <c r="S474" s="2" t="s">
        <v>4562</v>
      </c>
      <c r="T474" s="2" t="s">
        <v>464</v>
      </c>
      <c r="U474" s="2" t="s">
        <v>4563</v>
      </c>
      <c r="V474" s="2" t="s">
        <v>4564</v>
      </c>
      <c r="W474" s="2" t="s">
        <v>2704</v>
      </c>
      <c r="X474" s="2"/>
      <c r="Y474" s="2"/>
      <c r="Z474" s="2"/>
    </row>
    <row r="475" spans="1:26" ht="15.75" customHeight="1" x14ac:dyDescent="0.25">
      <c r="A475" s="2">
        <v>71</v>
      </c>
      <c r="B475" s="2" t="s">
        <v>4565</v>
      </c>
      <c r="C475" s="2" t="s">
        <v>4566</v>
      </c>
      <c r="D475" s="2" t="s">
        <v>4567</v>
      </c>
      <c r="E475" s="2" t="s">
        <v>4567</v>
      </c>
      <c r="F475" s="2" t="s">
        <v>4568</v>
      </c>
      <c r="G475" s="2" t="s">
        <v>4568</v>
      </c>
      <c r="H475" s="2">
        <v>450000</v>
      </c>
      <c r="I475" s="2" t="s">
        <v>2425</v>
      </c>
      <c r="J475" s="2">
        <v>51990</v>
      </c>
      <c r="K475" s="2" t="s">
        <v>393</v>
      </c>
      <c r="L475" s="2">
        <v>2017</v>
      </c>
      <c r="M475" s="2" t="s">
        <v>2316</v>
      </c>
      <c r="N475" s="2">
        <v>2018</v>
      </c>
      <c r="O475" s="2" t="s">
        <v>4569</v>
      </c>
      <c r="P475" s="2" t="s">
        <v>4570</v>
      </c>
      <c r="Q475" s="2" t="s">
        <v>4570</v>
      </c>
      <c r="R475" s="2" t="s">
        <v>4571</v>
      </c>
      <c r="S475" s="2" t="s">
        <v>2429</v>
      </c>
      <c r="T475" s="2" t="s">
        <v>4572</v>
      </c>
      <c r="U475" s="2" t="s">
        <v>4573</v>
      </c>
      <c r="V475" s="2" t="s">
        <v>4574</v>
      </c>
      <c r="W475" s="2" t="s">
        <v>4199</v>
      </c>
      <c r="X475" s="2"/>
      <c r="Y475" s="2"/>
      <c r="Z475" s="2"/>
    </row>
    <row r="476" spans="1:26" ht="15.75" customHeight="1" x14ac:dyDescent="0.25">
      <c r="A476" s="2">
        <v>101</v>
      </c>
      <c r="B476" s="2" t="s">
        <v>4575</v>
      </c>
      <c r="C476" s="2" t="s">
        <v>4576</v>
      </c>
      <c r="D476" s="2" t="s">
        <v>4577</v>
      </c>
      <c r="E476" s="2" t="s">
        <v>4577</v>
      </c>
      <c r="F476" s="2" t="s">
        <v>4578</v>
      </c>
      <c r="G476" s="2" t="s">
        <v>4578</v>
      </c>
      <c r="H476" s="2">
        <v>67790</v>
      </c>
      <c r="I476" s="2" t="s">
        <v>1737</v>
      </c>
      <c r="J476" s="2">
        <v>51819</v>
      </c>
      <c r="K476" s="2" t="s">
        <v>3854</v>
      </c>
      <c r="L476" s="2">
        <v>2016</v>
      </c>
      <c r="M476" s="2" t="s">
        <v>4046</v>
      </c>
      <c r="N476" s="2">
        <v>2018</v>
      </c>
      <c r="O476" s="2" t="s">
        <v>4579</v>
      </c>
      <c r="P476" s="2" t="s">
        <v>4580</v>
      </c>
      <c r="Q476" s="2" t="s">
        <v>4580</v>
      </c>
      <c r="R476" s="2" t="s">
        <v>4581</v>
      </c>
      <c r="S476" s="2" t="s">
        <v>1742</v>
      </c>
      <c r="T476" s="2" t="s">
        <v>4196</v>
      </c>
      <c r="U476" s="2" t="s">
        <v>4582</v>
      </c>
      <c r="V476" s="2" t="s">
        <v>4583</v>
      </c>
      <c r="W476" s="2"/>
      <c r="X476" s="2"/>
      <c r="Y476" s="2"/>
      <c r="Z476" s="2"/>
    </row>
    <row r="477" spans="1:26" ht="15.75" customHeight="1" x14ac:dyDescent="0.25">
      <c r="A477" s="2">
        <v>88</v>
      </c>
      <c r="B477" s="2" t="s">
        <v>4584</v>
      </c>
      <c r="C477" s="2" t="s">
        <v>4585</v>
      </c>
      <c r="D477" s="2" t="s">
        <v>4586</v>
      </c>
      <c r="E477" s="2" t="s">
        <v>4586</v>
      </c>
      <c r="F477" s="2" t="s">
        <v>4587</v>
      </c>
      <c r="G477" s="2" t="s">
        <v>4587</v>
      </c>
      <c r="H477" s="2">
        <v>50000</v>
      </c>
      <c r="I477" s="2" t="s">
        <v>28</v>
      </c>
      <c r="J477" s="2">
        <v>50000</v>
      </c>
      <c r="K477" s="2" t="s">
        <v>4326</v>
      </c>
      <c r="L477" s="2">
        <v>2018</v>
      </c>
      <c r="M477" s="2" t="s">
        <v>4588</v>
      </c>
      <c r="N477" s="2">
        <v>2019</v>
      </c>
      <c r="O477" s="2" t="s">
        <v>3473</v>
      </c>
      <c r="P477" s="2" t="s">
        <v>3474</v>
      </c>
      <c r="Q477" s="2" t="s">
        <v>3474</v>
      </c>
      <c r="R477" s="2" t="s">
        <v>3475</v>
      </c>
      <c r="S477" s="2" t="s">
        <v>34</v>
      </c>
      <c r="T477" s="2" t="s">
        <v>35</v>
      </c>
      <c r="U477" s="2" t="s">
        <v>4589</v>
      </c>
      <c r="V477" s="2" t="s">
        <v>4590</v>
      </c>
      <c r="W477" s="2" t="s">
        <v>1841</v>
      </c>
      <c r="X477" s="2"/>
      <c r="Y477" s="2"/>
      <c r="Z477" s="2"/>
    </row>
    <row r="478" spans="1:26" ht="15.75" customHeight="1" x14ac:dyDescent="0.25">
      <c r="A478" s="2">
        <v>152</v>
      </c>
      <c r="B478" s="2" t="s">
        <v>4591</v>
      </c>
      <c r="C478" s="2" t="s">
        <v>4592</v>
      </c>
      <c r="D478" s="2" t="s">
        <v>4593</v>
      </c>
      <c r="E478" s="2" t="s">
        <v>4593</v>
      </c>
      <c r="F478" s="2"/>
      <c r="G478" s="2"/>
      <c r="H478" s="2">
        <v>50000</v>
      </c>
      <c r="I478" s="2" t="s">
        <v>28</v>
      </c>
      <c r="J478" s="2">
        <v>50000</v>
      </c>
      <c r="K478" s="2" t="s">
        <v>1695</v>
      </c>
      <c r="L478" s="2">
        <v>2017</v>
      </c>
      <c r="M478" s="2" t="s">
        <v>131</v>
      </c>
      <c r="N478" s="2">
        <v>2019</v>
      </c>
      <c r="O478" s="2"/>
      <c r="P478" s="2" t="s">
        <v>4073</v>
      </c>
      <c r="Q478" s="2" t="s">
        <v>4073</v>
      </c>
      <c r="R478" s="2" t="s">
        <v>4074</v>
      </c>
      <c r="S478" s="2" t="s">
        <v>1742</v>
      </c>
      <c r="T478" s="2" t="s">
        <v>4594</v>
      </c>
      <c r="U478" s="2" t="s">
        <v>4595</v>
      </c>
      <c r="V478" s="2" t="s">
        <v>4596</v>
      </c>
      <c r="W478" s="2"/>
      <c r="X478" s="2"/>
      <c r="Y478" s="2"/>
      <c r="Z478" s="2"/>
    </row>
    <row r="479" spans="1:26" ht="15.75" customHeight="1" x14ac:dyDescent="0.25">
      <c r="A479" s="2">
        <v>107</v>
      </c>
      <c r="B479" s="2" t="s">
        <v>4597</v>
      </c>
      <c r="C479" s="2" t="s">
        <v>4598</v>
      </c>
      <c r="D479" s="2" t="s">
        <v>4599</v>
      </c>
      <c r="E479" s="2" t="s">
        <v>4599</v>
      </c>
      <c r="F479" s="2" t="s">
        <v>4600</v>
      </c>
      <c r="G479" s="2" t="s">
        <v>4600</v>
      </c>
      <c r="H479" s="2">
        <v>50000</v>
      </c>
      <c r="I479" s="2" t="s">
        <v>28</v>
      </c>
      <c r="J479" s="2">
        <v>50000</v>
      </c>
      <c r="K479" s="2" t="s">
        <v>4601</v>
      </c>
      <c r="L479" s="2">
        <v>2010</v>
      </c>
      <c r="M479" s="2" t="s">
        <v>4602</v>
      </c>
      <c r="N479" s="2">
        <v>2011</v>
      </c>
      <c r="O479" s="2" t="s">
        <v>4603</v>
      </c>
      <c r="P479" s="2" t="s">
        <v>4604</v>
      </c>
      <c r="Q479" s="2" t="s">
        <v>4604</v>
      </c>
      <c r="R479" s="2" t="s">
        <v>4605</v>
      </c>
      <c r="S479" s="2" t="s">
        <v>34</v>
      </c>
      <c r="T479" s="2" t="s">
        <v>4606</v>
      </c>
      <c r="U479" s="2" t="s">
        <v>4607</v>
      </c>
      <c r="V479" s="2" t="s">
        <v>4608</v>
      </c>
      <c r="W479" s="2" t="s">
        <v>1079</v>
      </c>
      <c r="X479" s="2"/>
      <c r="Y479" s="2"/>
      <c r="Z479" s="2"/>
    </row>
    <row r="480" spans="1:26" ht="15.75" customHeight="1" x14ac:dyDescent="0.25">
      <c r="A480" s="2">
        <v>44</v>
      </c>
      <c r="B480" s="2" t="s">
        <v>4609</v>
      </c>
      <c r="C480" s="2" t="s">
        <v>4610</v>
      </c>
      <c r="D480" s="2" t="s">
        <v>4366</v>
      </c>
      <c r="E480" s="2" t="s">
        <v>4366</v>
      </c>
      <c r="F480" s="2" t="s">
        <v>4367</v>
      </c>
      <c r="G480" s="2" t="s">
        <v>4367</v>
      </c>
      <c r="H480" s="2">
        <v>49991</v>
      </c>
      <c r="I480" s="2" t="s">
        <v>28</v>
      </c>
      <c r="J480" s="2">
        <v>49991</v>
      </c>
      <c r="K480" s="2" t="s">
        <v>433</v>
      </c>
      <c r="L480" s="2">
        <v>2019</v>
      </c>
      <c r="M480" s="2" t="s">
        <v>214</v>
      </c>
      <c r="N480" s="2">
        <v>2022</v>
      </c>
      <c r="O480" s="2" t="s">
        <v>4611</v>
      </c>
      <c r="P480" s="2" t="s">
        <v>4612</v>
      </c>
      <c r="Q480" s="2" t="s">
        <v>4612</v>
      </c>
      <c r="R480" s="2" t="s">
        <v>4613</v>
      </c>
      <c r="S480" s="2" t="s">
        <v>34</v>
      </c>
      <c r="T480" s="2" t="s">
        <v>552</v>
      </c>
      <c r="U480" s="2" t="s">
        <v>4614</v>
      </c>
      <c r="V480" s="2" t="s">
        <v>4615</v>
      </c>
      <c r="W480" s="2" t="s">
        <v>38</v>
      </c>
      <c r="X480" s="2"/>
      <c r="Y480" s="2"/>
      <c r="Z480" s="2"/>
    </row>
    <row r="481" spans="1:26" ht="15.75" customHeight="1" x14ac:dyDescent="0.25">
      <c r="A481" s="2">
        <v>38</v>
      </c>
      <c r="B481" s="2" t="s">
        <v>4616</v>
      </c>
      <c r="C481" s="2" t="s">
        <v>4617</v>
      </c>
      <c r="D481" s="2" t="s">
        <v>4618</v>
      </c>
      <c r="E481" s="2" t="s">
        <v>4618</v>
      </c>
      <c r="F481" s="2" t="s">
        <v>4619</v>
      </c>
      <c r="G481" s="2" t="s">
        <v>4619</v>
      </c>
      <c r="H481" s="2">
        <v>49988</v>
      </c>
      <c r="I481" s="2" t="s">
        <v>28</v>
      </c>
      <c r="J481" s="2">
        <v>49988</v>
      </c>
      <c r="K481" s="2" t="s">
        <v>1346</v>
      </c>
      <c r="L481" s="2">
        <v>2016</v>
      </c>
      <c r="M481" s="2" t="s">
        <v>2256</v>
      </c>
      <c r="N481" s="2">
        <v>2019</v>
      </c>
      <c r="O481" s="2" t="s">
        <v>4620</v>
      </c>
      <c r="P481" s="2" t="s">
        <v>84</v>
      </c>
      <c r="Q481" s="2" t="s">
        <v>84</v>
      </c>
      <c r="R481" s="2" t="s">
        <v>85</v>
      </c>
      <c r="S481" s="2" t="s">
        <v>34</v>
      </c>
      <c r="T481" s="2" t="s">
        <v>35</v>
      </c>
      <c r="U481" s="2" t="s">
        <v>4621</v>
      </c>
      <c r="V481" s="2" t="s">
        <v>4622</v>
      </c>
      <c r="W481" s="2" t="s">
        <v>38</v>
      </c>
      <c r="X481" s="2"/>
      <c r="Y481" s="2"/>
      <c r="Z481" s="2"/>
    </row>
    <row r="482" spans="1:26" ht="15.75" customHeight="1" x14ac:dyDescent="0.25">
      <c r="A482" s="2">
        <v>53</v>
      </c>
      <c r="B482" s="2" t="s">
        <v>4623</v>
      </c>
      <c r="C482" s="2" t="s">
        <v>4624</v>
      </c>
      <c r="D482" s="2" t="s">
        <v>4625</v>
      </c>
      <c r="E482" s="2" t="s">
        <v>4625</v>
      </c>
      <c r="F482" s="2" t="s">
        <v>4626</v>
      </c>
      <c r="G482" s="2" t="s">
        <v>4626</v>
      </c>
      <c r="H482" s="2">
        <v>49961</v>
      </c>
      <c r="I482" s="2" t="s">
        <v>28</v>
      </c>
      <c r="J482" s="2">
        <v>49961</v>
      </c>
      <c r="K482" s="2" t="s">
        <v>885</v>
      </c>
      <c r="L482" s="2">
        <v>2016</v>
      </c>
      <c r="M482" s="2" t="s">
        <v>1462</v>
      </c>
      <c r="N482" s="2">
        <v>2018</v>
      </c>
      <c r="O482" s="2" t="s">
        <v>4627</v>
      </c>
      <c r="P482" s="2" t="s">
        <v>32</v>
      </c>
      <c r="Q482" s="2" t="s">
        <v>32</v>
      </c>
      <c r="R482" s="2" t="s">
        <v>33</v>
      </c>
      <c r="S482" s="2" t="s">
        <v>34</v>
      </c>
      <c r="T482" s="2" t="s">
        <v>35</v>
      </c>
      <c r="U482" s="2" t="s">
        <v>4628</v>
      </c>
      <c r="V482" s="2" t="s">
        <v>4629</v>
      </c>
      <c r="W482" s="2" t="s">
        <v>778</v>
      </c>
      <c r="X482" s="2"/>
      <c r="Y482" s="2"/>
      <c r="Z482" s="2"/>
    </row>
    <row r="483" spans="1:26" ht="15.75" customHeight="1" x14ac:dyDescent="0.25">
      <c r="A483" s="2">
        <v>50</v>
      </c>
      <c r="B483" s="2" t="s">
        <v>4630</v>
      </c>
      <c r="C483" s="2" t="s">
        <v>4631</v>
      </c>
      <c r="D483" s="2" t="s">
        <v>4632</v>
      </c>
      <c r="E483" s="2" t="s">
        <v>4632</v>
      </c>
      <c r="F483" s="2" t="s">
        <v>4633</v>
      </c>
      <c r="G483" s="2" t="s">
        <v>4633</v>
      </c>
      <c r="H483" s="2">
        <v>49917</v>
      </c>
      <c r="I483" s="2" t="s">
        <v>28</v>
      </c>
      <c r="J483" s="2">
        <v>49917</v>
      </c>
      <c r="K483" s="2" t="s">
        <v>368</v>
      </c>
      <c r="L483" s="2">
        <v>2018</v>
      </c>
      <c r="M483" s="2" t="s">
        <v>690</v>
      </c>
      <c r="N483" s="2">
        <v>2019</v>
      </c>
      <c r="O483" s="2" t="s">
        <v>4634</v>
      </c>
      <c r="P483" s="2" t="s">
        <v>1369</v>
      </c>
      <c r="Q483" s="2" t="s">
        <v>1369</v>
      </c>
      <c r="R483" s="2" t="s">
        <v>1370</v>
      </c>
      <c r="S483" s="2" t="s">
        <v>34</v>
      </c>
      <c r="T483" s="2" t="s">
        <v>35</v>
      </c>
      <c r="U483" s="2" t="s">
        <v>4635</v>
      </c>
      <c r="V483" s="2" t="s">
        <v>4636</v>
      </c>
      <c r="W483" s="2" t="s">
        <v>38</v>
      </c>
      <c r="X483" s="2"/>
      <c r="Y483" s="2"/>
      <c r="Z483" s="2"/>
    </row>
    <row r="484" spans="1:26" ht="15.75" customHeight="1" x14ac:dyDescent="0.25">
      <c r="A484" s="2">
        <v>77</v>
      </c>
      <c r="B484" s="2" t="s">
        <v>4637</v>
      </c>
      <c r="C484" s="2" t="s">
        <v>4638</v>
      </c>
      <c r="D484" s="2" t="s">
        <v>4639</v>
      </c>
      <c r="E484" s="2" t="s">
        <v>4639</v>
      </c>
      <c r="F484" s="2" t="s">
        <v>4640</v>
      </c>
      <c r="G484" s="2" t="s">
        <v>4640</v>
      </c>
      <c r="H484" s="2">
        <v>49531</v>
      </c>
      <c r="I484" s="2" t="s">
        <v>28</v>
      </c>
      <c r="J484" s="2">
        <v>49531</v>
      </c>
      <c r="K484" s="2" t="s">
        <v>527</v>
      </c>
      <c r="L484" s="2">
        <v>2019</v>
      </c>
      <c r="M484" s="2" t="s">
        <v>108</v>
      </c>
      <c r="N484" s="2">
        <v>2020</v>
      </c>
      <c r="O484" s="2" t="s">
        <v>4641</v>
      </c>
      <c r="P484" s="2" t="s">
        <v>4642</v>
      </c>
      <c r="Q484" s="2" t="s">
        <v>4642</v>
      </c>
      <c r="R484" s="2" t="s">
        <v>4643</v>
      </c>
      <c r="S484" s="2" t="s">
        <v>34</v>
      </c>
      <c r="T484" s="2" t="s">
        <v>35</v>
      </c>
      <c r="U484" s="2" t="s">
        <v>4644</v>
      </c>
      <c r="V484" s="2" t="s">
        <v>4645</v>
      </c>
      <c r="W484" s="2" t="s">
        <v>3451</v>
      </c>
      <c r="X484" s="2"/>
      <c r="Y484" s="2"/>
      <c r="Z484" s="2"/>
    </row>
    <row r="485" spans="1:26" ht="15.75" customHeight="1" x14ac:dyDescent="0.25">
      <c r="A485" s="2">
        <v>31</v>
      </c>
      <c r="B485" s="2" t="s">
        <v>4646</v>
      </c>
      <c r="C485" s="2" t="s">
        <v>4647</v>
      </c>
      <c r="D485" s="2" t="s">
        <v>4648</v>
      </c>
      <c r="E485" s="2" t="s">
        <v>4648</v>
      </c>
      <c r="F485" s="2" t="s">
        <v>4649</v>
      </c>
      <c r="G485" s="2" t="s">
        <v>4649</v>
      </c>
      <c r="H485" s="2">
        <v>49000</v>
      </c>
      <c r="I485" s="2" t="s">
        <v>28</v>
      </c>
      <c r="J485" s="2">
        <v>49000</v>
      </c>
      <c r="K485" s="2" t="s">
        <v>630</v>
      </c>
      <c r="L485" s="2">
        <v>2019</v>
      </c>
      <c r="M485" s="2" t="s">
        <v>1223</v>
      </c>
      <c r="N485" s="2">
        <v>2021</v>
      </c>
      <c r="O485" s="2" t="s">
        <v>4650</v>
      </c>
      <c r="P485" s="2" t="s">
        <v>3703</v>
      </c>
      <c r="Q485" s="2" t="s">
        <v>3703</v>
      </c>
      <c r="R485" s="2" t="s">
        <v>3704</v>
      </c>
      <c r="S485" s="2" t="s">
        <v>34</v>
      </c>
      <c r="T485" s="2" t="s">
        <v>2293</v>
      </c>
      <c r="U485" s="2" t="s">
        <v>4651</v>
      </c>
      <c r="V485" s="2" t="s">
        <v>4652</v>
      </c>
      <c r="W485" s="2" t="s">
        <v>4653</v>
      </c>
      <c r="X485" s="2"/>
      <c r="Y485" s="2"/>
      <c r="Z485" s="2"/>
    </row>
    <row r="486" spans="1:26" ht="15.75" customHeight="1" x14ac:dyDescent="0.25">
      <c r="A486" s="2">
        <v>44</v>
      </c>
      <c r="B486" s="2" t="s">
        <v>4654</v>
      </c>
      <c r="C486" s="2" t="s">
        <v>4655</v>
      </c>
      <c r="D486" s="2" t="s">
        <v>4366</v>
      </c>
      <c r="E486" s="2" t="s">
        <v>4366</v>
      </c>
      <c r="F486" s="2" t="s">
        <v>4367</v>
      </c>
      <c r="G486" s="2" t="s">
        <v>4367</v>
      </c>
      <c r="H486" s="2">
        <v>48770</v>
      </c>
      <c r="I486" s="2" t="s">
        <v>28</v>
      </c>
      <c r="J486" s="2">
        <v>48770</v>
      </c>
      <c r="K486" s="2" t="s">
        <v>433</v>
      </c>
      <c r="L486" s="2">
        <v>2019</v>
      </c>
      <c r="M486" s="2" t="s">
        <v>214</v>
      </c>
      <c r="N486" s="2">
        <v>2022</v>
      </c>
      <c r="O486" s="2" t="s">
        <v>4656</v>
      </c>
      <c r="P486" s="2" t="s">
        <v>4276</v>
      </c>
      <c r="Q486" s="2" t="s">
        <v>4276</v>
      </c>
      <c r="R486" s="2" t="s">
        <v>4277</v>
      </c>
      <c r="S486" s="2" t="s">
        <v>34</v>
      </c>
      <c r="T486" s="2" t="s">
        <v>552</v>
      </c>
      <c r="U486" s="2" t="s">
        <v>4657</v>
      </c>
      <c r="V486" s="2" t="s">
        <v>4658</v>
      </c>
      <c r="W486" s="2" t="s">
        <v>38</v>
      </c>
      <c r="X486" s="2"/>
      <c r="Y486" s="2"/>
      <c r="Z486" s="2"/>
    </row>
    <row r="487" spans="1:26" ht="15.75" customHeight="1" x14ac:dyDescent="0.25">
      <c r="A487" s="2">
        <v>44</v>
      </c>
      <c r="B487" s="2" t="s">
        <v>4659</v>
      </c>
      <c r="C487" s="2" t="s">
        <v>4660</v>
      </c>
      <c r="D487" s="2" t="s">
        <v>4661</v>
      </c>
      <c r="E487" s="2" t="s">
        <v>4661</v>
      </c>
      <c r="F487" s="2" t="s">
        <v>4662</v>
      </c>
      <c r="G487" s="2" t="s">
        <v>4662</v>
      </c>
      <c r="H487" s="2">
        <v>35000</v>
      </c>
      <c r="I487" s="2" t="s">
        <v>43</v>
      </c>
      <c r="J487" s="2">
        <v>48684</v>
      </c>
      <c r="K487" s="2" t="s">
        <v>4081</v>
      </c>
      <c r="L487" s="2">
        <v>2011</v>
      </c>
      <c r="M487" s="2" t="s">
        <v>4082</v>
      </c>
      <c r="N487" s="2">
        <v>2011</v>
      </c>
      <c r="O487" s="2"/>
      <c r="P487" s="2" t="s">
        <v>4663</v>
      </c>
      <c r="Q487" s="2" t="s">
        <v>4664</v>
      </c>
      <c r="R487" s="2" t="s">
        <v>4665</v>
      </c>
      <c r="S487" s="2" t="s">
        <v>4247</v>
      </c>
      <c r="T487" s="2" t="s">
        <v>50</v>
      </c>
      <c r="U487" s="2" t="s">
        <v>4666</v>
      </c>
      <c r="V487" s="2" t="s">
        <v>4667</v>
      </c>
      <c r="W487" s="2" t="s">
        <v>126</v>
      </c>
      <c r="X487" s="2"/>
      <c r="Y487" s="2"/>
      <c r="Z487" s="2"/>
    </row>
    <row r="488" spans="1:26" ht="15.75" customHeight="1" x14ac:dyDescent="0.25">
      <c r="A488" s="2">
        <v>63</v>
      </c>
      <c r="B488" s="2" t="s">
        <v>4668</v>
      </c>
      <c r="C488" s="2" t="s">
        <v>4669</v>
      </c>
      <c r="D488" s="2" t="s">
        <v>4670</v>
      </c>
      <c r="E488" s="2" t="s">
        <v>4670</v>
      </c>
      <c r="F488" s="2" t="s">
        <v>4671</v>
      </c>
      <c r="G488" s="2" t="s">
        <v>4671</v>
      </c>
      <c r="H488" s="2">
        <v>47700</v>
      </c>
      <c r="I488" s="2" t="s">
        <v>28</v>
      </c>
      <c r="J488" s="2">
        <v>47700</v>
      </c>
      <c r="K488" s="2" t="s">
        <v>1051</v>
      </c>
      <c r="L488" s="2">
        <v>2009</v>
      </c>
      <c r="M488" s="2" t="s">
        <v>4672</v>
      </c>
      <c r="N488" s="2">
        <v>2012</v>
      </c>
      <c r="O488" s="2" t="s">
        <v>4673</v>
      </c>
      <c r="P488" s="2" t="s">
        <v>2477</v>
      </c>
      <c r="Q488" s="2" t="s">
        <v>2477</v>
      </c>
      <c r="R488" s="2" t="s">
        <v>2478</v>
      </c>
      <c r="S488" s="2" t="s">
        <v>34</v>
      </c>
      <c r="T488" s="2" t="s">
        <v>35</v>
      </c>
      <c r="U488" s="2" t="s">
        <v>4674</v>
      </c>
      <c r="V488" s="2" t="s">
        <v>4675</v>
      </c>
      <c r="W488" s="2" t="s">
        <v>399</v>
      </c>
      <c r="X488" s="2"/>
      <c r="Y488" s="2"/>
      <c r="Z488" s="2"/>
    </row>
    <row r="489" spans="1:26" ht="15.75" customHeight="1" x14ac:dyDescent="0.25">
      <c r="A489" s="2">
        <v>44</v>
      </c>
      <c r="B489" s="2" t="s">
        <v>4676</v>
      </c>
      <c r="C489" s="2" t="s">
        <v>4677</v>
      </c>
      <c r="D489" s="2" t="s">
        <v>4678</v>
      </c>
      <c r="E489" s="2" t="s">
        <v>4678</v>
      </c>
      <c r="F489" s="2" t="s">
        <v>4679</v>
      </c>
      <c r="G489" s="2" t="s">
        <v>4679</v>
      </c>
      <c r="H489" s="2">
        <v>35000</v>
      </c>
      <c r="I489" s="2" t="s">
        <v>43</v>
      </c>
      <c r="J489" s="2">
        <v>46463</v>
      </c>
      <c r="K489" s="2" t="s">
        <v>3175</v>
      </c>
      <c r="L489" s="2">
        <v>2013</v>
      </c>
      <c r="M489" s="2" t="s">
        <v>4680</v>
      </c>
      <c r="N489" s="2">
        <v>2013</v>
      </c>
      <c r="O489" s="2"/>
      <c r="P489" s="2" t="s">
        <v>4663</v>
      </c>
      <c r="Q489" s="2" t="s">
        <v>4664</v>
      </c>
      <c r="R489" s="2" t="s">
        <v>4665</v>
      </c>
      <c r="S489" s="2" t="s">
        <v>4247</v>
      </c>
      <c r="T489" s="2" t="s">
        <v>50</v>
      </c>
      <c r="U489" s="2" t="s">
        <v>4681</v>
      </c>
      <c r="V489" s="2" t="s">
        <v>4682</v>
      </c>
      <c r="W489" s="2" t="s">
        <v>126</v>
      </c>
      <c r="X489" s="2"/>
      <c r="Y489" s="2"/>
      <c r="Z489" s="2"/>
    </row>
    <row r="490" spans="1:26" ht="15.75" customHeight="1" x14ac:dyDescent="0.25">
      <c r="A490" s="2">
        <v>113</v>
      </c>
      <c r="B490" s="2" t="s">
        <v>4683</v>
      </c>
      <c r="C490" s="2" t="s">
        <v>4684</v>
      </c>
      <c r="D490" s="2" t="s">
        <v>4685</v>
      </c>
      <c r="E490" s="2" t="s">
        <v>4685</v>
      </c>
      <c r="F490" s="2" t="s">
        <v>4686</v>
      </c>
      <c r="G490" s="2" t="s">
        <v>4686</v>
      </c>
      <c r="H490" s="2">
        <v>409000</v>
      </c>
      <c r="I490" s="2" t="s">
        <v>2425</v>
      </c>
      <c r="J490" s="2">
        <v>45148</v>
      </c>
      <c r="K490" s="2" t="s">
        <v>69</v>
      </c>
      <c r="L490" s="2">
        <v>2018</v>
      </c>
      <c r="M490" s="2" t="s">
        <v>45</v>
      </c>
      <c r="N490" s="2">
        <v>2019</v>
      </c>
      <c r="O490" s="2" t="s">
        <v>4687</v>
      </c>
      <c r="P490" s="2"/>
      <c r="Q490" s="2"/>
      <c r="R490" s="2"/>
      <c r="S490" s="2"/>
      <c r="T490" s="2" t="s">
        <v>2430</v>
      </c>
      <c r="U490" s="2" t="s">
        <v>4688</v>
      </c>
      <c r="V490" s="2" t="s">
        <v>4689</v>
      </c>
      <c r="W490" s="2" t="s">
        <v>1558</v>
      </c>
      <c r="X490" s="2"/>
      <c r="Y490" s="2"/>
      <c r="Z490" s="2"/>
    </row>
    <row r="491" spans="1:26" ht="15.75" customHeight="1" x14ac:dyDescent="0.25">
      <c r="A491" s="2">
        <v>25</v>
      </c>
      <c r="B491" s="2" t="s">
        <v>4690</v>
      </c>
      <c r="C491" s="2" t="s">
        <v>4691</v>
      </c>
      <c r="D491" s="2" t="s">
        <v>1982</v>
      </c>
      <c r="E491" s="2" t="s">
        <v>1982</v>
      </c>
      <c r="F491" s="2" t="s">
        <v>1983</v>
      </c>
      <c r="G491" s="2" t="s">
        <v>1983</v>
      </c>
      <c r="H491" s="2">
        <v>33414</v>
      </c>
      <c r="I491" s="2" t="s">
        <v>456</v>
      </c>
      <c r="J491" s="2">
        <v>45128</v>
      </c>
      <c r="K491" s="2" t="s">
        <v>4692</v>
      </c>
      <c r="L491" s="2">
        <v>2016</v>
      </c>
      <c r="M491" s="2" t="s">
        <v>4693</v>
      </c>
      <c r="N491" s="2">
        <v>2017</v>
      </c>
      <c r="O491" s="2" t="s">
        <v>4694</v>
      </c>
      <c r="P491" s="2" t="s">
        <v>4695</v>
      </c>
      <c r="Q491" s="2" t="s">
        <v>4695</v>
      </c>
      <c r="R491" s="2" t="s">
        <v>4696</v>
      </c>
      <c r="S491" s="2" t="s">
        <v>706</v>
      </c>
      <c r="T491" s="2" t="s">
        <v>1991</v>
      </c>
      <c r="U491" s="2" t="s">
        <v>4697</v>
      </c>
      <c r="V491" s="2" t="s">
        <v>4698</v>
      </c>
      <c r="W491" s="2" t="s">
        <v>1994</v>
      </c>
      <c r="X491" s="2"/>
      <c r="Y491" s="2"/>
      <c r="Z491" s="2"/>
    </row>
    <row r="492" spans="1:26" ht="15.75" customHeight="1" x14ac:dyDescent="0.25">
      <c r="A492" s="2">
        <v>44</v>
      </c>
      <c r="B492" s="2" t="s">
        <v>4699</v>
      </c>
      <c r="C492" s="2" t="s">
        <v>4700</v>
      </c>
      <c r="D492" s="2" t="s">
        <v>4701</v>
      </c>
      <c r="E492" s="2" t="s">
        <v>4701</v>
      </c>
      <c r="F492" s="2" t="s">
        <v>4702</v>
      </c>
      <c r="G492" s="2" t="s">
        <v>4702</v>
      </c>
      <c r="H492" s="2">
        <v>35000</v>
      </c>
      <c r="I492" s="2" t="s">
        <v>43</v>
      </c>
      <c r="J492" s="2">
        <v>44975</v>
      </c>
      <c r="K492" s="2" t="s">
        <v>4703</v>
      </c>
      <c r="L492" s="2">
        <v>2012</v>
      </c>
      <c r="M492" s="2" t="s">
        <v>3155</v>
      </c>
      <c r="N492" s="2">
        <v>2012</v>
      </c>
      <c r="O492" s="2"/>
      <c r="P492" s="2" t="s">
        <v>4704</v>
      </c>
      <c r="Q492" s="2" t="s">
        <v>4705</v>
      </c>
      <c r="R492" s="2" t="s">
        <v>4706</v>
      </c>
      <c r="S492" s="2" t="s">
        <v>4247</v>
      </c>
      <c r="T492" s="2" t="s">
        <v>50</v>
      </c>
      <c r="U492" s="2" t="s">
        <v>4707</v>
      </c>
      <c r="V492" s="2" t="s">
        <v>4708</v>
      </c>
      <c r="W492" s="2" t="s">
        <v>126</v>
      </c>
      <c r="X492" s="2"/>
      <c r="Y492" s="2"/>
      <c r="Z492" s="2"/>
    </row>
    <row r="493" spans="1:26" ht="15.75" customHeight="1" x14ac:dyDescent="0.25">
      <c r="A493" s="2">
        <v>107</v>
      </c>
      <c r="B493" s="2" t="s">
        <v>4709</v>
      </c>
      <c r="C493" s="2" t="s">
        <v>4710</v>
      </c>
      <c r="D493" s="2" t="s">
        <v>4711</v>
      </c>
      <c r="E493" s="2" t="s">
        <v>4711</v>
      </c>
      <c r="F493" s="2" t="s">
        <v>4712</v>
      </c>
      <c r="G493" s="2" t="s">
        <v>4712</v>
      </c>
      <c r="H493" s="2">
        <v>41703</v>
      </c>
      <c r="I493" s="2" t="s">
        <v>28</v>
      </c>
      <c r="J493" s="2">
        <v>41703</v>
      </c>
      <c r="K493" s="2" t="s">
        <v>4713</v>
      </c>
      <c r="L493" s="2">
        <v>1993</v>
      </c>
      <c r="M493" s="2" t="s">
        <v>4714</v>
      </c>
      <c r="N493" s="2">
        <v>1995</v>
      </c>
      <c r="O493" s="2" t="s">
        <v>4715</v>
      </c>
      <c r="P493" s="2" t="s">
        <v>4716</v>
      </c>
      <c r="Q493" s="2" t="s">
        <v>4716</v>
      </c>
      <c r="R493" s="2" t="s">
        <v>4717</v>
      </c>
      <c r="S493" s="2" t="s">
        <v>34</v>
      </c>
      <c r="T493" s="2" t="s">
        <v>1076</v>
      </c>
      <c r="U493" s="2" t="s">
        <v>4718</v>
      </c>
      <c r="V493" s="2" t="s">
        <v>4719</v>
      </c>
      <c r="W493" s="2" t="s">
        <v>4498</v>
      </c>
      <c r="X493" s="2"/>
      <c r="Y493" s="2"/>
      <c r="Z493" s="2"/>
    </row>
    <row r="494" spans="1:26" ht="15.75" customHeight="1" x14ac:dyDescent="0.25">
      <c r="A494" s="2">
        <v>62</v>
      </c>
      <c r="B494" s="2" t="s">
        <v>4720</v>
      </c>
      <c r="C494" s="2" t="s">
        <v>4721</v>
      </c>
      <c r="D494" s="2" t="s">
        <v>4722</v>
      </c>
      <c r="E494" s="2" t="s">
        <v>4722</v>
      </c>
      <c r="F494" s="2" t="s">
        <v>4723</v>
      </c>
      <c r="G494" s="2" t="s">
        <v>4723</v>
      </c>
      <c r="H494" s="2">
        <v>249999</v>
      </c>
      <c r="I494" s="2" t="s">
        <v>769</v>
      </c>
      <c r="J494" s="2">
        <v>41092</v>
      </c>
      <c r="K494" s="2" t="s">
        <v>3887</v>
      </c>
      <c r="L494" s="2">
        <v>2013</v>
      </c>
      <c r="M494" s="2" t="s">
        <v>4724</v>
      </c>
      <c r="N494" s="2">
        <v>2014</v>
      </c>
      <c r="O494" s="2" t="s">
        <v>4725</v>
      </c>
      <c r="P494" s="2" t="s">
        <v>4726</v>
      </c>
      <c r="Q494" s="2" t="s">
        <v>4726</v>
      </c>
      <c r="R494" s="2" t="s">
        <v>4727</v>
      </c>
      <c r="S494" s="2" t="s">
        <v>774</v>
      </c>
      <c r="T494" s="2" t="s">
        <v>775</v>
      </c>
      <c r="U494" s="2" t="s">
        <v>4728</v>
      </c>
      <c r="V494" s="2" t="s">
        <v>4729</v>
      </c>
      <c r="W494" s="2" t="s">
        <v>1382</v>
      </c>
      <c r="X494" s="2"/>
      <c r="Y494" s="2"/>
      <c r="Z494" s="2"/>
    </row>
    <row r="495" spans="1:26" ht="15.75" customHeight="1" x14ac:dyDescent="0.25">
      <c r="A495" s="2">
        <v>50</v>
      </c>
      <c r="B495" s="2" t="s">
        <v>4730</v>
      </c>
      <c r="C495" s="2" t="s">
        <v>4731</v>
      </c>
      <c r="D495" s="2" t="s">
        <v>4732</v>
      </c>
      <c r="E495" s="2" t="s">
        <v>4733</v>
      </c>
      <c r="F495" s="2" t="s">
        <v>4734</v>
      </c>
      <c r="G495" s="2" t="s">
        <v>4735</v>
      </c>
      <c r="H495" s="2">
        <v>260000</v>
      </c>
      <c r="I495" s="2" t="s">
        <v>3886</v>
      </c>
      <c r="J495" s="2">
        <v>41057</v>
      </c>
      <c r="K495" s="2" t="s">
        <v>1345</v>
      </c>
      <c r="L495" s="2">
        <v>2014</v>
      </c>
      <c r="M495" s="2" t="s">
        <v>30</v>
      </c>
      <c r="N495" s="2">
        <v>2016</v>
      </c>
      <c r="O495" s="2" t="s">
        <v>4736</v>
      </c>
      <c r="P495" s="2" t="s">
        <v>3889</v>
      </c>
      <c r="Q495" s="2" t="s">
        <v>3889</v>
      </c>
      <c r="R495" s="2" t="s">
        <v>3890</v>
      </c>
      <c r="S495" s="2" t="s">
        <v>3891</v>
      </c>
      <c r="T495" s="2" t="s">
        <v>3892</v>
      </c>
      <c r="U495" s="2" t="s">
        <v>4737</v>
      </c>
      <c r="V495" s="2" t="s">
        <v>4738</v>
      </c>
      <c r="W495" s="2" t="s">
        <v>4739</v>
      </c>
      <c r="X495" s="2"/>
      <c r="Y495" s="2"/>
      <c r="Z495" s="2"/>
    </row>
    <row r="496" spans="1:26" ht="15.75" customHeight="1" x14ac:dyDescent="0.25">
      <c r="A496" s="2">
        <v>63</v>
      </c>
      <c r="B496" s="2" t="s">
        <v>4740</v>
      </c>
      <c r="C496" s="2" t="s">
        <v>4741</v>
      </c>
      <c r="D496" s="2" t="s">
        <v>4742</v>
      </c>
      <c r="E496" s="2" t="s">
        <v>4742</v>
      </c>
      <c r="F496" s="2" t="s">
        <v>4743</v>
      </c>
      <c r="G496" s="2" t="s">
        <v>4743</v>
      </c>
      <c r="H496" s="2">
        <v>40000</v>
      </c>
      <c r="I496" s="2" t="s">
        <v>28</v>
      </c>
      <c r="J496" s="2">
        <v>40000</v>
      </c>
      <c r="K496" s="2" t="s">
        <v>1029</v>
      </c>
      <c r="L496" s="2">
        <v>2010</v>
      </c>
      <c r="M496" s="2" t="s">
        <v>4744</v>
      </c>
      <c r="N496" s="2">
        <v>2011</v>
      </c>
      <c r="O496" s="2" t="s">
        <v>4745</v>
      </c>
      <c r="P496" s="2" t="s">
        <v>4604</v>
      </c>
      <c r="Q496" s="2" t="s">
        <v>4604</v>
      </c>
      <c r="R496" s="2" t="s">
        <v>4605</v>
      </c>
      <c r="S496" s="2" t="s">
        <v>34</v>
      </c>
      <c r="T496" s="2" t="s">
        <v>2293</v>
      </c>
      <c r="U496" s="2" t="s">
        <v>4746</v>
      </c>
      <c r="V496" s="2" t="s">
        <v>4747</v>
      </c>
      <c r="W496" s="2" t="s">
        <v>1467</v>
      </c>
      <c r="X496" s="2"/>
      <c r="Y496" s="2"/>
      <c r="Z496" s="2"/>
    </row>
    <row r="497" spans="1:26" ht="15.75" customHeight="1" x14ac:dyDescent="0.25">
      <c r="A497" s="2">
        <v>55</v>
      </c>
      <c r="B497" s="2" t="s">
        <v>4748</v>
      </c>
      <c r="C497" s="2" t="s">
        <v>4749</v>
      </c>
      <c r="D497" s="2" t="s">
        <v>4750</v>
      </c>
      <c r="E497" s="2" t="s">
        <v>4750</v>
      </c>
      <c r="F497" s="2" t="s">
        <v>4751</v>
      </c>
      <c r="G497" s="2" t="s">
        <v>4751</v>
      </c>
      <c r="H497" s="2">
        <v>39833</v>
      </c>
      <c r="I497" s="2" t="s">
        <v>28</v>
      </c>
      <c r="J497" s="2">
        <v>39833</v>
      </c>
      <c r="K497" s="2" t="s">
        <v>4752</v>
      </c>
      <c r="L497" s="2">
        <v>2005</v>
      </c>
      <c r="M497" s="2" t="s">
        <v>4753</v>
      </c>
      <c r="N497" s="2">
        <v>2006</v>
      </c>
      <c r="O497" s="2" t="s">
        <v>4754</v>
      </c>
      <c r="P497" s="2" t="s">
        <v>3703</v>
      </c>
      <c r="Q497" s="2" t="s">
        <v>3703</v>
      </c>
      <c r="R497" s="2" t="s">
        <v>3704</v>
      </c>
      <c r="S497" s="2" t="s">
        <v>34</v>
      </c>
      <c r="T497" s="2" t="s">
        <v>449</v>
      </c>
      <c r="U497" s="2" t="s">
        <v>4755</v>
      </c>
      <c r="V497" s="2" t="s">
        <v>4756</v>
      </c>
      <c r="W497" s="2" t="s">
        <v>3707</v>
      </c>
      <c r="X497" s="2"/>
      <c r="Y497" s="2"/>
      <c r="Z497" s="2"/>
    </row>
    <row r="498" spans="1:26" ht="15.75" customHeight="1" x14ac:dyDescent="0.25">
      <c r="A498" s="2">
        <v>177</v>
      </c>
      <c r="B498" s="2" t="s">
        <v>4757</v>
      </c>
      <c r="C498" s="2" t="s">
        <v>4758</v>
      </c>
      <c r="D498" s="2" t="s">
        <v>4759</v>
      </c>
      <c r="E498" s="2" t="s">
        <v>4759</v>
      </c>
      <c r="F498" s="2"/>
      <c r="G498" s="2"/>
      <c r="H498" s="2">
        <v>4290000</v>
      </c>
      <c r="I498" s="2" t="s">
        <v>3076</v>
      </c>
      <c r="J498" s="2">
        <v>39492</v>
      </c>
      <c r="K498" s="2" t="s">
        <v>144</v>
      </c>
      <c r="L498" s="2">
        <v>2019</v>
      </c>
      <c r="M498" s="2" t="s">
        <v>1863</v>
      </c>
      <c r="N498" s="2">
        <v>2022</v>
      </c>
      <c r="O498" s="2" t="s">
        <v>4760</v>
      </c>
      <c r="P498" s="2" t="s">
        <v>4761</v>
      </c>
      <c r="Q498" s="2" t="s">
        <v>4761</v>
      </c>
      <c r="R498" s="2" t="s">
        <v>4762</v>
      </c>
      <c r="S498" s="2" t="s">
        <v>3080</v>
      </c>
      <c r="T498" s="2" t="s">
        <v>3081</v>
      </c>
      <c r="U498" s="2" t="s">
        <v>4763</v>
      </c>
      <c r="V498" s="2" t="s">
        <v>4764</v>
      </c>
      <c r="W498" s="2"/>
      <c r="X498" s="2"/>
      <c r="Y498" s="2"/>
      <c r="Z498" s="2"/>
    </row>
    <row r="499" spans="1:26" ht="15.75" customHeight="1" x14ac:dyDescent="0.25">
      <c r="A499" s="2">
        <v>71</v>
      </c>
      <c r="B499" s="2" t="s">
        <v>4765</v>
      </c>
      <c r="C499" s="2" t="s">
        <v>4766</v>
      </c>
      <c r="D499" s="2" t="s">
        <v>4767</v>
      </c>
      <c r="E499" s="2" t="s">
        <v>4767</v>
      </c>
      <c r="F499" s="2" t="s">
        <v>4768</v>
      </c>
      <c r="G499" s="2" t="s">
        <v>4768</v>
      </c>
      <c r="H499" s="2">
        <v>35000</v>
      </c>
      <c r="I499" s="2" t="s">
        <v>43</v>
      </c>
      <c r="J499" s="2">
        <v>39082</v>
      </c>
      <c r="K499" s="2" t="s">
        <v>4769</v>
      </c>
      <c r="L499" s="2">
        <v>2016</v>
      </c>
      <c r="M499" s="2" t="s">
        <v>2673</v>
      </c>
      <c r="N499" s="2">
        <v>2017</v>
      </c>
      <c r="O499" s="2" t="s">
        <v>4770</v>
      </c>
      <c r="P499" s="2" t="s">
        <v>4771</v>
      </c>
      <c r="Q499" s="2" t="s">
        <v>4771</v>
      </c>
      <c r="R499" s="2" t="s">
        <v>4772</v>
      </c>
      <c r="S499" s="2" t="s">
        <v>4773</v>
      </c>
      <c r="T499" s="2" t="s">
        <v>4774</v>
      </c>
      <c r="U499" s="2" t="s">
        <v>4775</v>
      </c>
      <c r="V499" s="2" t="s">
        <v>4776</v>
      </c>
      <c r="W499" s="2" t="s">
        <v>4777</v>
      </c>
      <c r="X499" s="2"/>
      <c r="Y499" s="2"/>
      <c r="Z499" s="2"/>
    </row>
    <row r="500" spans="1:26" ht="15.75" customHeight="1" x14ac:dyDescent="0.25">
      <c r="A500" s="2">
        <v>71</v>
      </c>
      <c r="B500" s="2" t="s">
        <v>4778</v>
      </c>
      <c r="C500" s="2" t="s">
        <v>4779</v>
      </c>
      <c r="D500" s="2" t="s">
        <v>4780</v>
      </c>
      <c r="E500" s="2" t="s">
        <v>4780</v>
      </c>
      <c r="F500" s="2" t="s">
        <v>4781</v>
      </c>
      <c r="G500" s="2" t="s">
        <v>4781</v>
      </c>
      <c r="H500" s="2">
        <v>36544</v>
      </c>
      <c r="I500" s="2" t="s">
        <v>28</v>
      </c>
      <c r="J500" s="2">
        <v>36544</v>
      </c>
      <c r="K500" s="2" t="s">
        <v>4782</v>
      </c>
      <c r="L500" s="2">
        <v>1991</v>
      </c>
      <c r="M500" s="2" t="s">
        <v>4783</v>
      </c>
      <c r="N500" s="2">
        <v>1993</v>
      </c>
      <c r="O500" s="2" t="s">
        <v>4784</v>
      </c>
      <c r="P500" s="2" t="s">
        <v>4785</v>
      </c>
      <c r="Q500" s="2" t="s">
        <v>4785</v>
      </c>
      <c r="R500" s="2" t="s">
        <v>4786</v>
      </c>
      <c r="S500" s="2" t="s">
        <v>34</v>
      </c>
      <c r="T500" s="2" t="s">
        <v>1076</v>
      </c>
      <c r="U500" s="2" t="s">
        <v>4787</v>
      </c>
      <c r="V500" s="2" t="s">
        <v>4788</v>
      </c>
      <c r="W500" s="2" t="s">
        <v>4789</v>
      </c>
      <c r="X500" s="2"/>
      <c r="Y500" s="2"/>
      <c r="Z500" s="2"/>
    </row>
    <row r="501" spans="1:26" ht="15.75" customHeight="1" x14ac:dyDescent="0.25">
      <c r="A501" s="2">
        <v>71</v>
      </c>
      <c r="B501" s="2" t="s">
        <v>4790</v>
      </c>
      <c r="C501" s="2" t="s">
        <v>4791</v>
      </c>
      <c r="D501" s="2" t="s">
        <v>4792</v>
      </c>
      <c r="E501" s="2" t="s">
        <v>4792</v>
      </c>
      <c r="F501" s="2" t="s">
        <v>4793</v>
      </c>
      <c r="G501" s="2" t="s">
        <v>4793</v>
      </c>
      <c r="H501" s="2">
        <v>35000</v>
      </c>
      <c r="I501" s="2" t="s">
        <v>28</v>
      </c>
      <c r="J501" s="2">
        <v>35000</v>
      </c>
      <c r="K501" s="2" t="s">
        <v>4794</v>
      </c>
      <c r="L501" s="2">
        <v>2018</v>
      </c>
      <c r="M501" s="2" t="s">
        <v>4795</v>
      </c>
      <c r="N501" s="2">
        <v>2019</v>
      </c>
      <c r="O501" s="2" t="s">
        <v>4796</v>
      </c>
      <c r="P501" s="2" t="s">
        <v>4797</v>
      </c>
      <c r="Q501" s="2" t="s">
        <v>4797</v>
      </c>
      <c r="R501" s="2" t="s">
        <v>4798</v>
      </c>
      <c r="S501" s="2" t="s">
        <v>34</v>
      </c>
      <c r="T501" s="2" t="s">
        <v>2895</v>
      </c>
      <c r="U501" s="2"/>
      <c r="V501" s="2" t="s">
        <v>4799</v>
      </c>
      <c r="W501" s="2" t="s">
        <v>38</v>
      </c>
      <c r="X501" s="2"/>
      <c r="Y501" s="2"/>
      <c r="Z501" s="2"/>
    </row>
    <row r="502" spans="1:26" ht="15.75" customHeight="1" x14ac:dyDescent="0.25">
      <c r="A502" s="2">
        <v>50</v>
      </c>
      <c r="B502" s="2" t="s">
        <v>4800</v>
      </c>
      <c r="C502" s="2" t="s">
        <v>4801</v>
      </c>
      <c r="D502" s="2" t="s">
        <v>4802</v>
      </c>
      <c r="E502" s="2" t="s">
        <v>4802</v>
      </c>
      <c r="F502" s="2" t="s">
        <v>4803</v>
      </c>
      <c r="G502" s="2" t="s">
        <v>4803</v>
      </c>
      <c r="H502" s="2">
        <v>35000</v>
      </c>
      <c r="I502" s="2" t="s">
        <v>28</v>
      </c>
      <c r="J502" s="2">
        <v>35000</v>
      </c>
      <c r="K502" s="2" t="s">
        <v>4804</v>
      </c>
      <c r="L502" s="2">
        <v>2009</v>
      </c>
      <c r="M502" s="2" t="s">
        <v>4805</v>
      </c>
      <c r="N502" s="2">
        <v>2010</v>
      </c>
      <c r="O502" s="2" t="s">
        <v>2203</v>
      </c>
      <c r="P502" s="2" t="s">
        <v>4161</v>
      </c>
      <c r="Q502" s="2" t="s">
        <v>4161</v>
      </c>
      <c r="R502" s="2" t="s">
        <v>4162</v>
      </c>
      <c r="S502" s="2" t="s">
        <v>34</v>
      </c>
      <c r="T502" s="2" t="s">
        <v>35</v>
      </c>
      <c r="U502" s="2" t="s">
        <v>4806</v>
      </c>
      <c r="V502" s="2" t="s">
        <v>4807</v>
      </c>
      <c r="W502" s="2" t="s">
        <v>1760</v>
      </c>
      <c r="X502" s="2"/>
      <c r="Y502" s="2"/>
      <c r="Z502" s="2"/>
    </row>
    <row r="503" spans="1:26" ht="15.75" customHeight="1" x14ac:dyDescent="0.25">
      <c r="A503" s="2">
        <v>76</v>
      </c>
      <c r="B503" s="2" t="s">
        <v>4808</v>
      </c>
      <c r="C503" s="2" t="s">
        <v>4809</v>
      </c>
      <c r="D503" s="2" t="s">
        <v>4810</v>
      </c>
      <c r="E503" s="2" t="s">
        <v>4810</v>
      </c>
      <c r="F503" s="2" t="s">
        <v>4811</v>
      </c>
      <c r="G503" s="2" t="s">
        <v>4811</v>
      </c>
      <c r="H503" s="2">
        <v>35000</v>
      </c>
      <c r="I503" s="2" t="s">
        <v>28</v>
      </c>
      <c r="J503" s="2">
        <v>35000</v>
      </c>
      <c r="K503" s="2" t="s">
        <v>4812</v>
      </c>
      <c r="L503" s="2">
        <v>2003</v>
      </c>
      <c r="M503" s="2" t="s">
        <v>4813</v>
      </c>
      <c r="N503" s="2">
        <v>2005</v>
      </c>
      <c r="O503" s="2" t="s">
        <v>4814</v>
      </c>
      <c r="P503" s="2" t="s">
        <v>4815</v>
      </c>
      <c r="Q503" s="2" t="s">
        <v>4815</v>
      </c>
      <c r="R503" s="2" t="s">
        <v>4816</v>
      </c>
      <c r="S503" s="2" t="s">
        <v>34</v>
      </c>
      <c r="T503" s="2" t="s">
        <v>552</v>
      </c>
      <c r="U503" s="2" t="s">
        <v>4817</v>
      </c>
      <c r="V503" s="2" t="s">
        <v>4818</v>
      </c>
      <c r="W503" s="2" t="s">
        <v>1558</v>
      </c>
      <c r="X503" s="2"/>
      <c r="Y503" s="2"/>
      <c r="Z503" s="2"/>
    </row>
    <row r="504" spans="1:26" ht="15.75" customHeight="1" x14ac:dyDescent="0.25">
      <c r="A504" s="2">
        <v>89</v>
      </c>
      <c r="B504" s="2" t="s">
        <v>4819</v>
      </c>
      <c r="C504" s="2" t="s">
        <v>4820</v>
      </c>
      <c r="D504" s="2" t="s">
        <v>4821</v>
      </c>
      <c r="E504" s="2" t="s">
        <v>4821</v>
      </c>
      <c r="F504" s="2" t="s">
        <v>4822</v>
      </c>
      <c r="G504" s="2" t="s">
        <v>4822</v>
      </c>
      <c r="H504" s="2">
        <v>3770000</v>
      </c>
      <c r="I504" s="2" t="s">
        <v>3076</v>
      </c>
      <c r="J504" s="2">
        <v>34797</v>
      </c>
      <c r="K504" s="2" t="s">
        <v>4823</v>
      </c>
      <c r="L504" s="2">
        <v>2013</v>
      </c>
      <c r="M504" s="2" t="s">
        <v>3405</v>
      </c>
      <c r="N504" s="2">
        <v>2016</v>
      </c>
      <c r="O504" s="2" t="s">
        <v>4824</v>
      </c>
      <c r="P504" s="2" t="s">
        <v>4825</v>
      </c>
      <c r="Q504" s="2" t="s">
        <v>4825</v>
      </c>
      <c r="R504" s="2" t="s">
        <v>4826</v>
      </c>
      <c r="S504" s="2" t="s">
        <v>3080</v>
      </c>
      <c r="T504" s="2" t="s">
        <v>3081</v>
      </c>
      <c r="U504" s="2" t="s">
        <v>4827</v>
      </c>
      <c r="V504" s="2" t="s">
        <v>4828</v>
      </c>
      <c r="W504" s="2" t="s">
        <v>4829</v>
      </c>
      <c r="X504" s="2"/>
      <c r="Y504" s="2"/>
      <c r="Z504" s="2"/>
    </row>
    <row r="505" spans="1:26" ht="15.75" customHeight="1" x14ac:dyDescent="0.25">
      <c r="A505" s="2">
        <v>44</v>
      </c>
      <c r="B505" s="2" t="s">
        <v>4830</v>
      </c>
      <c r="C505" s="2" t="s">
        <v>4831</v>
      </c>
      <c r="D505" s="2" t="s">
        <v>4832</v>
      </c>
      <c r="E505" s="2" t="s">
        <v>4832</v>
      </c>
      <c r="F505" s="2" t="s">
        <v>4833</v>
      </c>
      <c r="G505" s="2" t="s">
        <v>4833</v>
      </c>
      <c r="H505" s="2">
        <v>25000</v>
      </c>
      <c r="I505" s="2" t="s">
        <v>43</v>
      </c>
      <c r="J505" s="2">
        <v>34774</v>
      </c>
      <c r="K505" s="2" t="s">
        <v>4081</v>
      </c>
      <c r="L505" s="2">
        <v>2011</v>
      </c>
      <c r="M505" s="2" t="s">
        <v>4082</v>
      </c>
      <c r="N505" s="2">
        <v>2011</v>
      </c>
      <c r="O505" s="2"/>
      <c r="P505" s="2" t="s">
        <v>4834</v>
      </c>
      <c r="Q505" s="2" t="s">
        <v>4835</v>
      </c>
      <c r="R505" s="2" t="s">
        <v>4836</v>
      </c>
      <c r="S505" s="2" t="s">
        <v>4837</v>
      </c>
      <c r="T505" s="2" t="s">
        <v>50</v>
      </c>
      <c r="U505" s="2" t="s">
        <v>4838</v>
      </c>
      <c r="V505" s="2" t="s">
        <v>4839</v>
      </c>
      <c r="W505" s="2" t="s">
        <v>1722</v>
      </c>
      <c r="X505" s="2"/>
      <c r="Y505" s="2"/>
      <c r="Z505" s="2"/>
    </row>
    <row r="506" spans="1:26" ht="15.75" customHeight="1" x14ac:dyDescent="0.25">
      <c r="A506" s="2">
        <v>88</v>
      </c>
      <c r="B506" s="2" t="s">
        <v>4840</v>
      </c>
      <c r="C506" s="2" t="s">
        <v>4841</v>
      </c>
      <c r="D506" s="2" t="s">
        <v>4842</v>
      </c>
      <c r="E506" s="2" t="s">
        <v>4843</v>
      </c>
      <c r="F506" s="2" t="s">
        <v>4844</v>
      </c>
      <c r="G506" s="2" t="s">
        <v>4845</v>
      </c>
      <c r="H506" s="2">
        <v>3000000</v>
      </c>
      <c r="I506" s="2" t="s">
        <v>3076</v>
      </c>
      <c r="J506" s="2">
        <v>33105</v>
      </c>
      <c r="K506" s="2" t="s">
        <v>4846</v>
      </c>
      <c r="L506" s="2">
        <v>2009</v>
      </c>
      <c r="M506" s="2" t="s">
        <v>4805</v>
      </c>
      <c r="N506" s="2">
        <v>2010</v>
      </c>
      <c r="O506" s="2" t="s">
        <v>4847</v>
      </c>
      <c r="P506" s="2" t="s">
        <v>4848</v>
      </c>
      <c r="Q506" s="2" t="s">
        <v>4848</v>
      </c>
      <c r="R506" s="2" t="s">
        <v>4849</v>
      </c>
      <c r="S506" s="2" t="s">
        <v>3080</v>
      </c>
      <c r="T506" s="2" t="s">
        <v>3081</v>
      </c>
      <c r="U506" s="2" t="s">
        <v>4850</v>
      </c>
      <c r="V506" s="2" t="s">
        <v>4851</v>
      </c>
      <c r="W506" s="2" t="s">
        <v>38</v>
      </c>
      <c r="X506" s="2"/>
      <c r="Y506" s="2"/>
      <c r="Z506" s="2"/>
    </row>
    <row r="507" spans="1:26" ht="15.75" customHeight="1" x14ac:dyDescent="0.25">
      <c r="A507" s="2">
        <v>203</v>
      </c>
      <c r="B507" s="2" t="s">
        <v>4852</v>
      </c>
      <c r="C507" s="2" t="s">
        <v>4853</v>
      </c>
      <c r="D507" s="2" t="s">
        <v>4854</v>
      </c>
      <c r="E507" s="2" t="s">
        <v>4854</v>
      </c>
      <c r="F507" s="2"/>
      <c r="G507" s="2"/>
      <c r="H507" s="2">
        <v>32670</v>
      </c>
      <c r="I507" s="2" t="s">
        <v>28</v>
      </c>
      <c r="J507" s="2">
        <v>32670</v>
      </c>
      <c r="K507" s="2" t="s">
        <v>4855</v>
      </c>
      <c r="L507" s="2">
        <v>1997</v>
      </c>
      <c r="M507" s="2" t="s">
        <v>4856</v>
      </c>
      <c r="N507" s="2">
        <v>1998</v>
      </c>
      <c r="O507" s="2" t="s">
        <v>4857</v>
      </c>
      <c r="P507" s="2" t="s">
        <v>4858</v>
      </c>
      <c r="Q507" s="2" t="s">
        <v>4858</v>
      </c>
      <c r="R507" s="2" t="s">
        <v>4859</v>
      </c>
      <c r="S507" s="2" t="s">
        <v>34</v>
      </c>
      <c r="T507" s="2" t="s">
        <v>4092</v>
      </c>
      <c r="U507" s="2"/>
      <c r="V507" s="2" t="s">
        <v>4860</v>
      </c>
      <c r="W507" s="2"/>
      <c r="X507" s="2"/>
      <c r="Y507" s="2"/>
      <c r="Z507" s="2"/>
    </row>
    <row r="508" spans="1:26" ht="15.75" customHeight="1" x14ac:dyDescent="0.25">
      <c r="A508" s="2">
        <v>101</v>
      </c>
      <c r="B508" s="2" t="s">
        <v>4861</v>
      </c>
      <c r="C508" s="2" t="s">
        <v>4862</v>
      </c>
      <c r="D508" s="2" t="s">
        <v>4863</v>
      </c>
      <c r="E508" s="2" t="s">
        <v>4863</v>
      </c>
      <c r="F508" s="2" t="s">
        <v>4864</v>
      </c>
      <c r="G508" s="2" t="s">
        <v>4864</v>
      </c>
      <c r="H508" s="2">
        <v>300000</v>
      </c>
      <c r="I508" s="2" t="s">
        <v>2425</v>
      </c>
      <c r="J508" s="2">
        <v>32122</v>
      </c>
      <c r="K508" s="2" t="s">
        <v>4326</v>
      </c>
      <c r="L508" s="2">
        <v>2018</v>
      </c>
      <c r="M508" s="2" t="s">
        <v>45</v>
      </c>
      <c r="N508" s="2">
        <v>2019</v>
      </c>
      <c r="O508" s="2" t="s">
        <v>4865</v>
      </c>
      <c r="P508" s="2" t="s">
        <v>4297</v>
      </c>
      <c r="Q508" s="2"/>
      <c r="R508" s="2"/>
      <c r="S508" s="2"/>
      <c r="T508" s="2" t="s">
        <v>4298</v>
      </c>
      <c r="U508" s="2" t="s">
        <v>4866</v>
      </c>
      <c r="V508" s="2" t="s">
        <v>4867</v>
      </c>
      <c r="W508" s="2" t="s">
        <v>1668</v>
      </c>
      <c r="X508" s="2"/>
      <c r="Y508" s="2"/>
      <c r="Z508" s="2"/>
    </row>
    <row r="509" spans="1:26" ht="15.75" customHeight="1" x14ac:dyDescent="0.25">
      <c r="A509" s="2">
        <v>71</v>
      </c>
      <c r="B509" s="2" t="s">
        <v>4868</v>
      </c>
      <c r="C509" s="2" t="s">
        <v>4869</v>
      </c>
      <c r="D509" s="2" t="s">
        <v>4870</v>
      </c>
      <c r="E509" s="2" t="s">
        <v>4870</v>
      </c>
      <c r="F509" s="2" t="s">
        <v>4871</v>
      </c>
      <c r="G509" s="2" t="s">
        <v>4871</v>
      </c>
      <c r="H509" s="2">
        <v>31794</v>
      </c>
      <c r="I509" s="2" t="s">
        <v>28</v>
      </c>
      <c r="J509" s="2">
        <v>31794</v>
      </c>
      <c r="K509" s="2" t="s">
        <v>4872</v>
      </c>
      <c r="L509" s="2">
        <v>2010</v>
      </c>
      <c r="M509" s="2" t="s">
        <v>4873</v>
      </c>
      <c r="N509" s="2">
        <v>2012</v>
      </c>
      <c r="O509" s="2" t="s">
        <v>4874</v>
      </c>
      <c r="P509" s="2" t="s">
        <v>371</v>
      </c>
      <c r="Q509" s="2" t="s">
        <v>371</v>
      </c>
      <c r="R509" s="2" t="s">
        <v>372</v>
      </c>
      <c r="S509" s="2" t="s">
        <v>34</v>
      </c>
      <c r="T509" s="2" t="s">
        <v>552</v>
      </c>
      <c r="U509" s="2" t="s">
        <v>4875</v>
      </c>
      <c r="V509" s="2" t="s">
        <v>4876</v>
      </c>
      <c r="W509" s="2" t="s">
        <v>1400</v>
      </c>
      <c r="X509" s="2"/>
      <c r="Y509" s="2"/>
      <c r="Z509" s="2"/>
    </row>
    <row r="510" spans="1:26" ht="15.75" customHeight="1" x14ac:dyDescent="0.25">
      <c r="A510" s="2">
        <v>50</v>
      </c>
      <c r="B510" s="2" t="s">
        <v>4877</v>
      </c>
      <c r="C510" s="2" t="s">
        <v>4878</v>
      </c>
      <c r="D510" s="2" t="s">
        <v>4879</v>
      </c>
      <c r="E510" s="2" t="s">
        <v>4879</v>
      </c>
      <c r="F510" s="2" t="s">
        <v>4880</v>
      </c>
      <c r="G510" s="2" t="s">
        <v>4880</v>
      </c>
      <c r="H510" s="2">
        <v>300000</v>
      </c>
      <c r="I510" s="2" t="s">
        <v>2425</v>
      </c>
      <c r="J510" s="2">
        <v>31726</v>
      </c>
      <c r="K510" s="2" t="s">
        <v>3830</v>
      </c>
      <c r="L510" s="2">
        <v>2019</v>
      </c>
      <c r="M510" s="2" t="s">
        <v>433</v>
      </c>
      <c r="N510" s="2">
        <v>2019</v>
      </c>
      <c r="O510" s="2" t="s">
        <v>4881</v>
      </c>
      <c r="P510" s="2" t="s">
        <v>4882</v>
      </c>
      <c r="Q510" s="2"/>
      <c r="R510" s="2"/>
      <c r="S510" s="2"/>
      <c r="T510" s="2" t="s">
        <v>4298</v>
      </c>
      <c r="U510" s="2" t="s">
        <v>4883</v>
      </c>
      <c r="V510" s="2" t="s">
        <v>4884</v>
      </c>
      <c r="W510" s="2" t="s">
        <v>221</v>
      </c>
      <c r="X510" s="2"/>
      <c r="Y510" s="2"/>
      <c r="Z510" s="2"/>
    </row>
    <row r="511" spans="1:26" ht="15.75" customHeight="1" x14ac:dyDescent="0.25">
      <c r="A511" s="2">
        <v>50</v>
      </c>
      <c r="B511" s="2" t="s">
        <v>4885</v>
      </c>
      <c r="C511" s="2" t="s">
        <v>4886</v>
      </c>
      <c r="D511" s="2" t="s">
        <v>4887</v>
      </c>
      <c r="E511" s="2" t="s">
        <v>4888</v>
      </c>
      <c r="F511" s="2" t="s">
        <v>4889</v>
      </c>
      <c r="G511" s="2" t="s">
        <v>4890</v>
      </c>
      <c r="H511" s="2">
        <v>210000</v>
      </c>
      <c r="I511" s="2" t="s">
        <v>3886</v>
      </c>
      <c r="J511" s="2">
        <v>31467</v>
      </c>
      <c r="K511" s="2" t="s">
        <v>423</v>
      </c>
      <c r="L511" s="2">
        <v>2016</v>
      </c>
      <c r="M511" s="2" t="s">
        <v>2412</v>
      </c>
      <c r="N511" s="2">
        <v>2018</v>
      </c>
      <c r="O511" s="2" t="s">
        <v>4891</v>
      </c>
      <c r="P511" s="2" t="s">
        <v>3889</v>
      </c>
      <c r="Q511" s="2" t="s">
        <v>3889</v>
      </c>
      <c r="R511" s="2" t="s">
        <v>3890</v>
      </c>
      <c r="S511" s="2" t="s">
        <v>3891</v>
      </c>
      <c r="T511" s="2" t="s">
        <v>3892</v>
      </c>
      <c r="U511" s="2" t="s">
        <v>4892</v>
      </c>
      <c r="V511" s="2" t="s">
        <v>4893</v>
      </c>
      <c r="W511" s="2" t="s">
        <v>4894</v>
      </c>
      <c r="X511" s="2"/>
      <c r="Y511" s="2"/>
      <c r="Z511" s="2"/>
    </row>
    <row r="512" spans="1:26" ht="15.75" customHeight="1" x14ac:dyDescent="0.25">
      <c r="A512" s="2">
        <v>63</v>
      </c>
      <c r="B512" s="2" t="s">
        <v>4895</v>
      </c>
      <c r="C512" s="2" t="s">
        <v>4896</v>
      </c>
      <c r="D512" s="2" t="s">
        <v>4897</v>
      </c>
      <c r="E512" s="2" t="s">
        <v>4897</v>
      </c>
      <c r="F512" s="2" t="s">
        <v>4898</v>
      </c>
      <c r="G512" s="2" t="s">
        <v>4898</v>
      </c>
      <c r="H512" s="2">
        <v>30888</v>
      </c>
      <c r="I512" s="2" t="s">
        <v>28</v>
      </c>
      <c r="J512" s="2">
        <v>30888</v>
      </c>
      <c r="K512" s="2" t="s">
        <v>4899</v>
      </c>
      <c r="L512" s="2">
        <v>1999</v>
      </c>
      <c r="M512" s="2" t="s">
        <v>4900</v>
      </c>
      <c r="N512" s="2">
        <v>2001</v>
      </c>
      <c r="O512" s="2" t="s">
        <v>4901</v>
      </c>
      <c r="P512" s="2" t="s">
        <v>4207</v>
      </c>
      <c r="Q512" s="2" t="s">
        <v>4207</v>
      </c>
      <c r="R512" s="2" t="s">
        <v>4208</v>
      </c>
      <c r="S512" s="2" t="s">
        <v>34</v>
      </c>
      <c r="T512" s="2" t="s">
        <v>552</v>
      </c>
      <c r="U512" s="2" t="s">
        <v>4902</v>
      </c>
      <c r="V512" s="2" t="s">
        <v>4903</v>
      </c>
      <c r="W512" s="2" t="s">
        <v>4904</v>
      </c>
      <c r="X512" s="2"/>
      <c r="Y512" s="2"/>
      <c r="Z512" s="2"/>
    </row>
    <row r="513" spans="1:26" ht="15.75" customHeight="1" x14ac:dyDescent="0.25">
      <c r="A513" s="2">
        <v>38</v>
      </c>
      <c r="B513" s="2" t="s">
        <v>4905</v>
      </c>
      <c r="C513" s="2" t="s">
        <v>4906</v>
      </c>
      <c r="D513" s="2" t="s">
        <v>4907</v>
      </c>
      <c r="E513" s="2" t="s">
        <v>4908</v>
      </c>
      <c r="F513" s="2" t="s">
        <v>4909</v>
      </c>
      <c r="G513" s="2" t="s">
        <v>4909</v>
      </c>
      <c r="H513" s="2">
        <v>40000</v>
      </c>
      <c r="I513" s="2" t="s">
        <v>1737</v>
      </c>
      <c r="J513" s="2">
        <v>30833</v>
      </c>
      <c r="K513" s="2" t="s">
        <v>974</v>
      </c>
      <c r="L513" s="2">
        <v>2017</v>
      </c>
      <c r="M513" s="2" t="s">
        <v>1106</v>
      </c>
      <c r="N513" s="2">
        <v>2019</v>
      </c>
      <c r="O513" s="2" t="s">
        <v>4910</v>
      </c>
      <c r="P513" s="2" t="s">
        <v>4911</v>
      </c>
      <c r="Q513" s="2" t="s">
        <v>4911</v>
      </c>
      <c r="R513" s="2" t="s">
        <v>4912</v>
      </c>
      <c r="S513" s="2" t="s">
        <v>1742</v>
      </c>
      <c r="T513" s="2" t="s">
        <v>4052</v>
      </c>
      <c r="U513" s="2" t="s">
        <v>4913</v>
      </c>
      <c r="V513" s="2" t="s">
        <v>4914</v>
      </c>
      <c r="W513" s="2" t="s">
        <v>221</v>
      </c>
      <c r="X513" s="2"/>
      <c r="Y513" s="2"/>
      <c r="Z513" s="2"/>
    </row>
    <row r="514" spans="1:26" ht="15.75" customHeight="1" x14ac:dyDescent="0.25">
      <c r="A514" s="2">
        <v>38</v>
      </c>
      <c r="B514" s="2" t="s">
        <v>4915</v>
      </c>
      <c r="C514" s="2" t="s">
        <v>4916</v>
      </c>
      <c r="D514" s="2" t="s">
        <v>4917</v>
      </c>
      <c r="E514" s="2" t="s">
        <v>4917</v>
      </c>
      <c r="F514" s="2" t="s">
        <v>4918</v>
      </c>
      <c r="G514" s="2" t="s">
        <v>4919</v>
      </c>
      <c r="H514" s="2">
        <v>3380000</v>
      </c>
      <c r="I514" s="2" t="s">
        <v>3076</v>
      </c>
      <c r="J514" s="2">
        <v>30663</v>
      </c>
      <c r="K514" s="2" t="s">
        <v>974</v>
      </c>
      <c r="L514" s="2">
        <v>2017</v>
      </c>
      <c r="M514" s="2" t="s">
        <v>203</v>
      </c>
      <c r="N514" s="2">
        <v>2020</v>
      </c>
      <c r="O514" s="2" t="s">
        <v>4920</v>
      </c>
      <c r="P514" s="2" t="s">
        <v>4921</v>
      </c>
      <c r="Q514" s="2" t="s">
        <v>4921</v>
      </c>
      <c r="R514" s="2" t="s">
        <v>4922</v>
      </c>
      <c r="S514" s="2" t="s">
        <v>3080</v>
      </c>
      <c r="T514" s="2" t="s">
        <v>3081</v>
      </c>
      <c r="U514" s="2" t="s">
        <v>4923</v>
      </c>
      <c r="V514" s="2" t="s">
        <v>4924</v>
      </c>
      <c r="W514" s="2" t="s">
        <v>4925</v>
      </c>
      <c r="X514" s="2"/>
      <c r="Y514" s="2"/>
      <c r="Z514" s="2"/>
    </row>
    <row r="515" spans="1:26" ht="15.75" customHeight="1" x14ac:dyDescent="0.25">
      <c r="A515" s="2">
        <v>63</v>
      </c>
      <c r="B515" s="2" t="s">
        <v>4926</v>
      </c>
      <c r="C515" s="2" t="s">
        <v>4927</v>
      </c>
      <c r="D515" s="2" t="s">
        <v>4928</v>
      </c>
      <c r="E515" s="2" t="s">
        <v>4929</v>
      </c>
      <c r="F515" s="2" t="s">
        <v>4930</v>
      </c>
      <c r="G515" s="2" t="s">
        <v>4931</v>
      </c>
      <c r="H515" s="2">
        <v>3380000</v>
      </c>
      <c r="I515" s="2" t="s">
        <v>3076</v>
      </c>
      <c r="J515" s="2">
        <v>30118</v>
      </c>
      <c r="K515" s="2" t="s">
        <v>1072</v>
      </c>
      <c r="L515" s="2">
        <v>2015</v>
      </c>
      <c r="M515" s="2" t="s">
        <v>1106</v>
      </c>
      <c r="N515" s="2">
        <v>2019</v>
      </c>
      <c r="O515" s="2" t="s">
        <v>4932</v>
      </c>
      <c r="P515" s="2" t="s">
        <v>4933</v>
      </c>
      <c r="Q515" s="2" t="s">
        <v>4933</v>
      </c>
      <c r="R515" s="2" t="s">
        <v>4934</v>
      </c>
      <c r="S515" s="2" t="s">
        <v>3080</v>
      </c>
      <c r="T515" s="2" t="s">
        <v>3081</v>
      </c>
      <c r="U515" s="2" t="s">
        <v>4935</v>
      </c>
      <c r="V515" s="2" t="s">
        <v>4936</v>
      </c>
      <c r="W515" s="2" t="s">
        <v>778</v>
      </c>
      <c r="X515" s="2"/>
      <c r="Y515" s="2"/>
      <c r="Z515" s="2"/>
    </row>
    <row r="516" spans="1:26" ht="15.75" customHeight="1" x14ac:dyDescent="0.25">
      <c r="A516" s="2">
        <v>38</v>
      </c>
      <c r="B516" s="2" t="s">
        <v>4937</v>
      </c>
      <c r="C516" s="2" t="s">
        <v>4938</v>
      </c>
      <c r="D516" s="2" t="s">
        <v>4939</v>
      </c>
      <c r="E516" s="2" t="s">
        <v>4939</v>
      </c>
      <c r="F516" s="2" t="s">
        <v>4940</v>
      </c>
      <c r="G516" s="2" t="s">
        <v>4940</v>
      </c>
      <c r="H516" s="2">
        <v>30000</v>
      </c>
      <c r="I516" s="2" t="s">
        <v>28</v>
      </c>
      <c r="J516" s="2">
        <v>30000</v>
      </c>
      <c r="K516" s="2" t="s">
        <v>4941</v>
      </c>
      <c r="L516" s="2">
        <v>2019</v>
      </c>
      <c r="M516" s="2" t="s">
        <v>4942</v>
      </c>
      <c r="N516" s="2">
        <v>2020</v>
      </c>
      <c r="O516" s="2" t="s">
        <v>4943</v>
      </c>
      <c r="P516" s="2" t="s">
        <v>4944</v>
      </c>
      <c r="Q516" s="2" t="s">
        <v>4944</v>
      </c>
      <c r="R516" s="2" t="s">
        <v>4945</v>
      </c>
      <c r="S516" s="2" t="s">
        <v>34</v>
      </c>
      <c r="T516" s="2" t="s">
        <v>1507</v>
      </c>
      <c r="U516" s="2" t="s">
        <v>4946</v>
      </c>
      <c r="V516" s="2" t="s">
        <v>4947</v>
      </c>
      <c r="W516" s="2" t="s">
        <v>1228</v>
      </c>
      <c r="X516" s="2"/>
      <c r="Y516" s="2"/>
      <c r="Z516" s="2"/>
    </row>
    <row r="517" spans="1:26" ht="15.75" customHeight="1" x14ac:dyDescent="0.25">
      <c r="A517" s="2">
        <v>38</v>
      </c>
      <c r="B517" s="2" t="s">
        <v>4948</v>
      </c>
      <c r="C517" s="2" t="s">
        <v>4949</v>
      </c>
      <c r="D517" s="2" t="s">
        <v>4950</v>
      </c>
      <c r="E517" s="2" t="s">
        <v>4950</v>
      </c>
      <c r="F517" s="2" t="s">
        <v>4951</v>
      </c>
      <c r="G517" s="2" t="s">
        <v>4951</v>
      </c>
      <c r="H517" s="2">
        <v>30000</v>
      </c>
      <c r="I517" s="2" t="s">
        <v>28</v>
      </c>
      <c r="J517" s="2">
        <v>30000</v>
      </c>
      <c r="K517" s="2" t="s">
        <v>2028</v>
      </c>
      <c r="L517" s="2">
        <v>2018</v>
      </c>
      <c r="M517" s="2" t="s">
        <v>1106</v>
      </c>
      <c r="N517" s="2">
        <v>2019</v>
      </c>
      <c r="O517" s="2" t="s">
        <v>4952</v>
      </c>
      <c r="P517" s="2" t="s">
        <v>2926</v>
      </c>
      <c r="Q517" s="2" t="s">
        <v>2926</v>
      </c>
      <c r="R517" s="2" t="s">
        <v>2927</v>
      </c>
      <c r="S517" s="2" t="s">
        <v>34</v>
      </c>
      <c r="T517" s="2" t="s">
        <v>4953</v>
      </c>
      <c r="U517" s="2" t="s">
        <v>4954</v>
      </c>
      <c r="V517" s="2" t="s">
        <v>4955</v>
      </c>
      <c r="W517" s="2" t="s">
        <v>4956</v>
      </c>
      <c r="X517" s="2"/>
      <c r="Y517" s="2"/>
      <c r="Z517" s="2"/>
    </row>
    <row r="518" spans="1:26" ht="15.75" customHeight="1" x14ac:dyDescent="0.25">
      <c r="A518" s="2">
        <v>125</v>
      </c>
      <c r="B518" s="2" t="s">
        <v>4957</v>
      </c>
      <c r="C518" s="2" t="s">
        <v>4958</v>
      </c>
      <c r="D518" s="2" t="s">
        <v>4959</v>
      </c>
      <c r="E518" s="2" t="s">
        <v>4959</v>
      </c>
      <c r="F518" s="2" t="s">
        <v>4960</v>
      </c>
      <c r="G518" s="2" t="s">
        <v>4960</v>
      </c>
      <c r="H518" s="2">
        <v>30000</v>
      </c>
      <c r="I518" s="2" t="s">
        <v>28</v>
      </c>
      <c r="J518" s="2">
        <v>30000</v>
      </c>
      <c r="K518" s="2" t="s">
        <v>941</v>
      </c>
      <c r="L518" s="2">
        <v>2014</v>
      </c>
      <c r="M518" s="2" t="s">
        <v>1674</v>
      </c>
      <c r="N518" s="2">
        <v>2015</v>
      </c>
      <c r="O518" s="2" t="s">
        <v>4961</v>
      </c>
      <c r="P518" s="2" t="s">
        <v>2792</v>
      </c>
      <c r="Q518" s="2" t="s">
        <v>2792</v>
      </c>
      <c r="R518" s="2" t="s">
        <v>2793</v>
      </c>
      <c r="S518" s="2" t="s">
        <v>34</v>
      </c>
      <c r="T518" s="2" t="s">
        <v>4606</v>
      </c>
      <c r="U518" s="2" t="s">
        <v>4962</v>
      </c>
      <c r="V518" s="2" t="s">
        <v>4963</v>
      </c>
      <c r="W518" s="2" t="s">
        <v>197</v>
      </c>
      <c r="X518" s="2"/>
      <c r="Y518" s="2"/>
      <c r="Z518" s="2"/>
    </row>
    <row r="519" spans="1:26" ht="15.75" customHeight="1" x14ac:dyDescent="0.25">
      <c r="A519" s="2">
        <v>63</v>
      </c>
      <c r="B519" s="2" t="s">
        <v>4964</v>
      </c>
      <c r="C519" s="2" t="s">
        <v>4965</v>
      </c>
      <c r="D519" s="2" t="s">
        <v>4966</v>
      </c>
      <c r="E519" s="2" t="s">
        <v>4966</v>
      </c>
      <c r="F519" s="2" t="s">
        <v>4967</v>
      </c>
      <c r="G519" s="2" t="s">
        <v>4967</v>
      </c>
      <c r="H519" s="2">
        <v>30000</v>
      </c>
      <c r="I519" s="2" t="s">
        <v>28</v>
      </c>
      <c r="J519" s="2">
        <v>30000</v>
      </c>
      <c r="K519" s="2" t="s">
        <v>4968</v>
      </c>
      <c r="L519" s="2">
        <v>2005</v>
      </c>
      <c r="M519" s="2" t="s">
        <v>4969</v>
      </c>
      <c r="N519" s="2">
        <v>2008</v>
      </c>
      <c r="O519" s="2" t="s">
        <v>4206</v>
      </c>
      <c r="P519" s="2" t="s">
        <v>4207</v>
      </c>
      <c r="Q519" s="2" t="s">
        <v>4207</v>
      </c>
      <c r="R519" s="2" t="s">
        <v>4208</v>
      </c>
      <c r="S519" s="2" t="s">
        <v>34</v>
      </c>
      <c r="T519" s="2" t="s">
        <v>552</v>
      </c>
      <c r="U519" s="2" t="s">
        <v>4970</v>
      </c>
      <c r="V519" s="2" t="s">
        <v>4971</v>
      </c>
      <c r="W519" s="2" t="s">
        <v>4972</v>
      </c>
      <c r="X519" s="2"/>
      <c r="Y519" s="2"/>
      <c r="Z519" s="2"/>
    </row>
    <row r="520" spans="1:26" ht="15.75" customHeight="1" x14ac:dyDescent="0.25">
      <c r="A520" s="2">
        <v>50</v>
      </c>
      <c r="B520" s="2" t="s">
        <v>4973</v>
      </c>
      <c r="C520" s="2" t="s">
        <v>4974</v>
      </c>
      <c r="D520" s="2" t="s">
        <v>4975</v>
      </c>
      <c r="E520" s="2" t="s">
        <v>4976</v>
      </c>
      <c r="F520" s="2" t="s">
        <v>4977</v>
      </c>
      <c r="G520" s="2" t="s">
        <v>4978</v>
      </c>
      <c r="H520" s="2">
        <v>3250000</v>
      </c>
      <c r="I520" s="2" t="s">
        <v>3076</v>
      </c>
      <c r="J520" s="2">
        <v>29420</v>
      </c>
      <c r="K520" s="2" t="s">
        <v>3854</v>
      </c>
      <c r="L520" s="2">
        <v>2016</v>
      </c>
      <c r="M520" s="2" t="s">
        <v>1106</v>
      </c>
      <c r="N520" s="2">
        <v>2019</v>
      </c>
      <c r="O520" s="2" t="s">
        <v>4979</v>
      </c>
      <c r="P520" s="2" t="s">
        <v>3863</v>
      </c>
      <c r="Q520" s="2" t="s">
        <v>3863</v>
      </c>
      <c r="R520" s="2" t="s">
        <v>3864</v>
      </c>
      <c r="S520" s="2" t="s">
        <v>3080</v>
      </c>
      <c r="T520" s="2" t="s">
        <v>3081</v>
      </c>
      <c r="U520" s="2" t="s">
        <v>4980</v>
      </c>
      <c r="V520" s="2" t="s">
        <v>4981</v>
      </c>
      <c r="W520" s="2" t="s">
        <v>176</v>
      </c>
      <c r="X520" s="2"/>
      <c r="Y520" s="2"/>
      <c r="Z520" s="2"/>
    </row>
    <row r="521" spans="1:26" ht="15.75" customHeight="1" x14ac:dyDescent="0.25">
      <c r="A521" s="2">
        <v>110</v>
      </c>
      <c r="B521" s="2" t="s">
        <v>4982</v>
      </c>
      <c r="C521" s="2" t="s">
        <v>4983</v>
      </c>
      <c r="D521" s="2" t="s">
        <v>4984</v>
      </c>
      <c r="E521" s="2" t="s">
        <v>4985</v>
      </c>
      <c r="F521" s="2" t="s">
        <v>4986</v>
      </c>
      <c r="G521" s="2" t="s">
        <v>4987</v>
      </c>
      <c r="H521" s="2">
        <v>190000</v>
      </c>
      <c r="I521" s="2" t="s">
        <v>3886</v>
      </c>
      <c r="J521" s="2">
        <v>28414</v>
      </c>
      <c r="K521" s="2" t="s">
        <v>292</v>
      </c>
      <c r="L521" s="2">
        <v>2017</v>
      </c>
      <c r="M521" s="2" t="s">
        <v>2412</v>
      </c>
      <c r="N521" s="2">
        <v>2018</v>
      </c>
      <c r="O521" s="2" t="s">
        <v>4988</v>
      </c>
      <c r="P521" s="2" t="s">
        <v>4989</v>
      </c>
      <c r="Q521" s="2" t="s">
        <v>4989</v>
      </c>
      <c r="R521" s="2" t="s">
        <v>4990</v>
      </c>
      <c r="S521" s="2" t="s">
        <v>3891</v>
      </c>
      <c r="T521" s="2" t="s">
        <v>3892</v>
      </c>
      <c r="U521" s="2" t="s">
        <v>4991</v>
      </c>
      <c r="V521" s="2" t="s">
        <v>4992</v>
      </c>
      <c r="W521" s="2" t="s">
        <v>4993</v>
      </c>
      <c r="X521" s="2"/>
      <c r="Y521" s="2"/>
      <c r="Z521" s="2"/>
    </row>
    <row r="522" spans="1:26" ht="15.75" customHeight="1" x14ac:dyDescent="0.25">
      <c r="A522" s="2">
        <v>203</v>
      </c>
      <c r="B522" s="2" t="s">
        <v>4994</v>
      </c>
      <c r="C522" s="2" t="s">
        <v>4995</v>
      </c>
      <c r="D522" s="2" t="s">
        <v>4996</v>
      </c>
      <c r="E522" s="2" t="s">
        <v>4996</v>
      </c>
      <c r="F522" s="2"/>
      <c r="G522" s="2"/>
      <c r="H522" s="2">
        <v>2990000</v>
      </c>
      <c r="I522" s="2" t="s">
        <v>3076</v>
      </c>
      <c r="J522" s="2">
        <v>27370</v>
      </c>
      <c r="K522" s="2" t="s">
        <v>4997</v>
      </c>
      <c r="L522" s="2">
        <v>2018</v>
      </c>
      <c r="M522" s="2" t="s">
        <v>203</v>
      </c>
      <c r="N522" s="2">
        <v>2020</v>
      </c>
      <c r="O522" s="2" t="s">
        <v>4998</v>
      </c>
      <c r="P522" s="2" t="s">
        <v>4999</v>
      </c>
      <c r="Q522" s="2" t="s">
        <v>4999</v>
      </c>
      <c r="R522" s="2" t="s">
        <v>5000</v>
      </c>
      <c r="S522" s="2" t="s">
        <v>3080</v>
      </c>
      <c r="T522" s="2" t="s">
        <v>3081</v>
      </c>
      <c r="U522" s="2" t="s">
        <v>5001</v>
      </c>
      <c r="V522" s="2" t="s">
        <v>5002</v>
      </c>
      <c r="W522" s="2"/>
      <c r="X522" s="2"/>
      <c r="Y522" s="2"/>
      <c r="Z522" s="2"/>
    </row>
    <row r="523" spans="1:26" ht="15.75" customHeight="1" x14ac:dyDescent="0.25">
      <c r="A523" s="2">
        <v>127</v>
      </c>
      <c r="B523" s="2" t="s">
        <v>5003</v>
      </c>
      <c r="C523" s="2" t="s">
        <v>5004</v>
      </c>
      <c r="D523" s="2" t="s">
        <v>5005</v>
      </c>
      <c r="E523" s="2" t="s">
        <v>5005</v>
      </c>
      <c r="F523" s="2" t="s">
        <v>5006</v>
      </c>
      <c r="G523" s="2" t="s">
        <v>5006</v>
      </c>
      <c r="H523" s="2">
        <v>35000</v>
      </c>
      <c r="I523" s="2" t="s">
        <v>1737</v>
      </c>
      <c r="J523" s="2">
        <v>27004</v>
      </c>
      <c r="K523" s="2" t="s">
        <v>2028</v>
      </c>
      <c r="L523" s="2">
        <v>2018</v>
      </c>
      <c r="M523" s="2" t="s">
        <v>1106</v>
      </c>
      <c r="N523" s="2">
        <v>2019</v>
      </c>
      <c r="O523" s="2" t="s">
        <v>5007</v>
      </c>
      <c r="P523" s="2" t="s">
        <v>4073</v>
      </c>
      <c r="Q523" s="2" t="s">
        <v>4073</v>
      </c>
      <c r="R523" s="2" t="s">
        <v>4074</v>
      </c>
      <c r="S523" s="2" t="s">
        <v>1742</v>
      </c>
      <c r="T523" s="2" t="s">
        <v>4052</v>
      </c>
      <c r="U523" s="2" t="s">
        <v>5008</v>
      </c>
      <c r="V523" s="2" t="s">
        <v>5009</v>
      </c>
      <c r="W523" s="2"/>
      <c r="X523" s="2"/>
      <c r="Y523" s="2"/>
      <c r="Z523" s="2"/>
    </row>
    <row r="524" spans="1:26" ht="15.75" customHeight="1" x14ac:dyDescent="0.25">
      <c r="A524" s="2">
        <v>177</v>
      </c>
      <c r="B524" s="2" t="s">
        <v>5010</v>
      </c>
      <c r="C524" s="2" t="s">
        <v>5011</v>
      </c>
      <c r="D524" s="2" t="s">
        <v>5012</v>
      </c>
      <c r="E524" s="2" t="s">
        <v>5012</v>
      </c>
      <c r="F524" s="2"/>
      <c r="G524" s="2"/>
      <c r="H524" s="2">
        <v>23270</v>
      </c>
      <c r="I524" s="2" t="s">
        <v>43</v>
      </c>
      <c r="J524" s="2">
        <v>25978</v>
      </c>
      <c r="K524" s="2" t="s">
        <v>4769</v>
      </c>
      <c r="L524" s="2">
        <v>2016</v>
      </c>
      <c r="M524" s="2" t="s">
        <v>5013</v>
      </c>
      <c r="N524" s="2">
        <v>2017</v>
      </c>
      <c r="O524" s="2" t="s">
        <v>5014</v>
      </c>
      <c r="P524" s="2" t="s">
        <v>5015</v>
      </c>
      <c r="Q524" s="2" t="s">
        <v>5015</v>
      </c>
      <c r="R524" s="2" t="s">
        <v>5016</v>
      </c>
      <c r="S524" s="2" t="s">
        <v>4773</v>
      </c>
      <c r="T524" s="2" t="s">
        <v>4774</v>
      </c>
      <c r="U524" s="2" t="s">
        <v>5017</v>
      </c>
      <c r="V524" s="2" t="s">
        <v>5018</v>
      </c>
      <c r="W524" s="2"/>
      <c r="X524" s="2"/>
      <c r="Y524" s="2"/>
      <c r="Z524" s="2"/>
    </row>
    <row r="525" spans="1:26" ht="15.75" customHeight="1" x14ac:dyDescent="0.25">
      <c r="A525" s="2">
        <v>50</v>
      </c>
      <c r="B525" s="2" t="s">
        <v>5019</v>
      </c>
      <c r="C525" s="2" t="s">
        <v>5020</v>
      </c>
      <c r="D525" s="2" t="s">
        <v>5021</v>
      </c>
      <c r="E525" s="2" t="s">
        <v>5021</v>
      </c>
      <c r="F525" s="2" t="s">
        <v>5022</v>
      </c>
      <c r="G525" s="2" t="s">
        <v>5022</v>
      </c>
      <c r="H525" s="2">
        <v>25947</v>
      </c>
      <c r="I525" s="2" t="s">
        <v>28</v>
      </c>
      <c r="J525" s="2">
        <v>25947</v>
      </c>
      <c r="K525" s="2" t="s">
        <v>2690</v>
      </c>
      <c r="L525" s="2">
        <v>2017</v>
      </c>
      <c r="M525" s="2" t="s">
        <v>227</v>
      </c>
      <c r="N525" s="2">
        <v>2018</v>
      </c>
      <c r="O525" s="2" t="s">
        <v>5023</v>
      </c>
      <c r="P525" s="2" t="s">
        <v>5024</v>
      </c>
      <c r="Q525" s="2" t="s">
        <v>5024</v>
      </c>
      <c r="R525" s="2" t="s">
        <v>5025</v>
      </c>
      <c r="S525" s="2" t="s">
        <v>34</v>
      </c>
      <c r="T525" s="2" t="s">
        <v>2293</v>
      </c>
      <c r="U525" s="2" t="s">
        <v>5026</v>
      </c>
      <c r="V525" s="2" t="s">
        <v>5027</v>
      </c>
      <c r="W525" s="2" t="s">
        <v>535</v>
      </c>
      <c r="X525" s="2"/>
      <c r="Y525" s="2"/>
      <c r="Z525" s="2"/>
    </row>
    <row r="526" spans="1:26" ht="15.75" customHeight="1" x14ac:dyDescent="0.25">
      <c r="A526" s="2">
        <v>62</v>
      </c>
      <c r="B526" s="2" t="s">
        <v>5028</v>
      </c>
      <c r="C526" s="2" t="s">
        <v>5029</v>
      </c>
      <c r="D526" s="2" t="s">
        <v>5030</v>
      </c>
      <c r="E526" s="2" t="s">
        <v>5030</v>
      </c>
      <c r="F526" s="2" t="s">
        <v>5031</v>
      </c>
      <c r="G526" s="2" t="s">
        <v>5031</v>
      </c>
      <c r="H526" s="2">
        <v>24900</v>
      </c>
      <c r="I526" s="2" t="s">
        <v>1714</v>
      </c>
      <c r="J526" s="2">
        <v>25642</v>
      </c>
      <c r="K526" s="2" t="s">
        <v>540</v>
      </c>
      <c r="L526" s="2">
        <v>2020</v>
      </c>
      <c r="M526" s="2" t="s">
        <v>203</v>
      </c>
      <c r="N526" s="2">
        <v>2020</v>
      </c>
      <c r="O526" s="2" t="s">
        <v>5032</v>
      </c>
      <c r="P526" s="2" t="s">
        <v>3625</v>
      </c>
      <c r="Q526" s="2" t="s">
        <v>3625</v>
      </c>
      <c r="R526" s="2" t="s">
        <v>3626</v>
      </c>
      <c r="S526" s="2" t="s">
        <v>2031</v>
      </c>
      <c r="T526" s="2" t="s">
        <v>1719</v>
      </c>
      <c r="U526" s="2" t="s">
        <v>5033</v>
      </c>
      <c r="V526" s="2" t="s">
        <v>5034</v>
      </c>
      <c r="W526" s="2" t="s">
        <v>1079</v>
      </c>
      <c r="X526" s="2"/>
      <c r="Y526" s="2"/>
      <c r="Z526" s="2"/>
    </row>
    <row r="527" spans="1:26" ht="15.75" customHeight="1" x14ac:dyDescent="0.25">
      <c r="A527" s="2">
        <v>99</v>
      </c>
      <c r="B527" s="2" t="s">
        <v>5035</v>
      </c>
      <c r="C527" s="2" t="s">
        <v>5036</v>
      </c>
      <c r="D527" s="2" t="s">
        <v>4404</v>
      </c>
      <c r="E527" s="2" t="s">
        <v>4404</v>
      </c>
      <c r="F527" s="2" t="s">
        <v>4405</v>
      </c>
      <c r="G527" s="2" t="s">
        <v>4405</v>
      </c>
      <c r="H527" s="2">
        <v>25390</v>
      </c>
      <c r="I527" s="2" t="s">
        <v>28</v>
      </c>
      <c r="J527" s="2">
        <v>25390</v>
      </c>
      <c r="K527" s="2" t="s">
        <v>269</v>
      </c>
      <c r="L527" s="2">
        <v>2019</v>
      </c>
      <c r="M527" s="2" t="s">
        <v>70</v>
      </c>
      <c r="N527" s="2">
        <v>2020</v>
      </c>
      <c r="O527" s="2" t="s">
        <v>5037</v>
      </c>
      <c r="P527" s="2" t="s">
        <v>5038</v>
      </c>
      <c r="Q527" s="2" t="s">
        <v>5038</v>
      </c>
      <c r="R527" s="2" t="s">
        <v>5039</v>
      </c>
      <c r="S527" s="2" t="s">
        <v>34</v>
      </c>
      <c r="T527" s="2" t="s">
        <v>35</v>
      </c>
      <c r="U527" s="2" t="s">
        <v>5040</v>
      </c>
      <c r="V527" s="2" t="s">
        <v>5041</v>
      </c>
      <c r="W527" s="2" t="s">
        <v>2481</v>
      </c>
      <c r="X527" s="2"/>
      <c r="Y527" s="2"/>
      <c r="Z527" s="2"/>
    </row>
    <row r="528" spans="1:26" ht="15.75" customHeight="1" x14ac:dyDescent="0.25">
      <c r="A528" s="2">
        <v>177</v>
      </c>
      <c r="B528" s="2" t="s">
        <v>5042</v>
      </c>
      <c r="C528" s="2" t="s">
        <v>5043</v>
      </c>
      <c r="D528" s="2" t="s">
        <v>5044</v>
      </c>
      <c r="E528" s="2" t="s">
        <v>5044</v>
      </c>
      <c r="F528" s="2"/>
      <c r="G528" s="2"/>
      <c r="H528" s="2">
        <v>149999</v>
      </c>
      <c r="I528" s="2" t="s">
        <v>769</v>
      </c>
      <c r="J528" s="2">
        <v>25210</v>
      </c>
      <c r="K528" s="2" t="s">
        <v>2365</v>
      </c>
      <c r="L528" s="2">
        <v>2008</v>
      </c>
      <c r="M528" s="2" t="s">
        <v>5045</v>
      </c>
      <c r="N528" s="2">
        <v>2009</v>
      </c>
      <c r="O528" s="2" t="s">
        <v>5046</v>
      </c>
      <c r="P528" s="2" t="s">
        <v>5047</v>
      </c>
      <c r="Q528" s="2"/>
      <c r="R528" s="2"/>
      <c r="S528" s="2"/>
      <c r="T528" s="2" t="s">
        <v>775</v>
      </c>
      <c r="U528" s="2" t="s">
        <v>5048</v>
      </c>
      <c r="V528" s="2" t="s">
        <v>5049</v>
      </c>
      <c r="W528" s="2"/>
      <c r="X528" s="2"/>
      <c r="Y528" s="2"/>
      <c r="Z528" s="2"/>
    </row>
    <row r="529" spans="1:26" ht="15.75" customHeight="1" x14ac:dyDescent="0.25">
      <c r="A529" s="2">
        <v>62</v>
      </c>
      <c r="B529" s="2" t="s">
        <v>5050</v>
      </c>
      <c r="C529" s="2" t="s">
        <v>5051</v>
      </c>
      <c r="D529" s="2" t="s">
        <v>5052</v>
      </c>
      <c r="E529" s="2" t="s">
        <v>5052</v>
      </c>
      <c r="F529" s="2" t="s">
        <v>5053</v>
      </c>
      <c r="G529" s="2" t="s">
        <v>5053</v>
      </c>
      <c r="H529" s="2">
        <v>24900</v>
      </c>
      <c r="I529" s="2" t="s">
        <v>1714</v>
      </c>
      <c r="J529" s="2">
        <v>25057</v>
      </c>
      <c r="K529" s="2" t="s">
        <v>783</v>
      </c>
      <c r="L529" s="2">
        <v>2019</v>
      </c>
      <c r="M529" s="2" t="s">
        <v>293</v>
      </c>
      <c r="N529" s="2">
        <v>2019</v>
      </c>
      <c r="O529" s="2" t="s">
        <v>5054</v>
      </c>
      <c r="P529" s="2" t="s">
        <v>2212</v>
      </c>
      <c r="Q529" s="2" t="s">
        <v>2212</v>
      </c>
      <c r="R529" s="2" t="s">
        <v>5055</v>
      </c>
      <c r="S529" s="2" t="s">
        <v>2031</v>
      </c>
      <c r="T529" s="2" t="s">
        <v>1719</v>
      </c>
      <c r="U529" s="2" t="s">
        <v>5056</v>
      </c>
      <c r="V529" s="2" t="s">
        <v>5057</v>
      </c>
      <c r="W529" s="2" t="s">
        <v>1079</v>
      </c>
      <c r="X529" s="2"/>
      <c r="Y529" s="2"/>
      <c r="Z529" s="2"/>
    </row>
    <row r="530" spans="1:26" ht="15.75" customHeight="1" x14ac:dyDescent="0.25">
      <c r="A530" s="2">
        <v>125</v>
      </c>
      <c r="B530" s="2" t="s">
        <v>5058</v>
      </c>
      <c r="C530" s="2" t="s">
        <v>5059</v>
      </c>
      <c r="D530" s="2" t="s">
        <v>5060</v>
      </c>
      <c r="E530" s="2" t="s">
        <v>5060</v>
      </c>
      <c r="F530" s="2" t="s">
        <v>5060</v>
      </c>
      <c r="G530" s="2" t="s">
        <v>5060</v>
      </c>
      <c r="H530" s="2">
        <v>25000</v>
      </c>
      <c r="I530" s="2" t="s">
        <v>28</v>
      </c>
      <c r="J530" s="2">
        <v>25000</v>
      </c>
      <c r="K530" s="2" t="s">
        <v>5061</v>
      </c>
      <c r="L530" s="2">
        <v>2013</v>
      </c>
      <c r="M530" s="2" t="s">
        <v>5062</v>
      </c>
      <c r="N530" s="2">
        <v>2014</v>
      </c>
      <c r="O530" s="2" t="s">
        <v>5063</v>
      </c>
      <c r="P530" s="2" t="s">
        <v>5064</v>
      </c>
      <c r="Q530" s="2" t="s">
        <v>5064</v>
      </c>
      <c r="R530" s="2" t="s">
        <v>5065</v>
      </c>
      <c r="S530" s="2" t="s">
        <v>34</v>
      </c>
      <c r="T530" s="2" t="s">
        <v>4606</v>
      </c>
      <c r="U530" s="2" t="s">
        <v>5066</v>
      </c>
      <c r="V530" s="2" t="s">
        <v>5067</v>
      </c>
      <c r="W530" s="2" t="s">
        <v>5068</v>
      </c>
      <c r="X530" s="2"/>
      <c r="Y530" s="2"/>
      <c r="Z530" s="2"/>
    </row>
    <row r="531" spans="1:26" ht="15.75" customHeight="1" x14ac:dyDescent="0.25">
      <c r="A531" s="2">
        <v>215</v>
      </c>
      <c r="B531" s="2" t="s">
        <v>5069</v>
      </c>
      <c r="C531" s="2" t="s">
        <v>5070</v>
      </c>
      <c r="D531" s="2" t="s">
        <v>5071</v>
      </c>
      <c r="E531" s="2" t="s">
        <v>5071</v>
      </c>
      <c r="F531" s="2" t="s">
        <v>5071</v>
      </c>
      <c r="G531" s="2" t="s">
        <v>5071</v>
      </c>
      <c r="H531" s="2">
        <v>24759</v>
      </c>
      <c r="I531" s="2" t="s">
        <v>28</v>
      </c>
      <c r="J531" s="2">
        <v>24759</v>
      </c>
      <c r="K531" s="2" t="s">
        <v>1367</v>
      </c>
      <c r="L531" s="2">
        <v>2012</v>
      </c>
      <c r="M531" s="2" t="s">
        <v>5072</v>
      </c>
      <c r="N531" s="2">
        <v>2013</v>
      </c>
      <c r="O531" s="2" t="s">
        <v>5073</v>
      </c>
      <c r="P531" s="2" t="s">
        <v>633</v>
      </c>
      <c r="Q531" s="2" t="s">
        <v>633</v>
      </c>
      <c r="R531" s="2" t="s">
        <v>634</v>
      </c>
      <c r="S531" s="2" t="s">
        <v>34</v>
      </c>
      <c r="T531" s="2" t="s">
        <v>668</v>
      </c>
      <c r="U531" s="2" t="s">
        <v>5074</v>
      </c>
      <c r="V531" s="2" t="s">
        <v>5075</v>
      </c>
      <c r="W531" s="2"/>
      <c r="X531" s="2"/>
      <c r="Y531" s="2"/>
      <c r="Z531" s="2"/>
    </row>
    <row r="532" spans="1:26" ht="15.75" customHeight="1" x14ac:dyDescent="0.25">
      <c r="A532" s="2">
        <v>71</v>
      </c>
      <c r="B532" s="2" t="s">
        <v>5076</v>
      </c>
      <c r="C532" s="2" t="s">
        <v>5077</v>
      </c>
      <c r="D532" s="2" t="s">
        <v>5078</v>
      </c>
      <c r="E532" s="2" t="s">
        <v>5078</v>
      </c>
      <c r="F532" s="2" t="s">
        <v>5079</v>
      </c>
      <c r="G532" s="2" t="s">
        <v>5079</v>
      </c>
      <c r="H532" s="2">
        <v>199999</v>
      </c>
      <c r="I532" s="2" t="s">
        <v>769</v>
      </c>
      <c r="J532" s="2">
        <v>24585</v>
      </c>
      <c r="K532" s="2" t="s">
        <v>69</v>
      </c>
      <c r="L532" s="2">
        <v>2018</v>
      </c>
      <c r="M532" s="2" t="s">
        <v>2412</v>
      </c>
      <c r="N532" s="2">
        <v>2018</v>
      </c>
      <c r="O532" s="2" t="s">
        <v>5080</v>
      </c>
      <c r="P532" s="2" t="s">
        <v>5081</v>
      </c>
      <c r="Q532" s="2"/>
      <c r="R532" s="2"/>
      <c r="S532" s="2"/>
      <c r="T532" s="2" t="s">
        <v>775</v>
      </c>
      <c r="U532" s="2" t="s">
        <v>5082</v>
      </c>
      <c r="V532" s="2" t="s">
        <v>5083</v>
      </c>
      <c r="W532" s="2" t="s">
        <v>102</v>
      </c>
      <c r="X532" s="2"/>
      <c r="Y532" s="2"/>
      <c r="Z532" s="2"/>
    </row>
    <row r="533" spans="1:26" ht="15.75" customHeight="1" x14ac:dyDescent="0.25">
      <c r="A533" s="2">
        <v>77</v>
      </c>
      <c r="B533" s="2" t="s">
        <v>5084</v>
      </c>
      <c r="C533" s="2" t="s">
        <v>5085</v>
      </c>
      <c r="D533" s="2" t="s">
        <v>5086</v>
      </c>
      <c r="E533" s="2" t="s">
        <v>5086</v>
      </c>
      <c r="F533" s="2" t="s">
        <v>5087</v>
      </c>
      <c r="G533" s="2" t="s">
        <v>5087</v>
      </c>
      <c r="H533" s="2">
        <v>24570</v>
      </c>
      <c r="I533" s="2" t="s">
        <v>28</v>
      </c>
      <c r="J533" s="2">
        <v>24570</v>
      </c>
      <c r="K533" s="2" t="s">
        <v>269</v>
      </c>
      <c r="L533" s="2">
        <v>2019</v>
      </c>
      <c r="M533" s="2" t="s">
        <v>270</v>
      </c>
      <c r="N533" s="2">
        <v>2020</v>
      </c>
      <c r="O533" s="2" t="s">
        <v>5088</v>
      </c>
      <c r="P533" s="2" t="s">
        <v>5089</v>
      </c>
      <c r="Q533" s="2" t="s">
        <v>5089</v>
      </c>
      <c r="R533" s="2" t="s">
        <v>5090</v>
      </c>
      <c r="S533" s="2" t="s">
        <v>34</v>
      </c>
      <c r="T533" s="2" t="s">
        <v>2293</v>
      </c>
      <c r="U533" s="2" t="s">
        <v>5091</v>
      </c>
      <c r="V533" s="2" t="s">
        <v>5092</v>
      </c>
      <c r="W533" s="2" t="s">
        <v>5093</v>
      </c>
      <c r="X533" s="2"/>
      <c r="Y533" s="2"/>
      <c r="Z533" s="2"/>
    </row>
    <row r="534" spans="1:26" ht="15.75" customHeight="1" x14ac:dyDescent="0.25">
      <c r="A534" s="2">
        <v>203</v>
      </c>
      <c r="B534" s="2" t="s">
        <v>5094</v>
      </c>
      <c r="C534" s="2" t="s">
        <v>5095</v>
      </c>
      <c r="D534" s="2" t="s">
        <v>5096</v>
      </c>
      <c r="E534" s="2" t="s">
        <v>5096</v>
      </c>
      <c r="F534" s="2"/>
      <c r="G534" s="2"/>
      <c r="H534" s="2">
        <v>2210000</v>
      </c>
      <c r="I534" s="2" t="s">
        <v>3076</v>
      </c>
      <c r="J534" s="2">
        <v>20333</v>
      </c>
      <c r="K534" s="2" t="s">
        <v>144</v>
      </c>
      <c r="L534" s="2">
        <v>2019</v>
      </c>
      <c r="M534" s="2" t="s">
        <v>975</v>
      </c>
      <c r="N534" s="2">
        <v>2021</v>
      </c>
      <c r="O534" s="2" t="s">
        <v>5097</v>
      </c>
      <c r="P534" s="2" t="s">
        <v>5098</v>
      </c>
      <c r="Q534" s="2" t="s">
        <v>5098</v>
      </c>
      <c r="R534" s="2" t="s">
        <v>5099</v>
      </c>
      <c r="S534" s="2" t="s">
        <v>3080</v>
      </c>
      <c r="T534" s="2" t="s">
        <v>3081</v>
      </c>
      <c r="U534" s="2" t="s">
        <v>5100</v>
      </c>
      <c r="V534" s="2" t="s">
        <v>5101</v>
      </c>
      <c r="W534" s="2"/>
      <c r="X534" s="2"/>
      <c r="Y534" s="2"/>
      <c r="Z534" s="2"/>
    </row>
    <row r="535" spans="1:26" ht="15.75" customHeight="1" x14ac:dyDescent="0.25">
      <c r="A535" s="2">
        <v>71</v>
      </c>
      <c r="B535" s="2" t="s">
        <v>5102</v>
      </c>
      <c r="C535" s="2" t="s">
        <v>5103</v>
      </c>
      <c r="D535" s="2" t="s">
        <v>5104</v>
      </c>
      <c r="E535" s="2" t="s">
        <v>5104</v>
      </c>
      <c r="F535" s="2" t="s">
        <v>5105</v>
      </c>
      <c r="G535" s="2" t="s">
        <v>5105</v>
      </c>
      <c r="H535" s="2">
        <v>20000</v>
      </c>
      <c r="I535" s="2" t="s">
        <v>28</v>
      </c>
      <c r="J535" s="2">
        <v>20000</v>
      </c>
      <c r="K535" s="2" t="s">
        <v>4846</v>
      </c>
      <c r="L535" s="2">
        <v>2009</v>
      </c>
      <c r="M535" s="2" t="s">
        <v>4805</v>
      </c>
      <c r="N535" s="2">
        <v>2010</v>
      </c>
      <c r="O535" s="2" t="s">
        <v>5106</v>
      </c>
      <c r="P535" s="2" t="s">
        <v>5107</v>
      </c>
      <c r="Q535" s="2" t="s">
        <v>5107</v>
      </c>
      <c r="R535" s="2" t="s">
        <v>5108</v>
      </c>
      <c r="S535" s="2" t="s">
        <v>34</v>
      </c>
      <c r="T535" s="2" t="s">
        <v>552</v>
      </c>
      <c r="U535" s="2" t="s">
        <v>5109</v>
      </c>
      <c r="V535" s="2" t="s">
        <v>5110</v>
      </c>
      <c r="W535" s="2" t="s">
        <v>5068</v>
      </c>
      <c r="X535" s="2"/>
      <c r="Y535" s="2"/>
      <c r="Z535" s="2"/>
    </row>
    <row r="536" spans="1:26" ht="15.75" customHeight="1" x14ac:dyDescent="0.25">
      <c r="A536" s="2">
        <v>143</v>
      </c>
      <c r="B536" s="2" t="s">
        <v>5111</v>
      </c>
      <c r="C536" s="2" t="s">
        <v>5112</v>
      </c>
      <c r="D536" s="2" t="s">
        <v>5113</v>
      </c>
      <c r="E536" s="2" t="s">
        <v>5114</v>
      </c>
      <c r="F536" s="2" t="s">
        <v>5115</v>
      </c>
      <c r="G536" s="2" t="s">
        <v>5116</v>
      </c>
      <c r="H536" s="2">
        <v>20000</v>
      </c>
      <c r="I536" s="2" t="s">
        <v>1737</v>
      </c>
      <c r="J536" s="2">
        <v>19093</v>
      </c>
      <c r="K536" s="2" t="s">
        <v>4823</v>
      </c>
      <c r="L536" s="2">
        <v>2013</v>
      </c>
      <c r="M536" s="2" t="s">
        <v>1175</v>
      </c>
      <c r="N536" s="2">
        <v>2014</v>
      </c>
      <c r="O536" s="2" t="s">
        <v>5117</v>
      </c>
      <c r="P536" s="2" t="s">
        <v>5118</v>
      </c>
      <c r="Q536" s="2" t="s">
        <v>5118</v>
      </c>
      <c r="R536" s="2" t="s">
        <v>5119</v>
      </c>
      <c r="S536" s="2" t="s">
        <v>1742</v>
      </c>
      <c r="T536" s="2" t="s">
        <v>4196</v>
      </c>
      <c r="U536" s="2" t="s">
        <v>5120</v>
      </c>
      <c r="V536" s="2" t="s">
        <v>5121</v>
      </c>
      <c r="W536" s="2" t="s">
        <v>1558</v>
      </c>
      <c r="X536" s="2"/>
      <c r="Y536" s="2"/>
      <c r="Z536" s="2"/>
    </row>
    <row r="537" spans="1:26" ht="15.75" customHeight="1" x14ac:dyDescent="0.25">
      <c r="A537" s="2">
        <v>50</v>
      </c>
      <c r="B537" s="2" t="s">
        <v>5122</v>
      </c>
      <c r="C537" s="2" t="s">
        <v>5123</v>
      </c>
      <c r="D537" s="2" t="s">
        <v>5021</v>
      </c>
      <c r="E537" s="2" t="s">
        <v>5021</v>
      </c>
      <c r="F537" s="2" t="s">
        <v>5022</v>
      </c>
      <c r="G537" s="2" t="s">
        <v>5022</v>
      </c>
      <c r="H537" s="2">
        <v>17805</v>
      </c>
      <c r="I537" s="2" t="s">
        <v>28</v>
      </c>
      <c r="J537" s="2">
        <v>17805</v>
      </c>
      <c r="K537" s="2" t="s">
        <v>2690</v>
      </c>
      <c r="L537" s="2">
        <v>2017</v>
      </c>
      <c r="M537" s="2" t="s">
        <v>227</v>
      </c>
      <c r="N537" s="2">
        <v>2018</v>
      </c>
      <c r="O537" s="2" t="s">
        <v>5124</v>
      </c>
      <c r="P537" s="2" t="s">
        <v>3136</v>
      </c>
      <c r="Q537" s="2" t="s">
        <v>3136</v>
      </c>
      <c r="R537" s="2" t="s">
        <v>3137</v>
      </c>
      <c r="S537" s="2" t="s">
        <v>34</v>
      </c>
      <c r="T537" s="2" t="s">
        <v>2293</v>
      </c>
      <c r="U537" s="2" t="s">
        <v>5125</v>
      </c>
      <c r="V537" s="2" t="s">
        <v>5126</v>
      </c>
      <c r="W537" s="2" t="s">
        <v>535</v>
      </c>
      <c r="X537" s="2"/>
      <c r="Y537" s="2"/>
      <c r="Z537" s="2"/>
    </row>
    <row r="538" spans="1:26" ht="15.75" customHeight="1" x14ac:dyDescent="0.25">
      <c r="A538" s="2">
        <v>31</v>
      </c>
      <c r="B538" s="2" t="s">
        <v>5127</v>
      </c>
      <c r="C538" s="2" t="s">
        <v>5128</v>
      </c>
      <c r="D538" s="2" t="s">
        <v>5129</v>
      </c>
      <c r="E538" s="2" t="s">
        <v>5129</v>
      </c>
      <c r="F538" s="2" t="s">
        <v>5130</v>
      </c>
      <c r="G538" s="2" t="s">
        <v>5130</v>
      </c>
      <c r="H538" s="2">
        <v>23000</v>
      </c>
      <c r="I538" s="2" t="s">
        <v>1737</v>
      </c>
      <c r="J538" s="2">
        <v>17745</v>
      </c>
      <c r="K538" s="2" t="s">
        <v>2028</v>
      </c>
      <c r="L538" s="2">
        <v>2018</v>
      </c>
      <c r="M538" s="2" t="s">
        <v>1106</v>
      </c>
      <c r="N538" s="2">
        <v>2019</v>
      </c>
      <c r="O538" s="2" t="s">
        <v>5131</v>
      </c>
      <c r="P538" s="2" t="s">
        <v>5132</v>
      </c>
      <c r="Q538" s="2" t="s">
        <v>5132</v>
      </c>
      <c r="R538" s="2" t="s">
        <v>5133</v>
      </c>
      <c r="S538" s="2" t="s">
        <v>1742</v>
      </c>
      <c r="T538" s="2" t="s">
        <v>4052</v>
      </c>
      <c r="U538" s="2" t="s">
        <v>5134</v>
      </c>
      <c r="V538" s="2" t="s">
        <v>5135</v>
      </c>
      <c r="W538" s="2" t="s">
        <v>5136</v>
      </c>
      <c r="X538" s="2"/>
      <c r="Y538" s="2"/>
      <c r="Z538" s="2"/>
    </row>
    <row r="539" spans="1:26" ht="15.75" customHeight="1" x14ac:dyDescent="0.25">
      <c r="A539" s="2">
        <v>25</v>
      </c>
      <c r="B539" s="2" t="s">
        <v>5137</v>
      </c>
      <c r="C539" s="2" t="s">
        <v>5138</v>
      </c>
      <c r="D539" s="2" t="s">
        <v>5139</v>
      </c>
      <c r="E539" s="2" t="s">
        <v>5139</v>
      </c>
      <c r="F539" s="2" t="s">
        <v>5140</v>
      </c>
      <c r="G539" s="2" t="s">
        <v>5140</v>
      </c>
      <c r="H539" s="2">
        <v>16200</v>
      </c>
      <c r="I539" s="2" t="s">
        <v>1714</v>
      </c>
      <c r="J539" s="2">
        <v>16558</v>
      </c>
      <c r="K539" s="2" t="s">
        <v>986</v>
      </c>
      <c r="L539" s="2">
        <v>2018</v>
      </c>
      <c r="M539" s="2" t="s">
        <v>5141</v>
      </c>
      <c r="N539" s="2">
        <v>2018</v>
      </c>
      <c r="O539" s="2" t="s">
        <v>5142</v>
      </c>
      <c r="P539" s="2" t="s">
        <v>1875</v>
      </c>
      <c r="Q539" s="2" t="s">
        <v>1875</v>
      </c>
      <c r="R539" s="2" t="s">
        <v>2030</v>
      </c>
      <c r="S539" s="2" t="s">
        <v>2031</v>
      </c>
      <c r="T539" s="2" t="s">
        <v>1719</v>
      </c>
      <c r="U539" s="2" t="s">
        <v>5143</v>
      </c>
      <c r="V539" s="2" t="s">
        <v>5144</v>
      </c>
      <c r="W539" s="2" t="s">
        <v>126</v>
      </c>
      <c r="X539" s="2"/>
      <c r="Y539" s="2"/>
      <c r="Z539" s="2"/>
    </row>
    <row r="540" spans="1:26" ht="15.75" customHeight="1" x14ac:dyDescent="0.25">
      <c r="A540" s="2">
        <v>71</v>
      </c>
      <c r="B540" s="2" t="s">
        <v>5145</v>
      </c>
      <c r="C540" s="2" t="s">
        <v>5146</v>
      </c>
      <c r="D540" s="2" t="s">
        <v>5147</v>
      </c>
      <c r="E540" s="2" t="s">
        <v>5147</v>
      </c>
      <c r="F540" s="2" t="s">
        <v>5148</v>
      </c>
      <c r="G540" s="2" t="s">
        <v>5148</v>
      </c>
      <c r="H540" s="2">
        <v>100000</v>
      </c>
      <c r="I540" s="2" t="s">
        <v>2425</v>
      </c>
      <c r="J540" s="2">
        <v>15404</v>
      </c>
      <c r="K540" s="2" t="s">
        <v>5149</v>
      </c>
      <c r="L540" s="2">
        <v>2011</v>
      </c>
      <c r="M540" s="2" t="s">
        <v>5150</v>
      </c>
      <c r="N540" s="2">
        <v>2011</v>
      </c>
      <c r="O540" s="2" t="s">
        <v>5151</v>
      </c>
      <c r="P540" s="2" t="s">
        <v>5152</v>
      </c>
      <c r="Q540" s="2" t="s">
        <v>5152</v>
      </c>
      <c r="R540" s="2" t="s">
        <v>5153</v>
      </c>
      <c r="S540" s="2" t="s">
        <v>2429</v>
      </c>
      <c r="T540" s="2" t="s">
        <v>5154</v>
      </c>
      <c r="U540" s="2" t="s">
        <v>5155</v>
      </c>
      <c r="V540" s="2" t="s">
        <v>5156</v>
      </c>
      <c r="W540" s="2" t="s">
        <v>1558</v>
      </c>
      <c r="X540" s="2"/>
      <c r="Y540" s="2"/>
      <c r="Z540" s="2"/>
    </row>
    <row r="541" spans="1:26" ht="15.75" customHeight="1" x14ac:dyDescent="0.25">
      <c r="A541" s="2">
        <v>44</v>
      </c>
      <c r="B541" s="2" t="s">
        <v>5157</v>
      </c>
      <c r="C541" s="2" t="s">
        <v>5158</v>
      </c>
      <c r="D541" s="2" t="s">
        <v>5159</v>
      </c>
      <c r="E541" s="2" t="s">
        <v>5159</v>
      </c>
      <c r="F541" s="2" t="s">
        <v>5160</v>
      </c>
      <c r="G541" s="2" t="s">
        <v>5161</v>
      </c>
      <c r="H541" s="2">
        <v>100000</v>
      </c>
      <c r="I541" s="2" t="s">
        <v>2425</v>
      </c>
      <c r="J541" s="2">
        <v>15404</v>
      </c>
      <c r="K541" s="2" t="s">
        <v>5162</v>
      </c>
      <c r="L541" s="2">
        <v>2011</v>
      </c>
      <c r="M541" s="2" t="s">
        <v>5163</v>
      </c>
      <c r="N541" s="2">
        <v>2011</v>
      </c>
      <c r="O541" s="2"/>
      <c r="P541" s="2" t="s">
        <v>5152</v>
      </c>
      <c r="Q541" s="2" t="s">
        <v>5152</v>
      </c>
      <c r="R541" s="2" t="s">
        <v>5153</v>
      </c>
      <c r="S541" s="2" t="s">
        <v>2429</v>
      </c>
      <c r="T541" s="2" t="s">
        <v>5164</v>
      </c>
      <c r="U541" s="2"/>
      <c r="V541" s="2" t="s">
        <v>5165</v>
      </c>
      <c r="W541" s="2" t="s">
        <v>1467</v>
      </c>
      <c r="X541" s="2"/>
      <c r="Y541" s="2"/>
      <c r="Z541" s="2"/>
    </row>
    <row r="542" spans="1:26" ht="15.75" customHeight="1" x14ac:dyDescent="0.25">
      <c r="A542" s="2">
        <v>31</v>
      </c>
      <c r="B542" s="2" t="s">
        <v>5166</v>
      </c>
      <c r="C542" s="2" t="s">
        <v>5167</v>
      </c>
      <c r="D542" s="2" t="s">
        <v>5168</v>
      </c>
      <c r="E542" s="2" t="s">
        <v>5168</v>
      </c>
      <c r="F542" s="2" t="s">
        <v>5169</v>
      </c>
      <c r="G542" s="2" t="s">
        <v>5169</v>
      </c>
      <c r="H542" s="2">
        <v>14001</v>
      </c>
      <c r="I542" s="2" t="s">
        <v>28</v>
      </c>
      <c r="J542" s="2">
        <v>14001</v>
      </c>
      <c r="K542" s="2" t="s">
        <v>94</v>
      </c>
      <c r="L542" s="2">
        <v>2018</v>
      </c>
      <c r="M542" s="2" t="s">
        <v>1641</v>
      </c>
      <c r="N542" s="2">
        <v>2020</v>
      </c>
      <c r="O542" s="2" t="s">
        <v>5170</v>
      </c>
      <c r="P542" s="2" t="s">
        <v>5171</v>
      </c>
      <c r="Q542" s="2" t="s">
        <v>5171</v>
      </c>
      <c r="R542" s="2" t="s">
        <v>5172</v>
      </c>
      <c r="S542" s="2" t="s">
        <v>34</v>
      </c>
      <c r="T542" s="2" t="s">
        <v>2293</v>
      </c>
      <c r="U542" s="2" t="s">
        <v>5173</v>
      </c>
      <c r="V542" s="2" t="s">
        <v>5174</v>
      </c>
      <c r="W542" s="2" t="s">
        <v>2149</v>
      </c>
      <c r="X542" s="2"/>
      <c r="Y542" s="2"/>
      <c r="Z542" s="2"/>
    </row>
    <row r="543" spans="1:26" ht="15.75" customHeight="1" x14ac:dyDescent="0.25">
      <c r="A543" s="2">
        <v>50</v>
      </c>
      <c r="B543" s="2" t="s">
        <v>5175</v>
      </c>
      <c r="C543" s="2" t="s">
        <v>5176</v>
      </c>
      <c r="D543" s="2" t="s">
        <v>5177</v>
      </c>
      <c r="E543" s="2" t="s">
        <v>5177</v>
      </c>
      <c r="F543" s="2" t="s">
        <v>5178</v>
      </c>
      <c r="G543" s="2" t="s">
        <v>5178</v>
      </c>
      <c r="H543" s="2">
        <v>13300</v>
      </c>
      <c r="I543" s="2" t="s">
        <v>28</v>
      </c>
      <c r="J543" s="2">
        <v>13300</v>
      </c>
      <c r="K543" s="2" t="s">
        <v>1084</v>
      </c>
      <c r="L543" s="2">
        <v>2012</v>
      </c>
      <c r="M543" s="2" t="s">
        <v>745</v>
      </c>
      <c r="N543" s="2">
        <v>2013</v>
      </c>
      <c r="O543" s="2" t="s">
        <v>5179</v>
      </c>
      <c r="P543" s="2" t="s">
        <v>5180</v>
      </c>
      <c r="Q543" s="2" t="s">
        <v>5180</v>
      </c>
      <c r="R543" s="2" t="s">
        <v>5181</v>
      </c>
      <c r="S543" s="2" t="s">
        <v>34</v>
      </c>
      <c r="T543" s="2" t="s">
        <v>552</v>
      </c>
      <c r="U543" s="2" t="s">
        <v>5182</v>
      </c>
      <c r="V543" s="2" t="s">
        <v>5183</v>
      </c>
      <c r="W543" s="2" t="s">
        <v>1467</v>
      </c>
      <c r="X543" s="2"/>
      <c r="Y543" s="2"/>
      <c r="Z543" s="2"/>
    </row>
    <row r="544" spans="1:26" ht="15.75" customHeight="1" x14ac:dyDescent="0.25">
      <c r="A544" s="2">
        <v>177</v>
      </c>
      <c r="B544" s="2" t="s">
        <v>5184</v>
      </c>
      <c r="C544" s="2" t="s">
        <v>5185</v>
      </c>
      <c r="D544" s="2" t="s">
        <v>5012</v>
      </c>
      <c r="E544" s="2" t="s">
        <v>5012</v>
      </c>
      <c r="F544" s="2"/>
      <c r="G544" s="2"/>
      <c r="H544" s="2">
        <v>11730</v>
      </c>
      <c r="I544" s="2" t="s">
        <v>43</v>
      </c>
      <c r="J544" s="2">
        <v>13091</v>
      </c>
      <c r="K544" s="2" t="s">
        <v>4769</v>
      </c>
      <c r="L544" s="2">
        <v>2016</v>
      </c>
      <c r="M544" s="2" t="s">
        <v>5013</v>
      </c>
      <c r="N544" s="2">
        <v>2017</v>
      </c>
      <c r="O544" s="2" t="s">
        <v>5186</v>
      </c>
      <c r="P544" s="2" t="s">
        <v>5187</v>
      </c>
      <c r="Q544" s="2" t="s">
        <v>5187</v>
      </c>
      <c r="R544" s="2" t="s">
        <v>5188</v>
      </c>
      <c r="S544" s="2" t="s">
        <v>4773</v>
      </c>
      <c r="T544" s="2" t="s">
        <v>4774</v>
      </c>
      <c r="U544" s="2" t="s">
        <v>5189</v>
      </c>
      <c r="V544" s="2" t="s">
        <v>5190</v>
      </c>
      <c r="W544" s="2"/>
      <c r="X544" s="2"/>
      <c r="Y544" s="2"/>
      <c r="Z544" s="2"/>
    </row>
    <row r="545" spans="1:26" ht="15.75" customHeight="1" x14ac:dyDescent="0.25">
      <c r="A545" s="2">
        <v>152</v>
      </c>
      <c r="B545" s="2" t="s">
        <v>5191</v>
      </c>
      <c r="C545" s="2" t="s">
        <v>5192</v>
      </c>
      <c r="D545" s="2" t="s">
        <v>5193</v>
      </c>
      <c r="E545" s="2" t="s">
        <v>5193</v>
      </c>
      <c r="F545" s="2"/>
      <c r="G545" s="2"/>
      <c r="H545" s="2">
        <v>15842</v>
      </c>
      <c r="I545" s="2" t="s">
        <v>1737</v>
      </c>
      <c r="J545" s="2">
        <v>13075</v>
      </c>
      <c r="K545" s="2" t="s">
        <v>5194</v>
      </c>
      <c r="L545" s="2">
        <v>2005</v>
      </c>
      <c r="M545" s="2" t="s">
        <v>1165</v>
      </c>
      <c r="N545" s="2">
        <v>2006</v>
      </c>
      <c r="O545" s="2" t="s">
        <v>5195</v>
      </c>
      <c r="P545" s="2" t="s">
        <v>5118</v>
      </c>
      <c r="Q545" s="2" t="s">
        <v>5118</v>
      </c>
      <c r="R545" s="2" t="s">
        <v>5119</v>
      </c>
      <c r="S545" s="2" t="s">
        <v>1742</v>
      </c>
      <c r="T545" s="2" t="s">
        <v>4052</v>
      </c>
      <c r="U545" s="2" t="s">
        <v>5196</v>
      </c>
      <c r="V545" s="2" t="s">
        <v>5197</v>
      </c>
      <c r="W545" s="2"/>
      <c r="X545" s="2"/>
      <c r="Y545" s="2"/>
      <c r="Z545" s="2"/>
    </row>
    <row r="546" spans="1:26" ht="15.75" customHeight="1" x14ac:dyDescent="0.25">
      <c r="A546" s="2">
        <v>44</v>
      </c>
      <c r="B546" s="2" t="s">
        <v>5198</v>
      </c>
      <c r="C546" s="2" t="s">
        <v>5199</v>
      </c>
      <c r="D546" s="2" t="s">
        <v>5200</v>
      </c>
      <c r="E546" s="2" t="s">
        <v>5200</v>
      </c>
      <c r="F546" s="2" t="s">
        <v>5201</v>
      </c>
      <c r="G546" s="2" t="s">
        <v>5202</v>
      </c>
      <c r="H546" s="2">
        <v>104000</v>
      </c>
      <c r="I546" s="2" t="s">
        <v>769</v>
      </c>
      <c r="J546" s="2">
        <v>12633</v>
      </c>
      <c r="K546" s="2" t="s">
        <v>226</v>
      </c>
      <c r="L546" s="2">
        <v>2015</v>
      </c>
      <c r="M546" s="2" t="s">
        <v>30</v>
      </c>
      <c r="N546" s="2">
        <v>2016</v>
      </c>
      <c r="O546" s="2" t="s">
        <v>5203</v>
      </c>
      <c r="P546" s="2" t="s">
        <v>5204</v>
      </c>
      <c r="Q546" s="2"/>
      <c r="R546" s="2"/>
      <c r="S546" s="2"/>
      <c r="T546" s="2" t="s">
        <v>775</v>
      </c>
      <c r="U546" s="2" t="s">
        <v>5205</v>
      </c>
      <c r="V546" s="2" t="s">
        <v>5206</v>
      </c>
      <c r="W546" s="2" t="s">
        <v>778</v>
      </c>
      <c r="X546" s="2"/>
      <c r="Y546" s="2"/>
      <c r="Z546" s="2"/>
    </row>
    <row r="547" spans="1:26" ht="15.75" customHeight="1" x14ac:dyDescent="0.25">
      <c r="A547" s="2">
        <v>304</v>
      </c>
      <c r="B547" s="2" t="s">
        <v>5207</v>
      </c>
      <c r="C547" s="2" t="s">
        <v>5208</v>
      </c>
      <c r="D547" s="2" t="s">
        <v>5209</v>
      </c>
      <c r="E547" s="2" t="s">
        <v>5209</v>
      </c>
      <c r="F547" s="2"/>
      <c r="G547" s="2"/>
      <c r="H547" s="2">
        <v>74999</v>
      </c>
      <c r="I547" s="2" t="s">
        <v>769</v>
      </c>
      <c r="J547" s="2">
        <v>12602</v>
      </c>
      <c r="K547" s="2" t="s">
        <v>2365</v>
      </c>
      <c r="L547" s="2">
        <v>2008</v>
      </c>
      <c r="M547" s="2" t="s">
        <v>5045</v>
      </c>
      <c r="N547" s="2">
        <v>2009</v>
      </c>
      <c r="O547" s="2" t="s">
        <v>5210</v>
      </c>
      <c r="P547" s="2" t="s">
        <v>4726</v>
      </c>
      <c r="Q547" s="2" t="s">
        <v>4726</v>
      </c>
      <c r="R547" s="2" t="s">
        <v>4727</v>
      </c>
      <c r="S547" s="2" t="s">
        <v>774</v>
      </c>
      <c r="T547" s="2" t="s">
        <v>775</v>
      </c>
      <c r="U547" s="2" t="s">
        <v>5211</v>
      </c>
      <c r="V547" s="2" t="s">
        <v>5212</v>
      </c>
      <c r="W547" s="2"/>
      <c r="X547" s="2"/>
      <c r="Y547" s="2"/>
      <c r="Z547" s="2"/>
    </row>
    <row r="548" spans="1:26" ht="15.75" customHeight="1" x14ac:dyDescent="0.25">
      <c r="A548" s="2">
        <v>44</v>
      </c>
      <c r="B548" s="2" t="s">
        <v>5213</v>
      </c>
      <c r="C548" s="2" t="s">
        <v>5214</v>
      </c>
      <c r="D548" s="2" t="s">
        <v>5215</v>
      </c>
      <c r="E548" s="2" t="s">
        <v>5215</v>
      </c>
      <c r="F548" s="2" t="s">
        <v>5216</v>
      </c>
      <c r="G548" s="2" t="s">
        <v>5216</v>
      </c>
      <c r="H548" s="2">
        <v>99999</v>
      </c>
      <c r="I548" s="2" t="s">
        <v>769</v>
      </c>
      <c r="J548" s="2">
        <v>12291</v>
      </c>
      <c r="K548" s="2" t="s">
        <v>69</v>
      </c>
      <c r="L548" s="2">
        <v>2018</v>
      </c>
      <c r="M548" s="2" t="s">
        <v>2412</v>
      </c>
      <c r="N548" s="2">
        <v>2018</v>
      </c>
      <c r="O548" s="2" t="s">
        <v>5217</v>
      </c>
      <c r="P548" s="2" t="s">
        <v>5218</v>
      </c>
      <c r="Q548" s="2" t="s">
        <v>5218</v>
      </c>
      <c r="R548" s="2" t="s">
        <v>5219</v>
      </c>
      <c r="S548" s="2" t="s">
        <v>774</v>
      </c>
      <c r="T548" s="2" t="s">
        <v>775</v>
      </c>
      <c r="U548" s="2" t="s">
        <v>5220</v>
      </c>
      <c r="V548" s="2" t="s">
        <v>5221</v>
      </c>
      <c r="W548" s="2" t="s">
        <v>5222</v>
      </c>
      <c r="X548" s="2"/>
      <c r="Y548" s="2"/>
      <c r="Z548" s="2"/>
    </row>
    <row r="549" spans="1:26" ht="15.75" customHeight="1" x14ac:dyDescent="0.25">
      <c r="A549" s="2">
        <v>304</v>
      </c>
      <c r="B549" s="2" t="s">
        <v>5223</v>
      </c>
      <c r="C549" s="2" t="s">
        <v>5224</v>
      </c>
      <c r="D549" s="2" t="s">
        <v>5225</v>
      </c>
      <c r="E549" s="2" t="s">
        <v>5225</v>
      </c>
      <c r="F549" s="2"/>
      <c r="G549" s="2"/>
      <c r="H549" s="2">
        <v>79000</v>
      </c>
      <c r="I549" s="2" t="s">
        <v>769</v>
      </c>
      <c r="J549" s="2">
        <v>12260</v>
      </c>
      <c r="K549" s="2" t="s">
        <v>5226</v>
      </c>
      <c r="L549" s="2">
        <v>2005</v>
      </c>
      <c r="M549" s="2" t="s">
        <v>5227</v>
      </c>
      <c r="N549" s="2">
        <v>2005</v>
      </c>
      <c r="O549" s="2" t="s">
        <v>5228</v>
      </c>
      <c r="P549" s="2" t="s">
        <v>5229</v>
      </c>
      <c r="Q549" s="2"/>
      <c r="R549" s="2"/>
      <c r="S549" s="2"/>
      <c r="T549" s="2" t="s">
        <v>775</v>
      </c>
      <c r="U549" s="2" t="s">
        <v>5230</v>
      </c>
      <c r="V549" s="2" t="s">
        <v>5231</v>
      </c>
      <c r="W549" s="2"/>
      <c r="X549" s="2"/>
      <c r="Y549" s="2"/>
      <c r="Z549" s="2"/>
    </row>
    <row r="550" spans="1:26" ht="15.75" customHeight="1" x14ac:dyDescent="0.25">
      <c r="A550" s="2">
        <v>177</v>
      </c>
      <c r="B550" s="2" t="s">
        <v>5232</v>
      </c>
      <c r="C550" s="2" t="s">
        <v>5233</v>
      </c>
      <c r="D550" s="2" t="s">
        <v>5234</v>
      </c>
      <c r="E550" s="2" t="s">
        <v>5234</v>
      </c>
      <c r="F550" s="2"/>
      <c r="G550" s="2"/>
      <c r="H550" s="2">
        <v>12000</v>
      </c>
      <c r="I550" s="2" t="s">
        <v>28</v>
      </c>
      <c r="J550" s="2">
        <v>12000</v>
      </c>
      <c r="K550" s="2" t="s">
        <v>850</v>
      </c>
      <c r="L550" s="2">
        <v>2018</v>
      </c>
      <c r="M550" s="2" t="s">
        <v>269</v>
      </c>
      <c r="N550" s="2">
        <v>2019</v>
      </c>
      <c r="O550" s="2" t="s">
        <v>5235</v>
      </c>
      <c r="P550" s="2" t="s">
        <v>5236</v>
      </c>
      <c r="Q550" s="2"/>
      <c r="R550" s="2"/>
      <c r="S550" s="2"/>
      <c r="T550" s="2" t="s">
        <v>2098</v>
      </c>
      <c r="U550" s="2" t="s">
        <v>5237</v>
      </c>
      <c r="V550" s="2" t="s">
        <v>5238</v>
      </c>
      <c r="W550" s="2"/>
      <c r="X550" s="2"/>
      <c r="Y550" s="2"/>
      <c r="Z550" s="2"/>
    </row>
    <row r="551" spans="1:26" ht="15.75" customHeight="1" x14ac:dyDescent="0.25">
      <c r="A551" s="2">
        <v>50</v>
      </c>
      <c r="B551" s="2" t="s">
        <v>5239</v>
      </c>
      <c r="C551" s="2" t="s">
        <v>5240</v>
      </c>
      <c r="D551" s="2" t="s">
        <v>5241</v>
      </c>
      <c r="E551" s="2" t="s">
        <v>5241</v>
      </c>
      <c r="F551" s="2" t="s">
        <v>5242</v>
      </c>
      <c r="G551" s="2" t="s">
        <v>5242</v>
      </c>
      <c r="H551" s="2">
        <v>12000</v>
      </c>
      <c r="I551" s="2" t="s">
        <v>28</v>
      </c>
      <c r="J551" s="2">
        <v>12000</v>
      </c>
      <c r="K551" s="2" t="s">
        <v>1906</v>
      </c>
      <c r="L551" s="2">
        <v>2012</v>
      </c>
      <c r="M551" s="2" t="s">
        <v>58</v>
      </c>
      <c r="N551" s="2">
        <v>2013</v>
      </c>
      <c r="O551" s="2" t="s">
        <v>5243</v>
      </c>
      <c r="P551" s="2" t="s">
        <v>5171</v>
      </c>
      <c r="Q551" s="2" t="s">
        <v>5171</v>
      </c>
      <c r="R551" s="2" t="s">
        <v>5172</v>
      </c>
      <c r="S551" s="2" t="s">
        <v>34</v>
      </c>
      <c r="T551" s="2" t="s">
        <v>552</v>
      </c>
      <c r="U551" s="2" t="s">
        <v>5244</v>
      </c>
      <c r="V551" s="2" t="s">
        <v>5245</v>
      </c>
      <c r="W551" s="2" t="s">
        <v>3545</v>
      </c>
      <c r="X551" s="2"/>
      <c r="Y551" s="2"/>
      <c r="Z551" s="2"/>
    </row>
    <row r="552" spans="1:26" ht="15.75" customHeight="1" x14ac:dyDescent="0.25">
      <c r="A552" s="2">
        <v>254</v>
      </c>
      <c r="B552" s="2" t="s">
        <v>5246</v>
      </c>
      <c r="C552" s="2" t="s">
        <v>5247</v>
      </c>
      <c r="D552" s="2" t="s">
        <v>5248</v>
      </c>
      <c r="E552" s="2" t="s">
        <v>5248</v>
      </c>
      <c r="F552" s="2"/>
      <c r="G552" s="2"/>
      <c r="H552" s="2">
        <v>15000</v>
      </c>
      <c r="I552" s="2" t="s">
        <v>1737</v>
      </c>
      <c r="J552" s="2">
        <v>11570</v>
      </c>
      <c r="K552" s="2" t="s">
        <v>2028</v>
      </c>
      <c r="L552" s="2">
        <v>2018</v>
      </c>
      <c r="M552" s="2" t="s">
        <v>1106</v>
      </c>
      <c r="N552" s="2">
        <v>2019</v>
      </c>
      <c r="O552" s="2" t="s">
        <v>5249</v>
      </c>
      <c r="P552" s="2" t="s">
        <v>4073</v>
      </c>
      <c r="Q552" s="2" t="s">
        <v>4073</v>
      </c>
      <c r="R552" s="2" t="s">
        <v>4074</v>
      </c>
      <c r="S552" s="2" t="s">
        <v>1742</v>
      </c>
      <c r="T552" s="2" t="s">
        <v>4052</v>
      </c>
      <c r="U552" s="2" t="s">
        <v>5250</v>
      </c>
      <c r="V552" s="2" t="s">
        <v>5251</v>
      </c>
      <c r="W552" s="2"/>
      <c r="X552" s="2"/>
      <c r="Y552" s="2"/>
      <c r="Z552" s="2"/>
    </row>
    <row r="553" spans="1:26" ht="15.75" customHeight="1" x14ac:dyDescent="0.25">
      <c r="A553" s="2">
        <v>203</v>
      </c>
      <c r="B553" s="2" t="s">
        <v>5252</v>
      </c>
      <c r="C553" s="2" t="s">
        <v>5253</v>
      </c>
      <c r="D553" s="2" t="s">
        <v>5254</v>
      </c>
      <c r="E553" s="2" t="s">
        <v>5254</v>
      </c>
      <c r="F553" s="2"/>
      <c r="G553" s="2"/>
      <c r="H553" s="2">
        <v>72000</v>
      </c>
      <c r="I553" s="2" t="s">
        <v>769</v>
      </c>
      <c r="J553" s="2">
        <v>11173</v>
      </c>
      <c r="K553" s="2" t="s">
        <v>5226</v>
      </c>
      <c r="L553" s="2">
        <v>2005</v>
      </c>
      <c r="M553" s="2" t="s">
        <v>5227</v>
      </c>
      <c r="N553" s="2">
        <v>2005</v>
      </c>
      <c r="O553" s="2" t="s">
        <v>5255</v>
      </c>
      <c r="P553" s="2" t="s">
        <v>5256</v>
      </c>
      <c r="Q553" s="2"/>
      <c r="R553" s="2"/>
      <c r="S553" s="2"/>
      <c r="T553" s="2" t="s">
        <v>775</v>
      </c>
      <c r="U553" s="2" t="s">
        <v>5257</v>
      </c>
      <c r="V553" s="2" t="s">
        <v>5258</v>
      </c>
      <c r="W553" s="2"/>
      <c r="X553" s="2"/>
      <c r="Y553" s="2"/>
      <c r="Z553" s="2"/>
    </row>
    <row r="554" spans="1:26" ht="15.75" customHeight="1" x14ac:dyDescent="0.25">
      <c r="A554" s="2">
        <v>44</v>
      </c>
      <c r="B554" s="2" t="s">
        <v>5259</v>
      </c>
      <c r="C554" s="2" t="s">
        <v>5260</v>
      </c>
      <c r="D554" s="2" t="s">
        <v>5200</v>
      </c>
      <c r="E554" s="2" t="s">
        <v>5200</v>
      </c>
      <c r="F554" s="2" t="s">
        <v>5261</v>
      </c>
      <c r="G554" s="2" t="s">
        <v>5262</v>
      </c>
      <c r="H554" s="2">
        <v>89000</v>
      </c>
      <c r="I554" s="2" t="s">
        <v>769</v>
      </c>
      <c r="J554" s="2">
        <v>10673</v>
      </c>
      <c r="K554" s="2" t="s">
        <v>423</v>
      </c>
      <c r="L554" s="2">
        <v>2016</v>
      </c>
      <c r="M554" s="2" t="s">
        <v>2673</v>
      </c>
      <c r="N554" s="2">
        <v>2017</v>
      </c>
      <c r="O554" s="2" t="s">
        <v>5203</v>
      </c>
      <c r="P554" s="2" t="s">
        <v>5204</v>
      </c>
      <c r="Q554" s="2"/>
      <c r="R554" s="2"/>
      <c r="S554" s="2"/>
      <c r="T554" s="2" t="s">
        <v>775</v>
      </c>
      <c r="U554" s="2" t="s">
        <v>5263</v>
      </c>
      <c r="V554" s="2" t="s">
        <v>5264</v>
      </c>
      <c r="W554" s="2" t="s">
        <v>778</v>
      </c>
      <c r="X554" s="2"/>
      <c r="Y554" s="2"/>
      <c r="Z554" s="2"/>
    </row>
    <row r="555" spans="1:26" ht="15.75" customHeight="1" x14ac:dyDescent="0.25">
      <c r="A555" s="2">
        <v>254</v>
      </c>
      <c r="B555" s="2" t="s">
        <v>5265</v>
      </c>
      <c r="C555" s="2" t="s">
        <v>5266</v>
      </c>
      <c r="D555" s="2" t="s">
        <v>5267</v>
      </c>
      <c r="E555" s="2" t="s">
        <v>5268</v>
      </c>
      <c r="F555" s="2"/>
      <c r="G555" s="2"/>
      <c r="H555" s="2">
        <v>70000</v>
      </c>
      <c r="I555" s="2" t="s">
        <v>3886</v>
      </c>
      <c r="J555" s="2">
        <v>10661</v>
      </c>
      <c r="K555" s="2" t="s">
        <v>2862</v>
      </c>
      <c r="L555" s="2">
        <v>2010</v>
      </c>
      <c r="M555" s="2" t="s">
        <v>5150</v>
      </c>
      <c r="N555" s="2">
        <v>2011</v>
      </c>
      <c r="O555" s="2" t="s">
        <v>5269</v>
      </c>
      <c r="P555" s="2" t="s">
        <v>5270</v>
      </c>
      <c r="Q555" s="2" t="s">
        <v>5270</v>
      </c>
      <c r="R555" s="2" t="s">
        <v>5271</v>
      </c>
      <c r="S555" s="2" t="s">
        <v>3891</v>
      </c>
      <c r="T555" s="2" t="s">
        <v>3892</v>
      </c>
      <c r="U555" s="2" t="s">
        <v>5272</v>
      </c>
      <c r="V555" s="2" t="s">
        <v>5273</v>
      </c>
      <c r="W555" s="2"/>
      <c r="X555" s="2"/>
      <c r="Y555" s="2"/>
      <c r="Z555" s="2"/>
    </row>
    <row r="556" spans="1:26" ht="15.75" customHeight="1" x14ac:dyDescent="0.25">
      <c r="A556" s="2">
        <v>50</v>
      </c>
      <c r="B556" s="2" t="s">
        <v>5274</v>
      </c>
      <c r="C556" s="2" t="s">
        <v>5275</v>
      </c>
      <c r="D556" s="2" t="s">
        <v>5276</v>
      </c>
      <c r="E556" s="2" t="s">
        <v>5276</v>
      </c>
      <c r="F556" s="2" t="s">
        <v>5277</v>
      </c>
      <c r="G556" s="2" t="s">
        <v>5277</v>
      </c>
      <c r="H556" s="2">
        <v>10500</v>
      </c>
      <c r="I556" s="2" t="s">
        <v>28</v>
      </c>
      <c r="J556" s="2">
        <v>10500</v>
      </c>
      <c r="K556" s="2" t="s">
        <v>5278</v>
      </c>
      <c r="L556" s="2">
        <v>2011</v>
      </c>
      <c r="M556" s="2" t="s">
        <v>4672</v>
      </c>
      <c r="N556" s="2">
        <v>2012</v>
      </c>
      <c r="O556" s="2" t="s">
        <v>4874</v>
      </c>
      <c r="P556" s="2" t="s">
        <v>371</v>
      </c>
      <c r="Q556" s="2" t="s">
        <v>371</v>
      </c>
      <c r="R556" s="2" t="s">
        <v>372</v>
      </c>
      <c r="S556" s="2" t="s">
        <v>34</v>
      </c>
      <c r="T556" s="2" t="s">
        <v>552</v>
      </c>
      <c r="U556" s="2" t="s">
        <v>5279</v>
      </c>
      <c r="V556" s="2" t="s">
        <v>5280</v>
      </c>
      <c r="W556" s="2" t="s">
        <v>1760</v>
      </c>
      <c r="X556" s="2"/>
      <c r="Y556" s="2"/>
      <c r="Z556" s="2"/>
    </row>
    <row r="557" spans="1:26" ht="15.75" customHeight="1" x14ac:dyDescent="0.25">
      <c r="A557" s="2">
        <v>38</v>
      </c>
      <c r="B557" s="2" t="s">
        <v>5281</v>
      </c>
      <c r="C557" s="2" t="s">
        <v>5282</v>
      </c>
      <c r="D557" s="2" t="s">
        <v>5283</v>
      </c>
      <c r="E557" s="2" t="s">
        <v>5283</v>
      </c>
      <c r="F557" s="2" t="s">
        <v>5284</v>
      </c>
      <c r="G557" s="2" t="s">
        <v>5284</v>
      </c>
      <c r="H557" s="2">
        <v>10250</v>
      </c>
      <c r="I557" s="2" t="s">
        <v>28</v>
      </c>
      <c r="J557" s="2">
        <v>10250</v>
      </c>
      <c r="K557" s="2" t="s">
        <v>620</v>
      </c>
      <c r="L557" s="2">
        <v>2017</v>
      </c>
      <c r="M557" s="2" t="s">
        <v>4327</v>
      </c>
      <c r="N557" s="2">
        <v>2019</v>
      </c>
      <c r="O557" s="2" t="s">
        <v>5285</v>
      </c>
      <c r="P557" s="2" t="s">
        <v>5286</v>
      </c>
      <c r="Q557" s="2" t="s">
        <v>5286</v>
      </c>
      <c r="R557" s="2" t="s">
        <v>5287</v>
      </c>
      <c r="S557" s="2" t="s">
        <v>34</v>
      </c>
      <c r="T557" s="2" t="s">
        <v>35</v>
      </c>
      <c r="U557" s="2" t="s">
        <v>5288</v>
      </c>
      <c r="V557" s="2" t="s">
        <v>5289</v>
      </c>
      <c r="W557" s="2" t="s">
        <v>38</v>
      </c>
      <c r="X557" s="2"/>
      <c r="Y557" s="2"/>
      <c r="Z557" s="2"/>
    </row>
    <row r="558" spans="1:26" ht="15.75" customHeight="1" x14ac:dyDescent="0.25">
      <c r="A558" s="2">
        <v>101</v>
      </c>
      <c r="B558" s="2" t="s">
        <v>5290</v>
      </c>
      <c r="C558" s="2" t="s">
        <v>5291</v>
      </c>
      <c r="D558" s="2" t="s">
        <v>5292</v>
      </c>
      <c r="E558" s="2" t="s">
        <v>5292</v>
      </c>
      <c r="F558" s="2" t="s">
        <v>5293</v>
      </c>
      <c r="G558" s="2" t="s">
        <v>5293</v>
      </c>
      <c r="H558" s="2">
        <v>9980</v>
      </c>
      <c r="I558" s="2" t="s">
        <v>1714</v>
      </c>
      <c r="J558" s="2">
        <v>10134</v>
      </c>
      <c r="K558" s="2" t="s">
        <v>2747</v>
      </c>
      <c r="L558" s="2">
        <v>2017</v>
      </c>
      <c r="M558" s="2" t="s">
        <v>5294</v>
      </c>
      <c r="N558" s="2">
        <v>2017</v>
      </c>
      <c r="O558" s="2" t="s">
        <v>5295</v>
      </c>
      <c r="P558" s="2" t="s">
        <v>1875</v>
      </c>
      <c r="Q558" s="2" t="s">
        <v>1875</v>
      </c>
      <c r="R558" s="2" t="s">
        <v>2030</v>
      </c>
      <c r="S558" s="2" t="s">
        <v>2031</v>
      </c>
      <c r="T558" s="2" t="s">
        <v>1719</v>
      </c>
      <c r="U558" s="2" t="s">
        <v>5296</v>
      </c>
      <c r="V558" s="2" t="s">
        <v>5297</v>
      </c>
      <c r="W558" s="2" t="s">
        <v>38</v>
      </c>
      <c r="X558" s="2"/>
      <c r="Y558" s="2"/>
      <c r="Z558" s="2"/>
    </row>
    <row r="559" spans="1:26" ht="15.75" customHeight="1" x14ac:dyDescent="0.25">
      <c r="A559" s="2">
        <v>44</v>
      </c>
      <c r="B559" s="2" t="s">
        <v>5298</v>
      </c>
      <c r="C559" s="2" t="s">
        <v>5299</v>
      </c>
      <c r="D559" s="2" t="s">
        <v>5300</v>
      </c>
      <c r="E559" s="2" t="s">
        <v>5300</v>
      </c>
      <c r="F559" s="2" t="s">
        <v>5301</v>
      </c>
      <c r="G559" s="2" t="s">
        <v>5301</v>
      </c>
      <c r="H559" s="2">
        <v>9999</v>
      </c>
      <c r="I559" s="2" t="s">
        <v>28</v>
      </c>
      <c r="J559" s="2">
        <v>9999</v>
      </c>
      <c r="K559" s="2" t="s">
        <v>1906</v>
      </c>
      <c r="L559" s="2">
        <v>2012</v>
      </c>
      <c r="M559" s="2" t="s">
        <v>58</v>
      </c>
      <c r="N559" s="2">
        <v>2013</v>
      </c>
      <c r="O559" s="2" t="s">
        <v>5302</v>
      </c>
      <c r="P559" s="2" t="s">
        <v>5303</v>
      </c>
      <c r="Q559" s="2" t="s">
        <v>5303</v>
      </c>
      <c r="R559" s="2" t="s">
        <v>5304</v>
      </c>
      <c r="S559" s="2" t="s">
        <v>34</v>
      </c>
      <c r="T559" s="2" t="s">
        <v>86</v>
      </c>
      <c r="U559" s="2" t="s">
        <v>5305</v>
      </c>
      <c r="V559" s="2" t="s">
        <v>5306</v>
      </c>
      <c r="W559" s="2" t="s">
        <v>5307</v>
      </c>
      <c r="X559" s="2"/>
      <c r="Y559" s="2"/>
      <c r="Z559" s="2"/>
    </row>
    <row r="560" spans="1:26" ht="15.75" customHeight="1" x14ac:dyDescent="0.25">
      <c r="A560" s="2">
        <v>177</v>
      </c>
      <c r="B560" s="2" t="s">
        <v>5308</v>
      </c>
      <c r="C560" s="2" t="s">
        <v>5309</v>
      </c>
      <c r="D560" s="2" t="s">
        <v>5310</v>
      </c>
      <c r="E560" s="2" t="s">
        <v>5311</v>
      </c>
      <c r="F560" s="2"/>
      <c r="G560" s="2"/>
      <c r="H560" s="2">
        <v>60000</v>
      </c>
      <c r="I560" s="2" t="s">
        <v>3886</v>
      </c>
      <c r="J560" s="2">
        <v>9761</v>
      </c>
      <c r="K560" s="2" t="s">
        <v>5312</v>
      </c>
      <c r="L560" s="2">
        <v>2014</v>
      </c>
      <c r="M560" s="2" t="s">
        <v>4724</v>
      </c>
      <c r="N560" s="2">
        <v>2014</v>
      </c>
      <c r="O560" s="2" t="s">
        <v>5313</v>
      </c>
      <c r="P560" s="2" t="s">
        <v>5314</v>
      </c>
      <c r="Q560" s="2" t="s">
        <v>5314</v>
      </c>
      <c r="R560" s="2" t="s">
        <v>5315</v>
      </c>
      <c r="S560" s="2" t="s">
        <v>3891</v>
      </c>
      <c r="T560" s="2" t="s">
        <v>3892</v>
      </c>
      <c r="U560" s="2" t="s">
        <v>5316</v>
      </c>
      <c r="V560" s="2" t="s">
        <v>5317</v>
      </c>
      <c r="W560" s="2"/>
      <c r="X560" s="2"/>
      <c r="Y560" s="2"/>
      <c r="Z560" s="2"/>
    </row>
    <row r="561" spans="1:26" ht="15.75" customHeight="1" x14ac:dyDescent="0.25">
      <c r="A561" s="2">
        <v>203</v>
      </c>
      <c r="B561" s="2" t="s">
        <v>5318</v>
      </c>
      <c r="C561" s="2" t="s">
        <v>5319</v>
      </c>
      <c r="D561" s="2" t="s">
        <v>5320</v>
      </c>
      <c r="E561" s="2" t="s">
        <v>5321</v>
      </c>
      <c r="F561" s="2"/>
      <c r="G561" s="2"/>
      <c r="H561" s="2">
        <v>80000</v>
      </c>
      <c r="I561" s="2" t="s">
        <v>3886</v>
      </c>
      <c r="J561" s="2">
        <v>9665</v>
      </c>
      <c r="K561" s="2" t="s">
        <v>5322</v>
      </c>
      <c r="L561" s="2">
        <v>2002</v>
      </c>
      <c r="M561" s="2" t="s">
        <v>5323</v>
      </c>
      <c r="N561" s="2">
        <v>2002</v>
      </c>
      <c r="O561" s="2" t="s">
        <v>5324</v>
      </c>
      <c r="P561" s="2" t="s">
        <v>5325</v>
      </c>
      <c r="Q561" s="2" t="s">
        <v>5325</v>
      </c>
      <c r="R561" s="2" t="s">
        <v>5326</v>
      </c>
      <c r="S561" s="2" t="s">
        <v>3891</v>
      </c>
      <c r="T561" s="2" t="s">
        <v>3892</v>
      </c>
      <c r="U561" s="2" t="s">
        <v>5327</v>
      </c>
      <c r="V561" s="2" t="s">
        <v>5328</v>
      </c>
      <c r="W561" s="2"/>
      <c r="X561" s="2"/>
      <c r="Y561" s="2"/>
      <c r="Z561" s="2"/>
    </row>
    <row r="562" spans="1:26" ht="15.75" customHeight="1" x14ac:dyDescent="0.25">
      <c r="A562" s="2">
        <v>50</v>
      </c>
      <c r="B562" s="2" t="s">
        <v>5329</v>
      </c>
      <c r="C562" s="2" t="s">
        <v>5330</v>
      </c>
      <c r="D562" s="2" t="s">
        <v>5331</v>
      </c>
      <c r="E562" s="2" t="s">
        <v>5331</v>
      </c>
      <c r="F562" s="2" t="s">
        <v>5332</v>
      </c>
      <c r="G562" s="2" t="s">
        <v>5332</v>
      </c>
      <c r="H562" s="2">
        <v>9100</v>
      </c>
      <c r="I562" s="2" t="s">
        <v>1714</v>
      </c>
      <c r="J562" s="2">
        <v>9158</v>
      </c>
      <c r="K562" s="2" t="s">
        <v>118</v>
      </c>
      <c r="L562" s="2">
        <v>2019</v>
      </c>
      <c r="M562" s="2" t="s">
        <v>1106</v>
      </c>
      <c r="N562" s="2">
        <v>2019</v>
      </c>
      <c r="O562" s="2" t="s">
        <v>5333</v>
      </c>
      <c r="P562" s="2" t="s">
        <v>2212</v>
      </c>
      <c r="Q562" s="2" t="s">
        <v>2212</v>
      </c>
      <c r="R562" s="2" t="s">
        <v>5055</v>
      </c>
      <c r="S562" s="2" t="s">
        <v>2031</v>
      </c>
      <c r="T562" s="2" t="s">
        <v>1719</v>
      </c>
      <c r="U562" s="2" t="s">
        <v>5334</v>
      </c>
      <c r="V562" s="2" t="s">
        <v>5335</v>
      </c>
      <c r="W562" s="2" t="s">
        <v>5336</v>
      </c>
      <c r="X562" s="2"/>
      <c r="Y562" s="2"/>
      <c r="Z562" s="2"/>
    </row>
    <row r="563" spans="1:26" ht="15.75" customHeight="1" x14ac:dyDescent="0.25">
      <c r="A563" s="2">
        <v>254</v>
      </c>
      <c r="B563" s="2" t="s">
        <v>5337</v>
      </c>
      <c r="C563" s="2" t="s">
        <v>5338</v>
      </c>
      <c r="D563" s="2" t="s">
        <v>5339</v>
      </c>
      <c r="E563" s="2" t="s">
        <v>5340</v>
      </c>
      <c r="F563" s="2"/>
      <c r="G563" s="2"/>
      <c r="H563" s="2">
        <v>50000</v>
      </c>
      <c r="I563" s="2" t="s">
        <v>3886</v>
      </c>
      <c r="J563" s="2">
        <v>7920</v>
      </c>
      <c r="K563" s="2" t="s">
        <v>81</v>
      </c>
      <c r="L563" s="2">
        <v>2012</v>
      </c>
      <c r="M563" s="2" t="s">
        <v>5341</v>
      </c>
      <c r="N563" s="2">
        <v>2012</v>
      </c>
      <c r="O563" s="2" t="s">
        <v>5342</v>
      </c>
      <c r="P563" s="2" t="s">
        <v>5343</v>
      </c>
      <c r="Q563" s="2" t="s">
        <v>5343</v>
      </c>
      <c r="R563" s="2" t="s">
        <v>5344</v>
      </c>
      <c r="S563" s="2" t="s">
        <v>3891</v>
      </c>
      <c r="T563" s="2" t="s">
        <v>3892</v>
      </c>
      <c r="U563" s="2" t="s">
        <v>5345</v>
      </c>
      <c r="V563" s="2" t="s">
        <v>5346</v>
      </c>
      <c r="W563" s="2"/>
      <c r="X563" s="2"/>
      <c r="Y563" s="2"/>
      <c r="Z563" s="2"/>
    </row>
    <row r="564" spans="1:26" ht="15.75" customHeight="1" x14ac:dyDescent="0.25">
      <c r="A564" s="2">
        <v>143</v>
      </c>
      <c r="B564" s="2" t="s">
        <v>5347</v>
      </c>
      <c r="C564" s="2" t="s">
        <v>5348</v>
      </c>
      <c r="D564" s="2" t="s">
        <v>5349</v>
      </c>
      <c r="E564" s="2" t="s">
        <v>5349</v>
      </c>
      <c r="F564" s="2" t="s">
        <v>5350</v>
      </c>
      <c r="G564" s="2" t="s">
        <v>5350</v>
      </c>
      <c r="H564" s="2">
        <v>5000</v>
      </c>
      <c r="I564" s="2" t="s">
        <v>456</v>
      </c>
      <c r="J564" s="2">
        <v>7812</v>
      </c>
      <c r="K564" s="2" t="s">
        <v>1335</v>
      </c>
      <c r="L564" s="2">
        <v>2013</v>
      </c>
      <c r="M564" s="2" t="s">
        <v>5351</v>
      </c>
      <c r="N564" s="2">
        <v>2014</v>
      </c>
      <c r="O564" s="2" t="s">
        <v>5352</v>
      </c>
      <c r="P564" s="2" t="s">
        <v>5353</v>
      </c>
      <c r="Q564" s="2"/>
      <c r="R564" s="2"/>
      <c r="S564" s="2"/>
      <c r="T564" s="2" t="s">
        <v>5354</v>
      </c>
      <c r="U564" s="2" t="s">
        <v>5355</v>
      </c>
      <c r="V564" s="2" t="s">
        <v>5356</v>
      </c>
      <c r="W564" s="2" t="s">
        <v>1100</v>
      </c>
      <c r="X564" s="2"/>
      <c r="Y564" s="2"/>
      <c r="Z564" s="2"/>
    </row>
    <row r="565" spans="1:26" ht="15.75" customHeight="1" x14ac:dyDescent="0.25">
      <c r="A565" s="2">
        <v>50</v>
      </c>
      <c r="B565" s="2" t="s">
        <v>5357</v>
      </c>
      <c r="C565" s="2" t="s">
        <v>5358</v>
      </c>
      <c r="D565" s="2" t="s">
        <v>5359</v>
      </c>
      <c r="E565" s="2" t="s">
        <v>5359</v>
      </c>
      <c r="F565" s="2" t="s">
        <v>5360</v>
      </c>
      <c r="G565" s="2" t="s">
        <v>5360</v>
      </c>
      <c r="H565" s="2">
        <v>57999</v>
      </c>
      <c r="I565" s="2" t="s">
        <v>769</v>
      </c>
      <c r="J565" s="2">
        <v>6590</v>
      </c>
      <c r="K565" s="2" t="s">
        <v>118</v>
      </c>
      <c r="L565" s="2">
        <v>2019</v>
      </c>
      <c r="M565" s="2" t="s">
        <v>45</v>
      </c>
      <c r="N565" s="2">
        <v>2019</v>
      </c>
      <c r="O565" s="2" t="s">
        <v>5361</v>
      </c>
      <c r="P565" s="2" t="s">
        <v>772</v>
      </c>
      <c r="Q565" s="2" t="s">
        <v>772</v>
      </c>
      <c r="R565" s="2" t="s">
        <v>773</v>
      </c>
      <c r="S565" s="2" t="s">
        <v>774</v>
      </c>
      <c r="T565" s="2" t="s">
        <v>775</v>
      </c>
      <c r="U565" s="2" t="s">
        <v>5362</v>
      </c>
      <c r="V565" s="2" t="s">
        <v>5363</v>
      </c>
      <c r="W565" s="2" t="s">
        <v>1079</v>
      </c>
      <c r="X565" s="2"/>
      <c r="Y565" s="2"/>
      <c r="Z565" s="2"/>
    </row>
    <row r="566" spans="1:26" ht="15.75" customHeight="1" x14ac:dyDescent="0.25">
      <c r="A566" s="2">
        <v>44</v>
      </c>
      <c r="B566" s="2" t="s">
        <v>5364</v>
      </c>
      <c r="C566" s="2" t="s">
        <v>5365</v>
      </c>
      <c r="D566" s="2" t="s">
        <v>5366</v>
      </c>
      <c r="E566" s="2" t="s">
        <v>5366</v>
      </c>
      <c r="F566" s="2" t="s">
        <v>5367</v>
      </c>
      <c r="G566" s="2" t="s">
        <v>5367</v>
      </c>
      <c r="H566" s="2">
        <v>6418</v>
      </c>
      <c r="I566" s="2" t="s">
        <v>28</v>
      </c>
      <c r="J566" s="2">
        <v>6418</v>
      </c>
      <c r="K566" s="2" t="s">
        <v>2800</v>
      </c>
      <c r="L566" s="2">
        <v>2019</v>
      </c>
      <c r="M566" s="2" t="s">
        <v>4327</v>
      </c>
      <c r="N566" s="2">
        <v>2019</v>
      </c>
      <c r="O566" s="2" t="s">
        <v>5368</v>
      </c>
      <c r="P566" s="2" t="s">
        <v>747</v>
      </c>
      <c r="Q566" s="2" t="s">
        <v>747</v>
      </c>
      <c r="R566" s="2" t="s">
        <v>748</v>
      </c>
      <c r="S566" s="2" t="s">
        <v>34</v>
      </c>
      <c r="T566" s="2" t="s">
        <v>2293</v>
      </c>
      <c r="U566" s="2" t="s">
        <v>5369</v>
      </c>
      <c r="V566" s="2" t="s">
        <v>5370</v>
      </c>
      <c r="W566" s="2" t="s">
        <v>778</v>
      </c>
      <c r="X566" s="2"/>
      <c r="Y566" s="2"/>
      <c r="Z566" s="2"/>
    </row>
    <row r="567" spans="1:26" ht="15.75" customHeight="1" x14ac:dyDescent="0.25">
      <c r="A567" s="2">
        <v>50</v>
      </c>
      <c r="B567" s="2" t="s">
        <v>5371</v>
      </c>
      <c r="C567" s="2" t="s">
        <v>5372</v>
      </c>
      <c r="D567" s="2" t="s">
        <v>5373</v>
      </c>
      <c r="E567" s="2" t="s">
        <v>5373</v>
      </c>
      <c r="F567" s="2" t="s">
        <v>5374</v>
      </c>
      <c r="G567" s="2" t="s">
        <v>5374</v>
      </c>
      <c r="H567" s="2">
        <v>50000</v>
      </c>
      <c r="I567" s="2" t="s">
        <v>2425</v>
      </c>
      <c r="J567" s="2">
        <v>5928</v>
      </c>
      <c r="K567" s="2" t="s">
        <v>5375</v>
      </c>
      <c r="L567" s="2">
        <v>2015</v>
      </c>
      <c r="M567" s="2" t="s">
        <v>653</v>
      </c>
      <c r="N567" s="2">
        <v>2015</v>
      </c>
      <c r="O567" s="2" t="s">
        <v>5376</v>
      </c>
      <c r="P567" s="2" t="s">
        <v>5377</v>
      </c>
      <c r="Q567" s="2"/>
      <c r="R567" s="2"/>
      <c r="S567" s="2"/>
      <c r="T567" s="2" t="s">
        <v>4298</v>
      </c>
      <c r="U567" s="2" t="s">
        <v>5378</v>
      </c>
      <c r="V567" s="2" t="s">
        <v>5379</v>
      </c>
      <c r="W567" s="2" t="s">
        <v>1558</v>
      </c>
      <c r="X567" s="2"/>
      <c r="Y567" s="2"/>
      <c r="Z567" s="2"/>
    </row>
    <row r="568" spans="1:26" ht="15.75" customHeight="1" x14ac:dyDescent="0.25">
      <c r="A568" s="2">
        <v>71</v>
      </c>
      <c r="B568" s="2" t="s">
        <v>5380</v>
      </c>
      <c r="C568" s="2" t="s">
        <v>5381</v>
      </c>
      <c r="D568" s="2" t="s">
        <v>5382</v>
      </c>
      <c r="E568" s="2" t="s">
        <v>5382</v>
      </c>
      <c r="F568" s="2" t="s">
        <v>5383</v>
      </c>
      <c r="G568" s="2" t="s">
        <v>5383</v>
      </c>
      <c r="H568" s="2">
        <v>42600</v>
      </c>
      <c r="I568" s="2" t="s">
        <v>2425</v>
      </c>
      <c r="J568" s="2">
        <v>5911</v>
      </c>
      <c r="K568" s="2" t="s">
        <v>5384</v>
      </c>
      <c r="L568" s="2">
        <v>2010</v>
      </c>
      <c r="M568" s="2" t="s">
        <v>4805</v>
      </c>
      <c r="N568" s="2">
        <v>2010</v>
      </c>
      <c r="O568" s="2" t="s">
        <v>5385</v>
      </c>
      <c r="P568" s="2" t="s">
        <v>4570</v>
      </c>
      <c r="Q568" s="2" t="s">
        <v>4570</v>
      </c>
      <c r="R568" s="2" t="s">
        <v>4571</v>
      </c>
      <c r="S568" s="2" t="s">
        <v>2429</v>
      </c>
      <c r="T568" s="2" t="s">
        <v>2430</v>
      </c>
      <c r="U568" s="2" t="s">
        <v>5386</v>
      </c>
      <c r="V568" s="2" t="s">
        <v>5387</v>
      </c>
      <c r="W568" s="2" t="s">
        <v>1400</v>
      </c>
      <c r="X568" s="2"/>
      <c r="Y568" s="2"/>
      <c r="Z568" s="2"/>
    </row>
    <row r="569" spans="1:26" ht="15.75" customHeight="1" x14ac:dyDescent="0.25">
      <c r="A569" s="2">
        <v>152</v>
      </c>
      <c r="B569" s="2" t="s">
        <v>5388</v>
      </c>
      <c r="C569" s="2" t="s">
        <v>5389</v>
      </c>
      <c r="D569" s="2" t="s">
        <v>5390</v>
      </c>
      <c r="E569" s="2" t="s">
        <v>5391</v>
      </c>
      <c r="F569" s="2"/>
      <c r="G569" s="2"/>
      <c r="H569" s="2">
        <v>40000</v>
      </c>
      <c r="I569" s="2" t="s">
        <v>3886</v>
      </c>
      <c r="J569" s="2">
        <v>5258</v>
      </c>
      <c r="K569" s="2" t="s">
        <v>5392</v>
      </c>
      <c r="L569" s="2">
        <v>2007</v>
      </c>
      <c r="M569" s="2" t="s">
        <v>5393</v>
      </c>
      <c r="N569" s="2">
        <v>2007</v>
      </c>
      <c r="O569" s="2" t="s">
        <v>5394</v>
      </c>
      <c r="P569" s="2" t="s">
        <v>5395</v>
      </c>
      <c r="Q569" s="2" t="s">
        <v>5395</v>
      </c>
      <c r="R569" s="2" t="s">
        <v>5396</v>
      </c>
      <c r="S569" s="2" t="s">
        <v>3891</v>
      </c>
      <c r="T569" s="2" t="s">
        <v>3892</v>
      </c>
      <c r="U569" s="2" t="s">
        <v>5397</v>
      </c>
      <c r="V569" s="2" t="s">
        <v>5398</v>
      </c>
      <c r="W569" s="2"/>
      <c r="X569" s="2"/>
      <c r="Y569" s="2"/>
      <c r="Z569" s="2"/>
    </row>
    <row r="570" spans="1:26" ht="15.75" customHeight="1" x14ac:dyDescent="0.25">
      <c r="A570" s="2">
        <v>203</v>
      </c>
      <c r="B570" s="2" t="s">
        <v>5399</v>
      </c>
      <c r="C570" s="2" t="s">
        <v>5400</v>
      </c>
      <c r="D570" s="2" t="s">
        <v>5401</v>
      </c>
      <c r="E570" s="2" t="s">
        <v>5401</v>
      </c>
      <c r="F570" s="2"/>
      <c r="G570" s="2"/>
      <c r="H570" s="2">
        <v>6000</v>
      </c>
      <c r="I570" s="2" t="s">
        <v>1737</v>
      </c>
      <c r="J570" s="2">
        <v>4618</v>
      </c>
      <c r="K570" s="2" t="s">
        <v>974</v>
      </c>
      <c r="L570" s="2">
        <v>2017</v>
      </c>
      <c r="M570" s="2" t="s">
        <v>4046</v>
      </c>
      <c r="N570" s="2">
        <v>2018</v>
      </c>
      <c r="O570" s="2" t="s">
        <v>5402</v>
      </c>
      <c r="P570" s="2" t="s">
        <v>5132</v>
      </c>
      <c r="Q570" s="2" t="s">
        <v>5132</v>
      </c>
      <c r="R570" s="2" t="s">
        <v>5133</v>
      </c>
      <c r="S570" s="2" t="s">
        <v>1742</v>
      </c>
      <c r="T570" s="2" t="s">
        <v>4052</v>
      </c>
      <c r="U570" s="2" t="s">
        <v>5403</v>
      </c>
      <c r="V570" s="2" t="s">
        <v>5404</v>
      </c>
      <c r="W570" s="2"/>
      <c r="X570" s="2"/>
      <c r="Y570" s="2"/>
      <c r="Z570" s="2"/>
    </row>
    <row r="571" spans="1:26" ht="15.75" customHeight="1" x14ac:dyDescent="0.25">
      <c r="A571" s="2">
        <v>25</v>
      </c>
      <c r="B571" s="2" t="s">
        <v>5405</v>
      </c>
      <c r="C571" s="2" t="s">
        <v>5406</v>
      </c>
      <c r="D571" s="2" t="s">
        <v>5407</v>
      </c>
      <c r="E571" s="2" t="s">
        <v>5407</v>
      </c>
      <c r="F571" s="2" t="s">
        <v>5408</v>
      </c>
      <c r="G571" s="2" t="s">
        <v>5409</v>
      </c>
      <c r="H571" s="2">
        <v>3692</v>
      </c>
      <c r="I571" s="2" t="s">
        <v>1714</v>
      </c>
      <c r="J571" s="2">
        <v>3713</v>
      </c>
      <c r="K571" s="2" t="s">
        <v>527</v>
      </c>
      <c r="L571" s="2">
        <v>2019</v>
      </c>
      <c r="M571" s="2" t="s">
        <v>4327</v>
      </c>
      <c r="N571" s="2">
        <v>2019</v>
      </c>
      <c r="O571" s="2" t="s">
        <v>5410</v>
      </c>
      <c r="P571" s="2" t="s">
        <v>5411</v>
      </c>
      <c r="Q571" s="2" t="s">
        <v>5411</v>
      </c>
      <c r="R571" s="2" t="s">
        <v>5412</v>
      </c>
      <c r="S571" s="2" t="s">
        <v>2031</v>
      </c>
      <c r="T571" s="2" t="s">
        <v>1719</v>
      </c>
      <c r="U571" s="2" t="s">
        <v>5413</v>
      </c>
      <c r="V571" s="2" t="s">
        <v>5414</v>
      </c>
      <c r="W571" s="2" t="s">
        <v>5415</v>
      </c>
      <c r="X571" s="2"/>
      <c r="Y571" s="2"/>
      <c r="Z571" s="2"/>
    </row>
    <row r="572" spans="1:26" ht="15.75" customHeight="1" x14ac:dyDescent="0.25">
      <c r="A572" s="2">
        <v>76</v>
      </c>
      <c r="B572" s="2" t="s">
        <v>5416</v>
      </c>
      <c r="C572" s="2" t="s">
        <v>5417</v>
      </c>
      <c r="D572" s="2" t="s">
        <v>5418</v>
      </c>
      <c r="E572" s="2" t="s">
        <v>5418</v>
      </c>
      <c r="F572" s="2" t="s">
        <v>5419</v>
      </c>
      <c r="G572" s="2" t="s">
        <v>5419</v>
      </c>
      <c r="H572" s="2">
        <v>3000</v>
      </c>
      <c r="I572" s="2" t="s">
        <v>1737</v>
      </c>
      <c r="J572" s="2">
        <v>2344</v>
      </c>
      <c r="K572" s="2" t="s">
        <v>1105</v>
      </c>
      <c r="L572" s="2">
        <v>2015</v>
      </c>
      <c r="M572" s="2" t="s">
        <v>735</v>
      </c>
      <c r="N572" s="2">
        <v>2016</v>
      </c>
      <c r="O572" s="2" t="s">
        <v>5420</v>
      </c>
      <c r="P572" s="2" t="s">
        <v>5421</v>
      </c>
      <c r="Q572" s="2"/>
      <c r="R572" s="2"/>
      <c r="S572" s="2"/>
      <c r="T572" s="2" t="s">
        <v>5422</v>
      </c>
      <c r="U572" s="2"/>
      <c r="V572" s="2" t="s">
        <v>5423</v>
      </c>
      <c r="W572" s="2" t="s">
        <v>1668</v>
      </c>
      <c r="X572" s="2"/>
      <c r="Y572" s="2"/>
      <c r="Z572" s="2"/>
    </row>
    <row r="573" spans="1:26" ht="15.75" customHeight="1" x14ac:dyDescent="0.25">
      <c r="A573" s="2">
        <v>254</v>
      </c>
      <c r="B573" s="2" t="s">
        <v>5424</v>
      </c>
      <c r="C573" s="2" t="s">
        <v>5425</v>
      </c>
      <c r="D573" s="2" t="s">
        <v>5426</v>
      </c>
      <c r="E573" s="2" t="s">
        <v>5427</v>
      </c>
      <c r="F573" s="2"/>
      <c r="G573" s="2"/>
      <c r="H573" s="2">
        <v>17000</v>
      </c>
      <c r="I573" s="2" t="s">
        <v>3886</v>
      </c>
      <c r="J573" s="2">
        <v>2053</v>
      </c>
      <c r="K573" s="2" t="s">
        <v>5428</v>
      </c>
      <c r="L573" s="2">
        <v>2004</v>
      </c>
      <c r="M573" s="2" t="s">
        <v>5429</v>
      </c>
      <c r="N573" s="2">
        <v>2004</v>
      </c>
      <c r="O573" s="2" t="s">
        <v>5430</v>
      </c>
      <c r="P573" s="2" t="s">
        <v>5314</v>
      </c>
      <c r="Q573" s="2" t="s">
        <v>5314</v>
      </c>
      <c r="R573" s="2" t="s">
        <v>5315</v>
      </c>
      <c r="S573" s="2" t="s">
        <v>3891</v>
      </c>
      <c r="T573" s="2" t="s">
        <v>3892</v>
      </c>
      <c r="U573" s="2" t="s">
        <v>5431</v>
      </c>
      <c r="V573" s="2" t="s">
        <v>5432</v>
      </c>
      <c r="W573" s="2"/>
      <c r="X573" s="2"/>
      <c r="Y573" s="2"/>
      <c r="Z573" s="2"/>
    </row>
    <row r="574" spans="1:26" ht="15.75" customHeight="1" x14ac:dyDescent="0.25">
      <c r="A574" s="2">
        <v>254</v>
      </c>
      <c r="B574" s="2" t="s">
        <v>5433</v>
      </c>
      <c r="C574" s="2" t="s">
        <v>5434</v>
      </c>
      <c r="D574" s="2" t="s">
        <v>5435</v>
      </c>
      <c r="E574" s="2" t="s">
        <v>5436</v>
      </c>
      <c r="F574" s="2"/>
      <c r="G574" s="2"/>
      <c r="H574" s="2">
        <v>10000</v>
      </c>
      <c r="I574" s="2" t="s">
        <v>3886</v>
      </c>
      <c r="J574" s="2">
        <v>1208</v>
      </c>
      <c r="K574" s="2" t="s">
        <v>5437</v>
      </c>
      <c r="L574" s="2">
        <v>2003</v>
      </c>
      <c r="M574" s="2" t="s">
        <v>5438</v>
      </c>
      <c r="N574" s="2">
        <v>2003</v>
      </c>
      <c r="O574" s="2" t="s">
        <v>5439</v>
      </c>
      <c r="P574" s="2" t="s">
        <v>5440</v>
      </c>
      <c r="Q574" s="2" t="s">
        <v>5440</v>
      </c>
      <c r="R574" s="2" t="s">
        <v>5441</v>
      </c>
      <c r="S574" s="2" t="s">
        <v>3891</v>
      </c>
      <c r="T574" s="2" t="s">
        <v>3892</v>
      </c>
      <c r="U574" s="2" t="s">
        <v>5442</v>
      </c>
      <c r="V574" s="2" t="s">
        <v>5443</v>
      </c>
      <c r="W574" s="2"/>
      <c r="X574" s="2"/>
      <c r="Y574" s="2"/>
      <c r="Z574" s="2"/>
    </row>
    <row r="575" spans="1:26" ht="15.75" customHeight="1" x14ac:dyDescent="0.25">
      <c r="A575" s="2">
        <v>304</v>
      </c>
      <c r="B575" s="2" t="s">
        <v>5444</v>
      </c>
      <c r="C575" s="2" t="s">
        <v>5445</v>
      </c>
      <c r="D575" s="2" t="s">
        <v>5446</v>
      </c>
      <c r="E575" s="2" t="s">
        <v>5447</v>
      </c>
      <c r="F575" s="2"/>
      <c r="G575" s="2"/>
      <c r="H575" s="2">
        <v>10000</v>
      </c>
      <c r="I575" s="2" t="s">
        <v>3886</v>
      </c>
      <c r="J575" s="2">
        <v>1208</v>
      </c>
      <c r="K575" s="2" t="s">
        <v>5448</v>
      </c>
      <c r="L575" s="2">
        <v>2001</v>
      </c>
      <c r="M575" s="2" t="s">
        <v>5449</v>
      </c>
      <c r="N575" s="2">
        <v>2001</v>
      </c>
      <c r="O575" s="2" t="s">
        <v>5450</v>
      </c>
      <c r="P575" s="2" t="s">
        <v>5451</v>
      </c>
      <c r="Q575" s="2" t="s">
        <v>5451</v>
      </c>
      <c r="R575" s="2" t="s">
        <v>5452</v>
      </c>
      <c r="S575" s="2" t="s">
        <v>3891</v>
      </c>
      <c r="T575" s="2" t="s">
        <v>3892</v>
      </c>
      <c r="U575" s="2" t="s">
        <v>5453</v>
      </c>
      <c r="V575" s="2" t="s">
        <v>5454</v>
      </c>
      <c r="W575" s="2"/>
      <c r="X575" s="2"/>
      <c r="Y575" s="2"/>
      <c r="Z575" s="2"/>
    </row>
    <row r="576" spans="1:26" ht="15.75" customHeight="1" x14ac:dyDescent="0.25">
      <c r="A576" s="2">
        <v>254</v>
      </c>
      <c r="B576" s="2" t="s">
        <v>5455</v>
      </c>
      <c r="C576" s="2" t="s">
        <v>5456</v>
      </c>
      <c r="D576" s="2" t="s">
        <v>5435</v>
      </c>
      <c r="E576" s="2" t="s">
        <v>5436</v>
      </c>
      <c r="F576" s="2"/>
      <c r="G576" s="2"/>
      <c r="H576" s="2">
        <v>8500</v>
      </c>
      <c r="I576" s="2" t="s">
        <v>3886</v>
      </c>
      <c r="J576" s="2">
        <v>1026</v>
      </c>
      <c r="K576" s="2" t="s">
        <v>5437</v>
      </c>
      <c r="L576" s="2">
        <v>2003</v>
      </c>
      <c r="M576" s="2" t="s">
        <v>5438</v>
      </c>
      <c r="N576" s="2">
        <v>2003</v>
      </c>
      <c r="O576" s="2" t="s">
        <v>5457</v>
      </c>
      <c r="P576" s="2" t="s">
        <v>5440</v>
      </c>
      <c r="Q576" s="2" t="s">
        <v>5440</v>
      </c>
      <c r="R576" s="2" t="s">
        <v>5441</v>
      </c>
      <c r="S576" s="2" t="s">
        <v>3891</v>
      </c>
      <c r="T576" s="2" t="s">
        <v>3892</v>
      </c>
      <c r="U576" s="2" t="s">
        <v>5458</v>
      </c>
      <c r="V576" s="2" t="s">
        <v>5459</v>
      </c>
      <c r="W576" s="2"/>
      <c r="X576" s="2"/>
      <c r="Y576" s="2"/>
      <c r="Z576" s="2"/>
    </row>
    <row r="577" spans="1:26" ht="15.75" customHeight="1" x14ac:dyDescent="0.25">
      <c r="A577" s="2">
        <v>304</v>
      </c>
      <c r="B577" s="2" t="s">
        <v>5460</v>
      </c>
      <c r="C577" s="2" t="s">
        <v>5461</v>
      </c>
      <c r="D577" s="2" t="s">
        <v>5446</v>
      </c>
      <c r="E577" s="2" t="s">
        <v>5447</v>
      </c>
      <c r="F577" s="2"/>
      <c r="G577" s="2"/>
      <c r="H577" s="2">
        <v>8000</v>
      </c>
      <c r="I577" s="2" t="s">
        <v>3886</v>
      </c>
      <c r="J577" s="2">
        <v>966</v>
      </c>
      <c r="K577" s="2" t="s">
        <v>5462</v>
      </c>
      <c r="L577" s="2">
        <v>2001</v>
      </c>
      <c r="M577" s="2" t="s">
        <v>5463</v>
      </c>
      <c r="N577" s="2">
        <v>2001</v>
      </c>
      <c r="O577" s="2" t="s">
        <v>5464</v>
      </c>
      <c r="P577" s="2" t="s">
        <v>5465</v>
      </c>
      <c r="Q577" s="2" t="s">
        <v>5465</v>
      </c>
      <c r="R577" s="2" t="s">
        <v>5466</v>
      </c>
      <c r="S577" s="2" t="s">
        <v>3891</v>
      </c>
      <c r="T577" s="2" t="s">
        <v>3892</v>
      </c>
      <c r="U577" s="2" t="s">
        <v>5467</v>
      </c>
      <c r="V577" s="2" t="s">
        <v>5468</v>
      </c>
      <c r="W577" s="2"/>
      <c r="X577" s="2"/>
      <c r="Y577" s="2"/>
      <c r="Z577" s="2"/>
    </row>
    <row r="578" spans="1:26" ht="15.75" customHeight="1" x14ac:dyDescent="0.25">
      <c r="A578" s="2">
        <v>203</v>
      </c>
      <c r="B578" s="2" t="s">
        <v>5469</v>
      </c>
      <c r="C578" s="2" t="s">
        <v>5470</v>
      </c>
      <c r="D578" s="2" t="s">
        <v>5471</v>
      </c>
      <c r="E578" s="2" t="s">
        <v>5472</v>
      </c>
      <c r="F578" s="2"/>
      <c r="G578" s="2"/>
      <c r="H578" s="2">
        <v>8000</v>
      </c>
      <c r="I578" s="2" t="s">
        <v>3886</v>
      </c>
      <c r="J578" s="2">
        <v>956</v>
      </c>
      <c r="K578" s="2" t="s">
        <v>5473</v>
      </c>
      <c r="L578" s="2">
        <v>2000</v>
      </c>
      <c r="M578" s="2" t="s">
        <v>5474</v>
      </c>
      <c r="N578" s="2">
        <v>2005</v>
      </c>
      <c r="O578" s="2" t="s">
        <v>5475</v>
      </c>
      <c r="P578" s="2" t="s">
        <v>5476</v>
      </c>
      <c r="Q578" s="2" t="s">
        <v>5476</v>
      </c>
      <c r="R578" s="2" t="s">
        <v>5477</v>
      </c>
      <c r="S578" s="2" t="s">
        <v>3891</v>
      </c>
      <c r="T578" s="2" t="s">
        <v>3892</v>
      </c>
      <c r="U578" s="2" t="s">
        <v>5478</v>
      </c>
      <c r="V578" s="2" t="s">
        <v>5479</v>
      </c>
      <c r="W578" s="2"/>
      <c r="X578" s="2"/>
      <c r="Y578" s="2"/>
      <c r="Z578" s="2"/>
    </row>
    <row r="579" spans="1:26" ht="15.75" customHeight="1" x14ac:dyDescent="0.25">
      <c r="A579" s="2">
        <v>50</v>
      </c>
      <c r="B579" s="2" t="s">
        <v>5480</v>
      </c>
      <c r="C579" s="2" t="s">
        <v>5481</v>
      </c>
      <c r="D579" s="2" t="s">
        <v>5482</v>
      </c>
      <c r="E579" s="2" t="s">
        <v>5482</v>
      </c>
      <c r="F579" s="2" t="s">
        <v>5483</v>
      </c>
      <c r="G579" s="2" t="s">
        <v>5483</v>
      </c>
      <c r="H579" s="2">
        <v>0</v>
      </c>
      <c r="I579" s="2" t="s">
        <v>456</v>
      </c>
      <c r="J579" s="2">
        <v>0</v>
      </c>
      <c r="K579" s="2" t="s">
        <v>2256</v>
      </c>
      <c r="L579" s="2">
        <v>2019</v>
      </c>
      <c r="M579" s="2" t="s">
        <v>5484</v>
      </c>
      <c r="N579" s="2">
        <v>2023</v>
      </c>
      <c r="O579" s="2"/>
      <c r="P579" s="2" t="s">
        <v>5485</v>
      </c>
      <c r="Q579" s="2" t="s">
        <v>5485</v>
      </c>
      <c r="R579" s="2" t="s">
        <v>5486</v>
      </c>
      <c r="S579" s="2" t="s">
        <v>706</v>
      </c>
      <c r="T579" s="2" t="s">
        <v>1991</v>
      </c>
      <c r="U579" s="2" t="s">
        <v>5487</v>
      </c>
      <c r="V579" s="2" t="s">
        <v>5488</v>
      </c>
      <c r="W579" s="2" t="s">
        <v>5489</v>
      </c>
      <c r="X579" s="2"/>
      <c r="Y579" s="2"/>
      <c r="Z579" s="2"/>
    </row>
    <row r="580" spans="1:26" ht="15.75" customHeight="1" x14ac:dyDescent="0.25">
      <c r="A580" s="2">
        <v>53</v>
      </c>
      <c r="B580" s="2" t="s">
        <v>5490</v>
      </c>
      <c r="C580" s="2" t="s">
        <v>5491</v>
      </c>
      <c r="D580" s="2" t="s">
        <v>5492</v>
      </c>
      <c r="E580" s="2" t="s">
        <v>5492</v>
      </c>
      <c r="F580" s="2" t="s">
        <v>5493</v>
      </c>
      <c r="G580" s="2" t="s">
        <v>5493</v>
      </c>
      <c r="H580" s="2">
        <v>0</v>
      </c>
      <c r="I580" s="2" t="s">
        <v>456</v>
      </c>
      <c r="J580" s="2">
        <v>0</v>
      </c>
      <c r="K580" s="2" t="s">
        <v>630</v>
      </c>
      <c r="L580" s="2">
        <v>2019</v>
      </c>
      <c r="M580" s="2" t="s">
        <v>5484</v>
      </c>
      <c r="N580" s="2">
        <v>2023</v>
      </c>
      <c r="O580" s="2"/>
      <c r="P580" s="2" t="s">
        <v>5494</v>
      </c>
      <c r="Q580" s="2" t="s">
        <v>5494</v>
      </c>
      <c r="R580" s="2" t="s">
        <v>5495</v>
      </c>
      <c r="S580" s="2" t="s">
        <v>706</v>
      </c>
      <c r="T580" s="2" t="s">
        <v>707</v>
      </c>
      <c r="U580" s="2" t="s">
        <v>5496</v>
      </c>
      <c r="V580" s="2" t="s">
        <v>5497</v>
      </c>
      <c r="W580" s="2" t="s">
        <v>5498</v>
      </c>
      <c r="X580" s="2"/>
      <c r="Y580" s="2"/>
      <c r="Z580" s="2"/>
    </row>
    <row r="581" spans="1:26" ht="15.75" customHeight="1" x14ac:dyDescent="0.25">
      <c r="A581" s="2">
        <v>89</v>
      </c>
      <c r="B581" s="2" t="s">
        <v>5499</v>
      </c>
      <c r="C581" s="2" t="s">
        <v>5500</v>
      </c>
      <c r="D581" s="2" t="s">
        <v>5501</v>
      </c>
      <c r="E581" s="2" t="s">
        <v>5501</v>
      </c>
      <c r="F581" s="2" t="s">
        <v>5502</v>
      </c>
      <c r="G581" s="2" t="s">
        <v>5502</v>
      </c>
      <c r="H581" s="2">
        <v>0</v>
      </c>
      <c r="I581" s="2"/>
      <c r="J581" s="2">
        <v>0</v>
      </c>
      <c r="K581" s="2" t="s">
        <v>226</v>
      </c>
      <c r="L581" s="2">
        <v>2015</v>
      </c>
      <c r="M581" s="2" t="s">
        <v>2412</v>
      </c>
      <c r="N581" s="2">
        <v>2018</v>
      </c>
      <c r="O581" s="2" t="s">
        <v>5503</v>
      </c>
      <c r="P581" s="2" t="s">
        <v>5504</v>
      </c>
      <c r="Q581" s="2"/>
      <c r="R581" s="2"/>
      <c r="S581" s="2"/>
      <c r="T581" s="2" t="s">
        <v>5505</v>
      </c>
      <c r="U581" s="2" t="s">
        <v>5506</v>
      </c>
      <c r="V581" s="2" t="s">
        <v>5507</v>
      </c>
      <c r="W581" s="2" t="s">
        <v>5508</v>
      </c>
      <c r="X581" s="2"/>
      <c r="Y581" s="2"/>
      <c r="Z581" s="2"/>
    </row>
    <row r="582" spans="1:26" ht="15.75" customHeight="1" x14ac:dyDescent="0.25">
      <c r="A582" s="2">
        <v>63</v>
      </c>
      <c r="B582" s="2" t="s">
        <v>5509</v>
      </c>
      <c r="C582" s="2" t="s">
        <v>5510</v>
      </c>
      <c r="D582" s="2" t="s">
        <v>5511</v>
      </c>
      <c r="E582" s="2" t="s">
        <v>5511</v>
      </c>
      <c r="F582" s="2" t="s">
        <v>5512</v>
      </c>
      <c r="G582" s="2" t="s">
        <v>5512</v>
      </c>
      <c r="H582" s="2">
        <v>0</v>
      </c>
      <c r="I582" s="2"/>
      <c r="J582" s="2">
        <v>0</v>
      </c>
      <c r="K582" s="2" t="s">
        <v>292</v>
      </c>
      <c r="L582" s="2">
        <v>2017</v>
      </c>
      <c r="M582" s="2"/>
      <c r="N582" s="2"/>
      <c r="O582" s="2"/>
      <c r="P582" s="2" t="s">
        <v>5513</v>
      </c>
      <c r="Q582" s="2"/>
      <c r="R582" s="2"/>
      <c r="S582" s="2"/>
      <c r="T582" s="2" t="s">
        <v>5505</v>
      </c>
      <c r="U582" s="2" t="s">
        <v>5514</v>
      </c>
      <c r="V582" s="2" t="s">
        <v>5515</v>
      </c>
      <c r="W582" s="2" t="s">
        <v>5516</v>
      </c>
      <c r="X582" s="2"/>
      <c r="Y582" s="2"/>
      <c r="Z582" s="2"/>
    </row>
    <row r="583" spans="1:26" ht="15.75" customHeight="1" x14ac:dyDescent="0.25">
      <c r="A583" s="2">
        <v>50</v>
      </c>
      <c r="B583" s="2" t="s">
        <v>5517</v>
      </c>
      <c r="C583" s="2" t="s">
        <v>5518</v>
      </c>
      <c r="D583" s="2" t="s">
        <v>5519</v>
      </c>
      <c r="E583" s="2" t="s">
        <v>5519</v>
      </c>
      <c r="F583" s="2" t="s">
        <v>5520</v>
      </c>
      <c r="G583" s="2" t="s">
        <v>5520</v>
      </c>
      <c r="H583" s="2">
        <v>0</v>
      </c>
      <c r="I583" s="2"/>
      <c r="J583" s="2">
        <v>0</v>
      </c>
      <c r="K583" s="2" t="s">
        <v>5521</v>
      </c>
      <c r="L583" s="2">
        <v>2014</v>
      </c>
      <c r="M583" s="2"/>
      <c r="N583" s="2"/>
      <c r="O583" s="2"/>
      <c r="P583" s="2" t="s">
        <v>5513</v>
      </c>
      <c r="Q583" s="2"/>
      <c r="R583" s="2"/>
      <c r="S583" s="2"/>
      <c r="T583" s="2" t="s">
        <v>5505</v>
      </c>
      <c r="U583" s="2" t="s">
        <v>5522</v>
      </c>
      <c r="V583" s="2" t="s">
        <v>5523</v>
      </c>
      <c r="W583" s="2" t="s">
        <v>3545</v>
      </c>
      <c r="X583" s="2"/>
      <c r="Y583" s="2"/>
      <c r="Z583" s="2"/>
    </row>
    <row r="584" spans="1:26" ht="15.75" customHeight="1" x14ac:dyDescent="0.25">
      <c r="A584" s="2">
        <v>44</v>
      </c>
      <c r="B584" s="2" t="s">
        <v>5524</v>
      </c>
      <c r="C584" s="2" t="s">
        <v>5525</v>
      </c>
      <c r="D584" s="2" t="s">
        <v>5526</v>
      </c>
      <c r="E584" s="2" t="s">
        <v>5526</v>
      </c>
      <c r="F584" s="2" t="s">
        <v>5527</v>
      </c>
      <c r="G584" s="2" t="s">
        <v>5527</v>
      </c>
      <c r="H584" s="2">
        <v>0</v>
      </c>
      <c r="I584" s="2"/>
      <c r="J584" s="2">
        <v>0</v>
      </c>
      <c r="K584" s="2" t="s">
        <v>3456</v>
      </c>
      <c r="L584" s="2">
        <v>2016</v>
      </c>
      <c r="M584" s="2" t="s">
        <v>5528</v>
      </c>
      <c r="N584" s="2">
        <v>2021</v>
      </c>
      <c r="O584" s="2" t="s">
        <v>5529</v>
      </c>
      <c r="P584" s="2" t="s">
        <v>5530</v>
      </c>
      <c r="Q584" s="2"/>
      <c r="R584" s="2"/>
      <c r="S584" s="2"/>
      <c r="T584" s="2" t="s">
        <v>5505</v>
      </c>
      <c r="U584" s="2" t="s">
        <v>5531</v>
      </c>
      <c r="V584" s="2" t="s">
        <v>5532</v>
      </c>
      <c r="W584" s="2" t="s">
        <v>5533</v>
      </c>
      <c r="X584" s="2"/>
      <c r="Y584" s="2"/>
      <c r="Z584" s="2"/>
    </row>
    <row r="585" spans="1:26" ht="15.75" customHeight="1" x14ac:dyDescent="0.25">
      <c r="A585" s="2">
        <v>25</v>
      </c>
      <c r="B585" s="2" t="s">
        <v>5534</v>
      </c>
      <c r="C585" s="2" t="s">
        <v>5535</v>
      </c>
      <c r="D585" s="2" t="s">
        <v>5536</v>
      </c>
      <c r="E585" s="2" t="s">
        <v>5536</v>
      </c>
      <c r="F585" s="2" t="s">
        <v>5537</v>
      </c>
      <c r="G585" s="2" t="s">
        <v>5537</v>
      </c>
      <c r="H585" s="2">
        <v>0</v>
      </c>
      <c r="I585" s="2"/>
      <c r="J585" s="2">
        <v>0</v>
      </c>
      <c r="K585" s="2" t="s">
        <v>292</v>
      </c>
      <c r="L585" s="2">
        <v>2017</v>
      </c>
      <c r="M585" s="2" t="s">
        <v>1664</v>
      </c>
      <c r="N585" s="2">
        <v>2021</v>
      </c>
      <c r="O585" s="2" t="s">
        <v>5538</v>
      </c>
      <c r="P585" s="2" t="s">
        <v>5539</v>
      </c>
      <c r="Q585" s="2"/>
      <c r="R585" s="2"/>
      <c r="S585" s="2"/>
      <c r="T585" s="2" t="s">
        <v>5505</v>
      </c>
      <c r="U585" s="2" t="s">
        <v>5540</v>
      </c>
      <c r="V585" s="2" t="s">
        <v>5541</v>
      </c>
      <c r="W585" s="2" t="s">
        <v>221</v>
      </c>
      <c r="X585" s="2"/>
      <c r="Y585" s="2"/>
      <c r="Z585" s="2"/>
    </row>
    <row r="586" spans="1:26" ht="15.75" customHeight="1" x14ac:dyDescent="0.25">
      <c r="A586" s="2">
        <v>254</v>
      </c>
      <c r="B586" s="2" t="s">
        <v>5542</v>
      </c>
      <c r="C586" s="2" t="s">
        <v>5543</v>
      </c>
      <c r="D586" s="2" t="s">
        <v>5544</v>
      </c>
      <c r="E586" s="2" t="s">
        <v>5544</v>
      </c>
      <c r="F586" s="2" t="s">
        <v>5545</v>
      </c>
      <c r="G586" s="2" t="s">
        <v>5545</v>
      </c>
      <c r="H586" s="2">
        <v>0</v>
      </c>
      <c r="I586" s="2"/>
      <c r="J586" s="2">
        <v>0</v>
      </c>
      <c r="K586" s="2" t="s">
        <v>118</v>
      </c>
      <c r="L586" s="2">
        <v>2019</v>
      </c>
      <c r="M586" s="2"/>
      <c r="N586" s="2"/>
      <c r="O586" s="2" t="s">
        <v>5546</v>
      </c>
      <c r="P586" s="2" t="s">
        <v>5547</v>
      </c>
      <c r="Q586" s="2" t="s">
        <v>5547</v>
      </c>
      <c r="R586" s="2" t="s">
        <v>5548</v>
      </c>
      <c r="S586" s="2" t="s">
        <v>1010</v>
      </c>
      <c r="T586" s="2" t="s">
        <v>5549</v>
      </c>
      <c r="U586" s="2" t="s">
        <v>5550</v>
      </c>
      <c r="V586" s="2" t="s">
        <v>5551</v>
      </c>
      <c r="W586" s="2"/>
      <c r="X586" s="2"/>
      <c r="Y586" s="2"/>
      <c r="Z586" s="2"/>
    </row>
    <row r="587" spans="1:26" ht="15.75" customHeight="1" x14ac:dyDescent="0.25">
      <c r="A587" s="2">
        <v>76</v>
      </c>
      <c r="B587" s="2" t="s">
        <v>5552</v>
      </c>
      <c r="C587" s="2" t="s">
        <v>5553</v>
      </c>
      <c r="D587" s="2" t="s">
        <v>5554</v>
      </c>
      <c r="E587" s="2" t="s">
        <v>5554</v>
      </c>
      <c r="F587" s="2" t="s">
        <v>5555</v>
      </c>
      <c r="G587" s="2" t="s">
        <v>5555</v>
      </c>
      <c r="H587" s="2">
        <v>0</v>
      </c>
      <c r="I587" s="2"/>
      <c r="J587" s="2">
        <v>0</v>
      </c>
      <c r="K587" s="2" t="s">
        <v>118</v>
      </c>
      <c r="L587" s="2">
        <v>2019</v>
      </c>
      <c r="M587" s="2"/>
      <c r="N587" s="2"/>
      <c r="O587" s="2" t="s">
        <v>5556</v>
      </c>
      <c r="P587" s="2" t="s">
        <v>5547</v>
      </c>
      <c r="Q587" s="2" t="s">
        <v>5547</v>
      </c>
      <c r="R587" s="2" t="s">
        <v>5548</v>
      </c>
      <c r="S587" s="2" t="s">
        <v>1010</v>
      </c>
      <c r="T587" s="2" t="s">
        <v>5549</v>
      </c>
      <c r="U587" s="2" t="s">
        <v>5557</v>
      </c>
      <c r="V587" s="2" t="s">
        <v>5558</v>
      </c>
      <c r="W587" s="2" t="s">
        <v>1558</v>
      </c>
      <c r="X587" s="2"/>
      <c r="Y587" s="2"/>
      <c r="Z587" s="2"/>
    </row>
    <row r="588" spans="1:26" ht="15.75" customHeight="1" x14ac:dyDescent="0.25">
      <c r="A588" s="2">
        <v>25</v>
      </c>
      <c r="B588" s="2" t="s">
        <v>5559</v>
      </c>
      <c r="C588" s="2" t="s">
        <v>5560</v>
      </c>
      <c r="D588" s="2" t="s">
        <v>5561</v>
      </c>
      <c r="E588" s="2" t="s">
        <v>5561</v>
      </c>
      <c r="F588" s="2" t="s">
        <v>5562</v>
      </c>
      <c r="G588" s="2" t="s">
        <v>5562</v>
      </c>
      <c r="H588" s="2">
        <v>0</v>
      </c>
      <c r="I588" s="2"/>
      <c r="J588" s="2">
        <v>0</v>
      </c>
      <c r="K588" s="2" t="s">
        <v>895</v>
      </c>
      <c r="L588" s="2">
        <v>2018</v>
      </c>
      <c r="M588" s="2" t="s">
        <v>528</v>
      </c>
      <c r="N588" s="2">
        <v>2022</v>
      </c>
      <c r="O588" s="2" t="s">
        <v>5563</v>
      </c>
      <c r="P588" s="2" t="s">
        <v>5564</v>
      </c>
      <c r="Q588" s="2" t="s">
        <v>5564</v>
      </c>
      <c r="R588" s="2" t="s">
        <v>5565</v>
      </c>
      <c r="S588" s="2" t="s">
        <v>3728</v>
      </c>
      <c r="T588" s="2" t="s">
        <v>5566</v>
      </c>
      <c r="U588" s="2" t="s">
        <v>5567</v>
      </c>
      <c r="V588" s="2" t="s">
        <v>5568</v>
      </c>
      <c r="W588" s="2" t="s">
        <v>5569</v>
      </c>
      <c r="X588" s="2"/>
      <c r="Y588" s="2"/>
      <c r="Z588" s="2"/>
    </row>
    <row r="589" spans="1:26" ht="15.75" customHeight="1" x14ac:dyDescent="0.25">
      <c r="A589" s="2">
        <v>38</v>
      </c>
      <c r="B589" s="2" t="s">
        <v>5570</v>
      </c>
      <c r="C589" s="2" t="s">
        <v>3569</v>
      </c>
      <c r="D589" s="2" t="s">
        <v>5571</v>
      </c>
      <c r="E589" s="2" t="s">
        <v>5571</v>
      </c>
      <c r="F589" s="2" t="s">
        <v>5572</v>
      </c>
      <c r="G589" s="2" t="s">
        <v>5572</v>
      </c>
      <c r="H589" s="2">
        <v>0</v>
      </c>
      <c r="I589" s="2" t="s">
        <v>1737</v>
      </c>
      <c r="J589" s="2">
        <v>0</v>
      </c>
      <c r="K589" s="2" t="s">
        <v>5194</v>
      </c>
      <c r="L589" s="2">
        <v>2005</v>
      </c>
      <c r="M589" s="2" t="s">
        <v>1165</v>
      </c>
      <c r="N589" s="2">
        <v>2006</v>
      </c>
      <c r="O589" s="2" t="s">
        <v>5573</v>
      </c>
      <c r="P589" s="2" t="s">
        <v>4073</v>
      </c>
      <c r="Q589" s="2" t="s">
        <v>5574</v>
      </c>
      <c r="R589" s="2" t="s">
        <v>5575</v>
      </c>
      <c r="S589" s="2" t="s">
        <v>4051</v>
      </c>
      <c r="T589" s="2" t="s">
        <v>5576</v>
      </c>
      <c r="U589" s="2" t="s">
        <v>5577</v>
      </c>
      <c r="V589" s="2" t="s">
        <v>5578</v>
      </c>
      <c r="W589" s="2" t="s">
        <v>5579</v>
      </c>
      <c r="X589" s="2"/>
      <c r="Y589" s="2"/>
      <c r="Z589" s="2"/>
    </row>
    <row r="590" spans="1:26" ht="15.75" customHeight="1" x14ac:dyDescent="0.25">
      <c r="A590" s="2">
        <v>35</v>
      </c>
      <c r="B590" s="2" t="s">
        <v>5580</v>
      </c>
      <c r="C590" s="2" t="s">
        <v>3569</v>
      </c>
      <c r="D590" s="2" t="s">
        <v>5581</v>
      </c>
      <c r="E590" s="2" t="s">
        <v>5581</v>
      </c>
      <c r="F590" s="2" t="s">
        <v>5582</v>
      </c>
      <c r="G590" s="2" t="s">
        <v>5582</v>
      </c>
      <c r="H590" s="2">
        <v>0</v>
      </c>
      <c r="I590" s="2" t="s">
        <v>1737</v>
      </c>
      <c r="J590" s="2">
        <v>0</v>
      </c>
      <c r="K590" s="2" t="s">
        <v>5194</v>
      </c>
      <c r="L590" s="2">
        <v>2005</v>
      </c>
      <c r="M590" s="2" t="s">
        <v>1165</v>
      </c>
      <c r="N590" s="2">
        <v>2006</v>
      </c>
      <c r="O590" s="2" t="s">
        <v>5583</v>
      </c>
      <c r="P590" s="2" t="s">
        <v>5584</v>
      </c>
      <c r="Q590" s="2" t="s">
        <v>5584</v>
      </c>
      <c r="R590" s="2" t="s">
        <v>5585</v>
      </c>
      <c r="S590" s="2" t="s">
        <v>1742</v>
      </c>
      <c r="T590" s="2" t="s">
        <v>5576</v>
      </c>
      <c r="U590" s="2" t="s">
        <v>5586</v>
      </c>
      <c r="V590" s="2" t="s">
        <v>5587</v>
      </c>
      <c r="W590" s="2" t="s">
        <v>5579</v>
      </c>
      <c r="X590" s="2"/>
      <c r="Y590" s="2"/>
      <c r="Z590" s="2"/>
    </row>
    <row r="591" spans="1:26" ht="15.75" customHeight="1" x14ac:dyDescent="0.25">
      <c r="A591" s="2">
        <v>38</v>
      </c>
      <c r="B591" s="2" t="s">
        <v>5588</v>
      </c>
      <c r="C591" s="2" t="s">
        <v>3569</v>
      </c>
      <c r="D591" s="2" t="s">
        <v>5589</v>
      </c>
      <c r="E591" s="2" t="s">
        <v>5590</v>
      </c>
      <c r="F591" s="2" t="s">
        <v>5591</v>
      </c>
      <c r="G591" s="2" t="s">
        <v>5592</v>
      </c>
      <c r="H591" s="2">
        <v>0</v>
      </c>
      <c r="I591" s="2"/>
      <c r="J591" s="2">
        <v>0</v>
      </c>
      <c r="K591" s="2" t="s">
        <v>5593</v>
      </c>
      <c r="L591" s="2">
        <v>2019</v>
      </c>
      <c r="M591" s="2" t="s">
        <v>581</v>
      </c>
      <c r="N591" s="2">
        <v>2022</v>
      </c>
      <c r="O591" s="2" t="s">
        <v>5594</v>
      </c>
      <c r="P591" s="2" t="s">
        <v>5595</v>
      </c>
      <c r="Q591" s="2" t="s">
        <v>5595</v>
      </c>
      <c r="R591" s="2" t="s">
        <v>5596</v>
      </c>
      <c r="S591" s="2" t="s">
        <v>5597</v>
      </c>
      <c r="T591" s="2" t="s">
        <v>5598</v>
      </c>
      <c r="U591" s="2"/>
      <c r="V591" s="2" t="s">
        <v>5599</v>
      </c>
      <c r="W591" s="2" t="s">
        <v>126</v>
      </c>
      <c r="X591" s="2"/>
      <c r="Y591" s="2"/>
      <c r="Z591" s="2"/>
    </row>
    <row r="592" spans="1:26" ht="15.75" customHeight="1" x14ac:dyDescent="0.25">
      <c r="A592" s="2">
        <v>25</v>
      </c>
      <c r="B592" s="2" t="s">
        <v>5600</v>
      </c>
      <c r="C592" s="2" t="s">
        <v>3569</v>
      </c>
      <c r="D592" s="2" t="s">
        <v>5601</v>
      </c>
      <c r="E592" s="2" t="s">
        <v>5602</v>
      </c>
      <c r="F592" s="2" t="s">
        <v>5603</v>
      </c>
      <c r="G592" s="2" t="s">
        <v>5604</v>
      </c>
      <c r="H592" s="2">
        <v>0</v>
      </c>
      <c r="I592" s="2"/>
      <c r="J592" s="2">
        <v>0</v>
      </c>
      <c r="K592" s="2" t="s">
        <v>5605</v>
      </c>
      <c r="L592" s="2">
        <v>2018</v>
      </c>
      <c r="M592" s="2" t="s">
        <v>70</v>
      </c>
      <c r="N592" s="2">
        <v>2020</v>
      </c>
      <c r="O592" s="2" t="s">
        <v>5606</v>
      </c>
      <c r="P592" s="2" t="s">
        <v>5607</v>
      </c>
      <c r="Q592" s="2" t="s">
        <v>5607</v>
      </c>
      <c r="R592" s="2" t="s">
        <v>5608</v>
      </c>
      <c r="S592" s="2" t="s">
        <v>5597</v>
      </c>
      <c r="T592" s="2" t="s">
        <v>5598</v>
      </c>
      <c r="U592" s="2"/>
      <c r="V592" s="2" t="s">
        <v>5609</v>
      </c>
      <c r="W592" s="2" t="s">
        <v>5610</v>
      </c>
      <c r="X592" s="2"/>
      <c r="Y592" s="2"/>
      <c r="Z592" s="2"/>
    </row>
    <row r="593" spans="1:26" ht="15.75" customHeight="1" x14ac:dyDescent="0.25">
      <c r="A593" s="2">
        <v>22</v>
      </c>
      <c r="B593" s="2" t="s">
        <v>5611</v>
      </c>
      <c r="C593" s="2" t="s">
        <v>5612</v>
      </c>
      <c r="D593" s="2" t="s">
        <v>5613</v>
      </c>
      <c r="E593" s="2" t="s">
        <v>5613</v>
      </c>
      <c r="F593" s="2" t="s">
        <v>5614</v>
      </c>
      <c r="G593" s="2" t="s">
        <v>5614</v>
      </c>
      <c r="H593" s="2">
        <v>0</v>
      </c>
      <c r="I593" s="2"/>
      <c r="J593" s="2">
        <v>0</v>
      </c>
      <c r="K593" s="2" t="s">
        <v>69</v>
      </c>
      <c r="L593" s="2">
        <v>2018</v>
      </c>
      <c r="M593" s="2" t="s">
        <v>70</v>
      </c>
      <c r="N593" s="2">
        <v>2020</v>
      </c>
      <c r="O593" s="2" t="s">
        <v>5615</v>
      </c>
      <c r="P593" s="2" t="s">
        <v>5616</v>
      </c>
      <c r="Q593" s="2" t="s">
        <v>5616</v>
      </c>
      <c r="R593" s="2" t="s">
        <v>5617</v>
      </c>
      <c r="S593" s="2" t="s">
        <v>5618</v>
      </c>
      <c r="T593" s="2" t="s">
        <v>5619</v>
      </c>
      <c r="U593" s="2" t="s">
        <v>5620</v>
      </c>
      <c r="V593" s="2" t="s">
        <v>5621</v>
      </c>
      <c r="W593" s="2" t="s">
        <v>5622</v>
      </c>
      <c r="X593" s="2"/>
      <c r="Y593" s="2"/>
      <c r="Z593" s="2"/>
    </row>
    <row r="594" spans="1:26" ht="15.75" customHeight="1" x14ac:dyDescent="0.25">
      <c r="A594" s="2">
        <v>38</v>
      </c>
      <c r="B594" s="2" t="s">
        <v>5623</v>
      </c>
      <c r="C594" s="2" t="s">
        <v>5624</v>
      </c>
      <c r="D594" s="2" t="s">
        <v>5625</v>
      </c>
      <c r="E594" s="2" t="s">
        <v>5625</v>
      </c>
      <c r="F594" s="2" t="s">
        <v>5626</v>
      </c>
      <c r="G594" s="2" t="s">
        <v>5626</v>
      </c>
      <c r="H594" s="2">
        <v>0</v>
      </c>
      <c r="I594" s="2"/>
      <c r="J594" s="2">
        <v>0</v>
      </c>
      <c r="K594" s="2" t="s">
        <v>69</v>
      </c>
      <c r="L594" s="2">
        <v>2018</v>
      </c>
      <c r="M594" s="2"/>
      <c r="N594" s="2"/>
      <c r="O594" s="2" t="s">
        <v>5627</v>
      </c>
      <c r="P594" s="2" t="s">
        <v>5628</v>
      </c>
      <c r="Q594" s="2"/>
      <c r="R594" s="2"/>
      <c r="S594" s="2"/>
      <c r="T594" s="2" t="s">
        <v>5549</v>
      </c>
      <c r="U594" s="2" t="s">
        <v>5629</v>
      </c>
      <c r="V594" s="2" t="s">
        <v>5630</v>
      </c>
      <c r="W594" s="2" t="s">
        <v>221</v>
      </c>
      <c r="X594" s="2"/>
      <c r="Y594" s="2"/>
      <c r="Z594" s="2"/>
    </row>
    <row r="595" spans="1:26" ht="15.75" customHeight="1" x14ac:dyDescent="0.25">
      <c r="A595" s="2">
        <v>44</v>
      </c>
      <c r="B595" s="2" t="s">
        <v>5631</v>
      </c>
      <c r="C595" s="2" t="s">
        <v>5632</v>
      </c>
      <c r="D595" s="2" t="s">
        <v>5633</v>
      </c>
      <c r="E595" s="2" t="s">
        <v>5633</v>
      </c>
      <c r="F595" s="2" t="s">
        <v>5634</v>
      </c>
      <c r="G595" s="2" t="s">
        <v>5634</v>
      </c>
      <c r="H595" s="2">
        <v>0</v>
      </c>
      <c r="I595" s="2"/>
      <c r="J595" s="2">
        <v>0</v>
      </c>
      <c r="K595" s="2" t="s">
        <v>118</v>
      </c>
      <c r="L595" s="2">
        <v>2019</v>
      </c>
      <c r="M595" s="2"/>
      <c r="N595" s="2"/>
      <c r="O595" s="2" t="s">
        <v>5635</v>
      </c>
      <c r="P595" s="2" t="s">
        <v>5636</v>
      </c>
      <c r="Q595" s="2" t="s">
        <v>5636</v>
      </c>
      <c r="R595" s="2" t="s">
        <v>5637</v>
      </c>
      <c r="S595" s="2" t="s">
        <v>1010</v>
      </c>
      <c r="T595" s="2" t="s">
        <v>5549</v>
      </c>
      <c r="U595" s="2" t="s">
        <v>5638</v>
      </c>
      <c r="V595" s="2" t="s">
        <v>5639</v>
      </c>
      <c r="W595" s="2" t="s">
        <v>1170</v>
      </c>
      <c r="X595" s="2"/>
      <c r="Y595" s="2"/>
      <c r="Z595" s="2"/>
    </row>
    <row r="596" spans="1:26" ht="15.75" customHeight="1" x14ac:dyDescent="0.25">
      <c r="A596" s="2">
        <v>44</v>
      </c>
      <c r="B596" s="2" t="s">
        <v>5640</v>
      </c>
      <c r="C596" s="2" t="s">
        <v>5641</v>
      </c>
      <c r="D596" s="2" t="s">
        <v>5642</v>
      </c>
      <c r="E596" s="2" t="s">
        <v>5642</v>
      </c>
      <c r="F596" s="2" t="s">
        <v>5643</v>
      </c>
      <c r="G596" s="2" t="s">
        <v>5643</v>
      </c>
      <c r="H596" s="2">
        <v>0</v>
      </c>
      <c r="I596" s="2" t="s">
        <v>43</v>
      </c>
      <c r="J596" s="2">
        <v>0</v>
      </c>
      <c r="K596" s="2" t="s">
        <v>1018</v>
      </c>
      <c r="L596" s="2">
        <v>2019</v>
      </c>
      <c r="M596" s="2" t="s">
        <v>896</v>
      </c>
      <c r="N596" s="2">
        <v>2020</v>
      </c>
      <c r="O596" s="2" t="s">
        <v>5644</v>
      </c>
      <c r="P596" s="2" t="s">
        <v>5645</v>
      </c>
      <c r="Q596" s="2" t="s">
        <v>5645</v>
      </c>
      <c r="R596" s="2" t="s">
        <v>5646</v>
      </c>
      <c r="S596" s="2" t="s">
        <v>3728</v>
      </c>
      <c r="T596" s="2" t="s">
        <v>3855</v>
      </c>
      <c r="U596" s="2" t="s">
        <v>5647</v>
      </c>
      <c r="V596" s="2" t="s">
        <v>5648</v>
      </c>
      <c r="W596" s="2" t="s">
        <v>5649</v>
      </c>
      <c r="X596" s="2"/>
      <c r="Y596" s="2"/>
      <c r="Z596" s="2"/>
    </row>
    <row r="597" spans="1:26" ht="15.75" customHeight="1" x14ac:dyDescent="0.25">
      <c r="A597" s="2">
        <v>62</v>
      </c>
      <c r="B597" s="2" t="s">
        <v>5650</v>
      </c>
      <c r="C597" s="2" t="s">
        <v>5651</v>
      </c>
      <c r="D597" s="2" t="s">
        <v>5652</v>
      </c>
      <c r="E597" s="2" t="s">
        <v>5652</v>
      </c>
      <c r="F597" s="2" t="s">
        <v>5653</v>
      </c>
      <c r="G597" s="2" t="s">
        <v>5653</v>
      </c>
      <c r="H597" s="2">
        <v>0</v>
      </c>
      <c r="I597" s="2"/>
      <c r="J597" s="2">
        <v>0</v>
      </c>
      <c r="K597" s="2" t="s">
        <v>131</v>
      </c>
      <c r="L597" s="2">
        <v>2019</v>
      </c>
      <c r="M597" s="2" t="s">
        <v>2289</v>
      </c>
      <c r="N597" s="2">
        <v>2021</v>
      </c>
      <c r="O597" s="2" t="s">
        <v>5654</v>
      </c>
      <c r="P597" s="2" t="s">
        <v>5655</v>
      </c>
      <c r="Q597" s="2" t="s">
        <v>5656</v>
      </c>
      <c r="R597" s="2" t="s">
        <v>5657</v>
      </c>
      <c r="S597" s="2" t="s">
        <v>5658</v>
      </c>
      <c r="T597" s="2" t="s">
        <v>4606</v>
      </c>
      <c r="U597" s="2" t="s">
        <v>5659</v>
      </c>
      <c r="V597" s="2" t="s">
        <v>5660</v>
      </c>
      <c r="W597" s="2" t="s">
        <v>5661</v>
      </c>
      <c r="X597" s="2"/>
      <c r="Y597" s="2"/>
      <c r="Z597" s="2"/>
    </row>
    <row r="598" spans="1:26" ht="15.75" customHeight="1" x14ac:dyDescent="0.25">
      <c r="A598" s="2">
        <v>38</v>
      </c>
      <c r="B598" s="2" t="s">
        <v>5662</v>
      </c>
      <c r="C598" s="2" t="s">
        <v>5663</v>
      </c>
      <c r="D598" s="2" t="s">
        <v>5664</v>
      </c>
      <c r="E598" s="2" t="s">
        <v>5664</v>
      </c>
      <c r="F598" s="2" t="s">
        <v>5665</v>
      </c>
      <c r="G598" s="2" t="s">
        <v>5665</v>
      </c>
      <c r="H598" s="2">
        <v>0</v>
      </c>
      <c r="I598" s="2" t="s">
        <v>456</v>
      </c>
      <c r="J598" s="2">
        <v>0</v>
      </c>
      <c r="K598" s="2" t="s">
        <v>1114</v>
      </c>
      <c r="L598" s="2">
        <v>2018</v>
      </c>
      <c r="M598" s="2" t="s">
        <v>5666</v>
      </c>
      <c r="N598" s="2">
        <v>2024</v>
      </c>
      <c r="O598" s="2"/>
      <c r="P598" s="2" t="s">
        <v>2538</v>
      </c>
      <c r="Q598" s="2" t="s">
        <v>5667</v>
      </c>
      <c r="R598" s="2" t="s">
        <v>5668</v>
      </c>
      <c r="S598" s="2" t="s">
        <v>1360</v>
      </c>
      <c r="T598" s="2" t="s">
        <v>4065</v>
      </c>
      <c r="U598" s="2" t="s">
        <v>5669</v>
      </c>
      <c r="V598" s="2" t="s">
        <v>5670</v>
      </c>
      <c r="W598" s="2" t="s">
        <v>221</v>
      </c>
      <c r="X598" s="2"/>
      <c r="Y598" s="2"/>
      <c r="Z598" s="2"/>
    </row>
    <row r="599" spans="1:26" ht="15.75" customHeight="1" x14ac:dyDescent="0.25">
      <c r="A599" s="2">
        <v>38</v>
      </c>
      <c r="B599" s="2" t="s">
        <v>5671</v>
      </c>
      <c r="C599" s="2" t="s">
        <v>5672</v>
      </c>
      <c r="D599" s="2" t="s">
        <v>5673</v>
      </c>
      <c r="E599" s="2" t="s">
        <v>5673</v>
      </c>
      <c r="F599" s="2" t="s">
        <v>5674</v>
      </c>
      <c r="G599" s="2" t="s">
        <v>5674</v>
      </c>
      <c r="H599" s="2">
        <v>0</v>
      </c>
      <c r="I599" s="2" t="s">
        <v>456</v>
      </c>
      <c r="J599" s="2">
        <v>0</v>
      </c>
      <c r="K599" s="2" t="s">
        <v>1114</v>
      </c>
      <c r="L599" s="2">
        <v>2018</v>
      </c>
      <c r="M599" s="2" t="s">
        <v>5675</v>
      </c>
      <c r="N599" s="2">
        <v>2022</v>
      </c>
      <c r="O599" s="2"/>
      <c r="P599" s="2" t="s">
        <v>2356</v>
      </c>
      <c r="Q599" s="2" t="s">
        <v>2356</v>
      </c>
      <c r="R599" s="2" t="s">
        <v>2357</v>
      </c>
      <c r="S599" s="2" t="s">
        <v>706</v>
      </c>
      <c r="T599" s="2" t="s">
        <v>707</v>
      </c>
      <c r="U599" s="2" t="s">
        <v>5676</v>
      </c>
      <c r="V599" s="2" t="s">
        <v>5677</v>
      </c>
      <c r="W599" s="2" t="s">
        <v>5678</v>
      </c>
      <c r="X599" s="2"/>
      <c r="Y599" s="2"/>
      <c r="Z599" s="2"/>
    </row>
    <row r="600" spans="1:26" ht="15.75" customHeight="1" x14ac:dyDescent="0.25">
      <c r="A600" s="2">
        <v>44</v>
      </c>
      <c r="B600" s="2" t="s">
        <v>5679</v>
      </c>
      <c r="C600" s="2" t="s">
        <v>5680</v>
      </c>
      <c r="D600" s="2" t="s">
        <v>5159</v>
      </c>
      <c r="E600" s="2" t="s">
        <v>5159</v>
      </c>
      <c r="F600" s="2" t="s">
        <v>5681</v>
      </c>
      <c r="G600" s="2" t="s">
        <v>5682</v>
      </c>
      <c r="H600" s="2">
        <v>0</v>
      </c>
      <c r="I600" s="2" t="s">
        <v>2425</v>
      </c>
      <c r="J600" s="2">
        <v>0</v>
      </c>
      <c r="K600" s="2" t="s">
        <v>4081</v>
      </c>
      <c r="L600" s="2">
        <v>2011</v>
      </c>
      <c r="M600" s="2" t="s">
        <v>5163</v>
      </c>
      <c r="N600" s="2">
        <v>2011</v>
      </c>
      <c r="O600" s="2" t="s">
        <v>5683</v>
      </c>
      <c r="P600" s="2"/>
      <c r="Q600" s="2"/>
      <c r="R600" s="2"/>
      <c r="S600" s="2"/>
      <c r="T600" s="2" t="s">
        <v>5164</v>
      </c>
      <c r="U600" s="2" t="s">
        <v>5684</v>
      </c>
      <c r="V600" s="2" t="s">
        <v>5685</v>
      </c>
      <c r="W600" s="2" t="s">
        <v>1467</v>
      </c>
      <c r="X600" s="2"/>
      <c r="Y600" s="2"/>
      <c r="Z600" s="2"/>
    </row>
    <row r="601" spans="1:26" ht="15.75" customHeight="1" x14ac:dyDescent="0.25">
      <c r="A601" s="2">
        <v>38</v>
      </c>
      <c r="B601" s="2" t="s">
        <v>5686</v>
      </c>
      <c r="C601" s="2" t="s">
        <v>5687</v>
      </c>
      <c r="D601" s="2" t="s">
        <v>5688</v>
      </c>
      <c r="E601" s="2" t="s">
        <v>5688</v>
      </c>
      <c r="F601" s="2" t="s">
        <v>5689</v>
      </c>
      <c r="G601" s="2" t="s">
        <v>5689</v>
      </c>
      <c r="H601" s="2">
        <v>0</v>
      </c>
      <c r="I601" s="2" t="s">
        <v>456</v>
      </c>
      <c r="J601" s="2">
        <v>0</v>
      </c>
      <c r="K601" s="2" t="s">
        <v>5690</v>
      </c>
      <c r="L601" s="2">
        <v>2018</v>
      </c>
      <c r="M601" s="2" t="s">
        <v>5691</v>
      </c>
      <c r="N601" s="2">
        <v>2022</v>
      </c>
      <c r="O601" s="2"/>
      <c r="P601" s="2" t="s">
        <v>4435</v>
      </c>
      <c r="Q601" s="2" t="s">
        <v>4435</v>
      </c>
      <c r="R601" s="2" t="s">
        <v>5692</v>
      </c>
      <c r="S601" s="2" t="s">
        <v>706</v>
      </c>
      <c r="T601" s="2" t="s">
        <v>1521</v>
      </c>
      <c r="U601" s="2" t="s">
        <v>5693</v>
      </c>
      <c r="V601" s="2" t="s">
        <v>5694</v>
      </c>
      <c r="W601" s="2" t="s">
        <v>5695</v>
      </c>
      <c r="X601" s="2"/>
      <c r="Y601" s="2"/>
      <c r="Z601" s="2"/>
    </row>
    <row r="602" spans="1:26" ht="15.75" customHeight="1" x14ac:dyDescent="0.25">
      <c r="A602" s="2">
        <v>203</v>
      </c>
      <c r="B602" s="2" t="s">
        <v>5696</v>
      </c>
      <c r="C602" s="2" t="s">
        <v>3569</v>
      </c>
      <c r="D602" s="2" t="s">
        <v>5697</v>
      </c>
      <c r="E602" s="2" t="s">
        <v>5697</v>
      </c>
      <c r="F602" s="2"/>
      <c r="G602" s="2"/>
      <c r="H602" s="2">
        <v>0</v>
      </c>
      <c r="I602" s="2"/>
      <c r="J602" s="2">
        <v>0</v>
      </c>
      <c r="K602" s="2" t="s">
        <v>3445</v>
      </c>
      <c r="L602" s="2">
        <v>2011</v>
      </c>
      <c r="M602" s="2" t="s">
        <v>5698</v>
      </c>
      <c r="N602" s="2">
        <v>2012</v>
      </c>
      <c r="O602" s="2" t="s">
        <v>5699</v>
      </c>
      <c r="P602" s="2" t="s">
        <v>5700</v>
      </c>
      <c r="Q602" s="2" t="s">
        <v>5701</v>
      </c>
      <c r="R602" s="2" t="s">
        <v>5702</v>
      </c>
      <c r="S602" s="2" t="s">
        <v>5703</v>
      </c>
      <c r="T602" s="2" t="s">
        <v>5704</v>
      </c>
      <c r="U602" s="2" t="s">
        <v>5705</v>
      </c>
      <c r="V602" s="2" t="s">
        <v>5706</v>
      </c>
      <c r="W602" s="2"/>
      <c r="X602" s="2"/>
      <c r="Y602" s="2"/>
      <c r="Z602" s="2"/>
    </row>
    <row r="603" spans="1:26" ht="15.75" customHeight="1" x14ac:dyDescent="0.25">
      <c r="A603" s="2">
        <v>101</v>
      </c>
      <c r="B603" s="2" t="s">
        <v>5707</v>
      </c>
      <c r="C603" s="2" t="s">
        <v>5708</v>
      </c>
      <c r="D603" s="2" t="s">
        <v>5709</v>
      </c>
      <c r="E603" s="2" t="s">
        <v>5709</v>
      </c>
      <c r="F603" s="2" t="s">
        <v>5710</v>
      </c>
      <c r="G603" s="2" t="s">
        <v>5710</v>
      </c>
      <c r="H603" s="2">
        <v>0</v>
      </c>
      <c r="I603" s="2" t="s">
        <v>43</v>
      </c>
      <c r="J603" s="2">
        <v>0</v>
      </c>
      <c r="K603" s="2" t="s">
        <v>5711</v>
      </c>
      <c r="L603" s="2">
        <v>2017</v>
      </c>
      <c r="M603" s="2" t="s">
        <v>5712</v>
      </c>
      <c r="N603" s="2">
        <v>2018</v>
      </c>
      <c r="O603" s="2" t="s">
        <v>5713</v>
      </c>
      <c r="P603" s="2" t="s">
        <v>4505</v>
      </c>
      <c r="Q603" s="2" t="s">
        <v>4505</v>
      </c>
      <c r="R603" s="2" t="s">
        <v>4506</v>
      </c>
      <c r="S603" s="2" t="s">
        <v>3728</v>
      </c>
      <c r="T603" s="2" t="s">
        <v>3855</v>
      </c>
      <c r="U603" s="2" t="s">
        <v>5714</v>
      </c>
      <c r="V603" s="2" t="s">
        <v>5715</v>
      </c>
      <c r="W603" s="2" t="s">
        <v>5716</v>
      </c>
      <c r="X603" s="2"/>
      <c r="Y603" s="2"/>
      <c r="Z603" s="2"/>
    </row>
    <row r="604" spans="1:26" ht="15.75" customHeight="1" x14ac:dyDescent="0.25">
      <c r="A604" s="2">
        <v>88</v>
      </c>
      <c r="B604" s="2" t="s">
        <v>5717</v>
      </c>
      <c r="C604" s="2" t="s">
        <v>3569</v>
      </c>
      <c r="D604" s="2" t="s">
        <v>5718</v>
      </c>
      <c r="E604" s="2" t="s">
        <v>5719</v>
      </c>
      <c r="F604" s="2" t="s">
        <v>5720</v>
      </c>
      <c r="G604" s="2" t="s">
        <v>5721</v>
      </c>
      <c r="H604" s="2">
        <v>0</v>
      </c>
      <c r="I604" s="2"/>
      <c r="J604" s="2">
        <v>0</v>
      </c>
      <c r="K604" s="2" t="s">
        <v>5722</v>
      </c>
      <c r="L604" s="2">
        <v>2014</v>
      </c>
      <c r="M604" s="2" t="s">
        <v>919</v>
      </c>
      <c r="N604" s="2">
        <v>2017</v>
      </c>
      <c r="O604" s="2" t="s">
        <v>5594</v>
      </c>
      <c r="P604" s="2" t="s">
        <v>5595</v>
      </c>
      <c r="Q604" s="2" t="s">
        <v>5595</v>
      </c>
      <c r="R604" s="2" t="s">
        <v>5596</v>
      </c>
      <c r="S604" s="2" t="s">
        <v>5597</v>
      </c>
      <c r="T604" s="2" t="s">
        <v>5598</v>
      </c>
      <c r="U604" s="2"/>
      <c r="V604" s="2" t="s">
        <v>5723</v>
      </c>
      <c r="W604" s="2" t="s">
        <v>5724</v>
      </c>
      <c r="X604" s="2"/>
      <c r="Y604" s="2"/>
      <c r="Z604" s="2"/>
    </row>
    <row r="605" spans="1:26" ht="15.75" customHeight="1" x14ac:dyDescent="0.25">
      <c r="A605" s="2">
        <v>31</v>
      </c>
      <c r="B605" s="2" t="s">
        <v>5725</v>
      </c>
      <c r="C605" s="2" t="s">
        <v>3569</v>
      </c>
      <c r="D605" s="2" t="s">
        <v>5726</v>
      </c>
      <c r="E605" s="2" t="s">
        <v>5727</v>
      </c>
      <c r="F605" s="2" t="s">
        <v>5728</v>
      </c>
      <c r="G605" s="2" t="s">
        <v>5729</v>
      </c>
      <c r="H605" s="2">
        <v>0</v>
      </c>
      <c r="I605" s="2"/>
      <c r="J605" s="2">
        <v>0</v>
      </c>
      <c r="K605" s="2" t="s">
        <v>5711</v>
      </c>
      <c r="L605" s="2">
        <v>2017</v>
      </c>
      <c r="M605" s="2" t="s">
        <v>45</v>
      </c>
      <c r="N605" s="2">
        <v>2019</v>
      </c>
      <c r="O605" s="2" t="s">
        <v>5730</v>
      </c>
      <c r="P605" s="2" t="s">
        <v>5607</v>
      </c>
      <c r="Q605" s="2" t="s">
        <v>5607</v>
      </c>
      <c r="R605" s="2" t="s">
        <v>5608</v>
      </c>
      <c r="S605" s="2" t="s">
        <v>5597</v>
      </c>
      <c r="T605" s="2" t="s">
        <v>5598</v>
      </c>
      <c r="U605" s="2"/>
      <c r="V605" s="2" t="s">
        <v>5731</v>
      </c>
      <c r="W605" s="2" t="s">
        <v>126</v>
      </c>
      <c r="X605" s="2"/>
      <c r="Y605" s="2"/>
      <c r="Z605" s="2"/>
    </row>
    <row r="606" spans="1:26" ht="15.75" customHeight="1" x14ac:dyDescent="0.25">
      <c r="A606" s="2">
        <v>88</v>
      </c>
      <c r="B606" s="2" t="s">
        <v>5732</v>
      </c>
      <c r="C606" s="2" t="s">
        <v>3569</v>
      </c>
      <c r="D606" s="2" t="s">
        <v>5718</v>
      </c>
      <c r="E606" s="2" t="s">
        <v>5719</v>
      </c>
      <c r="F606" s="2" t="s">
        <v>5720</v>
      </c>
      <c r="G606" s="2" t="s">
        <v>5721</v>
      </c>
      <c r="H606" s="2">
        <v>0</v>
      </c>
      <c r="I606" s="2"/>
      <c r="J606" s="2">
        <v>0</v>
      </c>
      <c r="K606" s="2" t="s">
        <v>5722</v>
      </c>
      <c r="L606" s="2">
        <v>2014</v>
      </c>
      <c r="M606" s="2" t="s">
        <v>919</v>
      </c>
      <c r="N606" s="2">
        <v>2017</v>
      </c>
      <c r="O606" s="2" t="s">
        <v>5594</v>
      </c>
      <c r="P606" s="2" t="s">
        <v>5595</v>
      </c>
      <c r="Q606" s="2" t="s">
        <v>5595</v>
      </c>
      <c r="R606" s="2" t="s">
        <v>5596</v>
      </c>
      <c r="S606" s="2" t="s">
        <v>5597</v>
      </c>
      <c r="T606" s="2" t="s">
        <v>5598</v>
      </c>
      <c r="U606" s="2"/>
      <c r="V606" s="2" t="s">
        <v>5733</v>
      </c>
      <c r="W606" s="2" t="s">
        <v>5724</v>
      </c>
      <c r="X606" s="2"/>
      <c r="Y606" s="2"/>
      <c r="Z606" s="2"/>
    </row>
    <row r="607" spans="1:26" ht="15.75" customHeight="1" x14ac:dyDescent="0.25">
      <c r="A607" s="2">
        <v>44</v>
      </c>
      <c r="B607" s="2" t="s">
        <v>5734</v>
      </c>
      <c r="C607" s="2" t="s">
        <v>5735</v>
      </c>
      <c r="D607" s="2" t="s">
        <v>5736</v>
      </c>
      <c r="E607" s="2" t="s">
        <v>5736</v>
      </c>
      <c r="F607" s="2" t="s">
        <v>5737</v>
      </c>
      <c r="G607" s="2" t="s">
        <v>5737</v>
      </c>
      <c r="H607" s="2">
        <v>0</v>
      </c>
      <c r="I607" s="2"/>
      <c r="J607" s="2">
        <v>0</v>
      </c>
      <c r="K607" s="2" t="s">
        <v>1503</v>
      </c>
      <c r="L607" s="2">
        <v>2017</v>
      </c>
      <c r="M607" s="2" t="s">
        <v>5738</v>
      </c>
      <c r="N607" s="2">
        <v>2022</v>
      </c>
      <c r="O607" s="2" t="s">
        <v>5739</v>
      </c>
      <c r="P607" s="2" t="s">
        <v>5740</v>
      </c>
      <c r="Q607" s="2" t="s">
        <v>5740</v>
      </c>
      <c r="R607" s="2" t="s">
        <v>5741</v>
      </c>
      <c r="S607" s="2" t="s">
        <v>774</v>
      </c>
      <c r="T607" s="2" t="s">
        <v>529</v>
      </c>
      <c r="U607" s="2"/>
      <c r="V607" s="2" t="s">
        <v>5742</v>
      </c>
      <c r="W607" s="2" t="s">
        <v>152</v>
      </c>
      <c r="X607" s="2"/>
      <c r="Y607" s="2"/>
      <c r="Z607" s="2"/>
    </row>
    <row r="608" spans="1:26" ht="15.75" customHeight="1" x14ac:dyDescent="0.25">
      <c r="A608" s="2">
        <v>76</v>
      </c>
      <c r="B608" s="2" t="s">
        <v>5743</v>
      </c>
      <c r="C608" s="2" t="s">
        <v>5744</v>
      </c>
      <c r="D608" s="2" t="s">
        <v>5745</v>
      </c>
      <c r="E608" s="2" t="s">
        <v>5745</v>
      </c>
      <c r="F608" s="2" t="s">
        <v>5746</v>
      </c>
      <c r="G608" s="2" t="s">
        <v>5746</v>
      </c>
      <c r="H608" s="2">
        <v>0</v>
      </c>
      <c r="I608" s="2"/>
      <c r="J608" s="2">
        <v>0</v>
      </c>
      <c r="K608" s="2" t="s">
        <v>292</v>
      </c>
      <c r="L608" s="2">
        <v>2017</v>
      </c>
      <c r="M608" s="2"/>
      <c r="N608" s="2"/>
      <c r="O608" s="2" t="s">
        <v>5747</v>
      </c>
      <c r="P608" s="2" t="s">
        <v>5748</v>
      </c>
      <c r="Q608" s="2"/>
      <c r="R608" s="2"/>
      <c r="S608" s="2"/>
      <c r="T608" s="2" t="s">
        <v>5549</v>
      </c>
      <c r="U608" s="2" t="s">
        <v>5749</v>
      </c>
      <c r="V608" s="2" t="s">
        <v>5750</v>
      </c>
      <c r="W608" s="2" t="s">
        <v>221</v>
      </c>
      <c r="X608" s="2"/>
      <c r="Y608" s="2"/>
      <c r="Z608" s="2"/>
    </row>
    <row r="609" spans="1:26" ht="15.75" customHeight="1" x14ac:dyDescent="0.25">
      <c r="A609" s="2">
        <v>63</v>
      </c>
      <c r="B609" s="2" t="s">
        <v>5751</v>
      </c>
      <c r="C609" s="2" t="s">
        <v>5752</v>
      </c>
      <c r="D609" s="2" t="s">
        <v>5753</v>
      </c>
      <c r="E609" s="2" t="s">
        <v>5753</v>
      </c>
      <c r="F609" s="2" t="s">
        <v>5754</v>
      </c>
      <c r="G609" s="2" t="s">
        <v>5754</v>
      </c>
      <c r="H609" s="2">
        <v>0</v>
      </c>
      <c r="I609" s="2" t="s">
        <v>456</v>
      </c>
      <c r="J609" s="2">
        <v>0</v>
      </c>
      <c r="K609" s="2" t="s">
        <v>611</v>
      </c>
      <c r="L609" s="2">
        <v>2017</v>
      </c>
      <c r="M609" s="2" t="s">
        <v>5755</v>
      </c>
      <c r="N609" s="2">
        <v>2021</v>
      </c>
      <c r="O609" s="2"/>
      <c r="P609" s="2" t="s">
        <v>5756</v>
      </c>
      <c r="Q609" s="2" t="s">
        <v>5756</v>
      </c>
      <c r="R609" s="2" t="s">
        <v>5757</v>
      </c>
      <c r="S609" s="2" t="s">
        <v>706</v>
      </c>
      <c r="T609" s="2" t="s">
        <v>707</v>
      </c>
      <c r="U609" s="2" t="s">
        <v>5758</v>
      </c>
      <c r="V609" s="2" t="s">
        <v>5759</v>
      </c>
      <c r="W609" s="2" t="s">
        <v>2197</v>
      </c>
      <c r="X609" s="2"/>
      <c r="Y609" s="2"/>
      <c r="Z609" s="2"/>
    </row>
    <row r="610" spans="1:26" ht="15.75" customHeight="1" x14ac:dyDescent="0.25">
      <c r="A610" s="2">
        <v>44</v>
      </c>
      <c r="B610" s="2" t="s">
        <v>5760</v>
      </c>
      <c r="C610" s="2" t="s">
        <v>5761</v>
      </c>
      <c r="D610" s="2" t="s">
        <v>5762</v>
      </c>
      <c r="E610" s="2" t="s">
        <v>5762</v>
      </c>
      <c r="F610" s="2" t="s">
        <v>5763</v>
      </c>
      <c r="G610" s="2" t="s">
        <v>5763</v>
      </c>
      <c r="H610" s="2">
        <v>0</v>
      </c>
      <c r="I610" s="2"/>
      <c r="J610" s="2">
        <v>0</v>
      </c>
      <c r="K610" s="2" t="s">
        <v>3456</v>
      </c>
      <c r="L610" s="2">
        <v>2016</v>
      </c>
      <c r="M610" s="2" t="s">
        <v>5528</v>
      </c>
      <c r="N610" s="2">
        <v>2021</v>
      </c>
      <c r="O610" s="2" t="s">
        <v>5764</v>
      </c>
      <c r="P610" s="2" t="s">
        <v>5765</v>
      </c>
      <c r="Q610" s="2"/>
      <c r="R610" s="2"/>
      <c r="S610" s="2"/>
      <c r="T610" s="2" t="s">
        <v>5505</v>
      </c>
      <c r="U610" s="2" t="s">
        <v>5766</v>
      </c>
      <c r="V610" s="2" t="s">
        <v>5767</v>
      </c>
      <c r="W610" s="2" t="s">
        <v>5533</v>
      </c>
      <c r="X610" s="2"/>
      <c r="Y610" s="2"/>
      <c r="Z610" s="2"/>
    </row>
    <row r="611" spans="1:26" ht="15.75" customHeight="1" x14ac:dyDescent="0.25">
      <c r="A611" s="2">
        <v>22</v>
      </c>
      <c r="B611" s="2" t="s">
        <v>5768</v>
      </c>
      <c r="C611" s="2" t="s">
        <v>5769</v>
      </c>
      <c r="D611" s="2" t="s">
        <v>5770</v>
      </c>
      <c r="E611" s="2" t="s">
        <v>5770</v>
      </c>
      <c r="F611" s="2" t="s">
        <v>5771</v>
      </c>
      <c r="G611" s="2" t="s">
        <v>5771</v>
      </c>
      <c r="H611" s="2">
        <v>0</v>
      </c>
      <c r="I611" s="2"/>
      <c r="J611" s="2">
        <v>0</v>
      </c>
      <c r="K611" s="2" t="s">
        <v>5772</v>
      </c>
      <c r="L611" s="2">
        <v>2017</v>
      </c>
      <c r="M611" s="2" t="s">
        <v>4413</v>
      </c>
      <c r="N611" s="2">
        <v>2019</v>
      </c>
      <c r="O611" s="2" t="s">
        <v>5773</v>
      </c>
      <c r="P611" s="2" t="s">
        <v>5774</v>
      </c>
      <c r="Q611" s="2" t="s">
        <v>5775</v>
      </c>
      <c r="R611" s="2" t="s">
        <v>5776</v>
      </c>
      <c r="S611" s="2" t="s">
        <v>5658</v>
      </c>
      <c r="T611" s="2" t="s">
        <v>4606</v>
      </c>
      <c r="U611" s="2" t="s">
        <v>5777</v>
      </c>
      <c r="V611" s="2" t="s">
        <v>5778</v>
      </c>
      <c r="W611" s="2" t="s">
        <v>5779</v>
      </c>
      <c r="X611" s="2"/>
      <c r="Y611" s="2"/>
      <c r="Z611" s="2"/>
    </row>
    <row r="612" spans="1:26" ht="15.75" customHeight="1" x14ac:dyDescent="0.25">
      <c r="A612" s="2">
        <v>44</v>
      </c>
      <c r="B612" s="2" t="s">
        <v>5780</v>
      </c>
      <c r="C612" s="2" t="s">
        <v>5781</v>
      </c>
      <c r="D612" s="2" t="s">
        <v>5782</v>
      </c>
      <c r="E612" s="2" t="s">
        <v>5782</v>
      </c>
      <c r="F612" s="2" t="s">
        <v>5783</v>
      </c>
      <c r="G612" s="2" t="s">
        <v>5783</v>
      </c>
      <c r="H612" s="2">
        <v>0</v>
      </c>
      <c r="I612" s="2"/>
      <c r="J612" s="2">
        <v>0</v>
      </c>
      <c r="K612" s="2" t="s">
        <v>69</v>
      </c>
      <c r="L612" s="2">
        <v>2018</v>
      </c>
      <c r="M612" s="2" t="s">
        <v>70</v>
      </c>
      <c r="N612" s="2">
        <v>2020</v>
      </c>
      <c r="O612" s="2" t="s">
        <v>5784</v>
      </c>
      <c r="P612" s="2" t="s">
        <v>5616</v>
      </c>
      <c r="Q612" s="2" t="s">
        <v>5616</v>
      </c>
      <c r="R612" s="2" t="s">
        <v>5617</v>
      </c>
      <c r="S612" s="2" t="s">
        <v>5618</v>
      </c>
      <c r="T612" s="2" t="s">
        <v>5619</v>
      </c>
      <c r="U612" s="2" t="s">
        <v>5785</v>
      </c>
      <c r="V612" s="2" t="s">
        <v>5786</v>
      </c>
      <c r="W612" s="2" t="s">
        <v>1100</v>
      </c>
      <c r="X612" s="2"/>
      <c r="Y612" s="2"/>
      <c r="Z612" s="2"/>
    </row>
    <row r="613" spans="1:26" ht="15.75" customHeight="1" x14ac:dyDescent="0.25">
      <c r="A613" s="2">
        <v>31</v>
      </c>
      <c r="B613" s="2" t="s">
        <v>5787</v>
      </c>
      <c r="C613" s="2" t="s">
        <v>5788</v>
      </c>
      <c r="D613" s="2" t="s">
        <v>5789</v>
      </c>
      <c r="E613" s="2" t="s">
        <v>5789</v>
      </c>
      <c r="F613" s="2" t="s">
        <v>5790</v>
      </c>
      <c r="G613" s="2" t="s">
        <v>5790</v>
      </c>
      <c r="H613" s="2">
        <v>0</v>
      </c>
      <c r="I613" s="2"/>
      <c r="J613" s="2">
        <v>0</v>
      </c>
      <c r="K613" s="2" t="s">
        <v>5791</v>
      </c>
      <c r="L613" s="2">
        <v>2017</v>
      </c>
      <c r="M613" s="2" t="s">
        <v>930</v>
      </c>
      <c r="N613" s="2">
        <v>2020</v>
      </c>
      <c r="O613" s="2" t="s">
        <v>5792</v>
      </c>
      <c r="P613" s="2" t="s">
        <v>5793</v>
      </c>
      <c r="Q613" s="2" t="s">
        <v>5794</v>
      </c>
      <c r="R613" s="2" t="s">
        <v>5795</v>
      </c>
      <c r="S613" s="2" t="s">
        <v>5796</v>
      </c>
      <c r="T613" s="2" t="s">
        <v>5797</v>
      </c>
      <c r="U613" s="2" t="s">
        <v>5798</v>
      </c>
      <c r="V613" s="2" t="s">
        <v>5799</v>
      </c>
      <c r="W613" s="2" t="s">
        <v>5800</v>
      </c>
      <c r="X613" s="2"/>
      <c r="Y613" s="2"/>
      <c r="Z613" s="2"/>
    </row>
    <row r="614" spans="1:26" ht="15.75" customHeight="1" x14ac:dyDescent="0.25">
      <c r="A614" s="2">
        <v>22</v>
      </c>
      <c r="B614" s="2" t="s">
        <v>5801</v>
      </c>
      <c r="C614" s="2" t="s">
        <v>5802</v>
      </c>
      <c r="D614" s="2" t="s">
        <v>5803</v>
      </c>
      <c r="E614" s="2" t="s">
        <v>5803</v>
      </c>
      <c r="F614" s="2" t="s">
        <v>5804</v>
      </c>
      <c r="G614" s="2" t="s">
        <v>5804</v>
      </c>
      <c r="H614" s="2">
        <v>0</v>
      </c>
      <c r="I614" s="2"/>
      <c r="J614" s="2">
        <v>0</v>
      </c>
      <c r="K614" s="2" t="s">
        <v>5805</v>
      </c>
      <c r="L614" s="2">
        <v>2005</v>
      </c>
      <c r="M614" s="2" t="s">
        <v>5806</v>
      </c>
      <c r="N614" s="2">
        <v>2007</v>
      </c>
      <c r="O614" s="2" t="s">
        <v>5807</v>
      </c>
      <c r="P614" s="2" t="s">
        <v>5530</v>
      </c>
      <c r="Q614" s="2"/>
      <c r="R614" s="2"/>
      <c r="S614" s="2"/>
      <c r="T614" s="2" t="s">
        <v>5505</v>
      </c>
      <c r="U614" s="2" t="s">
        <v>5808</v>
      </c>
      <c r="V614" s="2" t="s">
        <v>5809</v>
      </c>
      <c r="W614" s="2" t="s">
        <v>5810</v>
      </c>
      <c r="X614" s="2"/>
      <c r="Y614" s="2"/>
      <c r="Z614" s="2"/>
    </row>
    <row r="615" spans="1:26" ht="15.75" customHeight="1" x14ac:dyDescent="0.25">
      <c r="A615" s="2">
        <v>44</v>
      </c>
      <c r="B615" s="2" t="s">
        <v>5811</v>
      </c>
      <c r="C615" s="2" t="s">
        <v>5812</v>
      </c>
      <c r="D615" s="2" t="s">
        <v>5813</v>
      </c>
      <c r="E615" s="2" t="s">
        <v>5814</v>
      </c>
      <c r="F615" s="2" t="s">
        <v>5815</v>
      </c>
      <c r="G615" s="2" t="s">
        <v>5816</v>
      </c>
      <c r="H615" s="2">
        <v>0</v>
      </c>
      <c r="I615" s="2"/>
      <c r="J615" s="2">
        <v>0</v>
      </c>
      <c r="K615" s="2" t="s">
        <v>3887</v>
      </c>
      <c r="L615" s="2">
        <v>2013</v>
      </c>
      <c r="M615" s="2" t="s">
        <v>348</v>
      </c>
      <c r="N615" s="2">
        <v>2013</v>
      </c>
      <c r="O615" s="2" t="s">
        <v>5817</v>
      </c>
      <c r="P615" s="2"/>
      <c r="Q615" s="2"/>
      <c r="R615" s="2"/>
      <c r="S615" s="2"/>
      <c r="T615" s="2" t="s">
        <v>5818</v>
      </c>
      <c r="U615" s="2" t="s">
        <v>5819</v>
      </c>
      <c r="V615" s="2" t="s">
        <v>5820</v>
      </c>
      <c r="W615" s="2" t="s">
        <v>38</v>
      </c>
      <c r="X615" s="2"/>
      <c r="Y615" s="2"/>
      <c r="Z615" s="2"/>
    </row>
    <row r="616" spans="1:26" ht="15.75" customHeight="1" x14ac:dyDescent="0.25">
      <c r="A616" s="2">
        <v>304</v>
      </c>
      <c r="B616" s="2" t="s">
        <v>5821</v>
      </c>
      <c r="C616" s="2" t="s">
        <v>5822</v>
      </c>
      <c r="D616" s="2" t="s">
        <v>5823</v>
      </c>
      <c r="E616" s="2" t="s">
        <v>5823</v>
      </c>
      <c r="F616" s="2"/>
      <c r="G616" s="2"/>
      <c r="H616" s="2">
        <v>0</v>
      </c>
      <c r="I616" s="2"/>
      <c r="J616" s="2">
        <v>0</v>
      </c>
      <c r="K616" s="2" t="s">
        <v>5824</v>
      </c>
      <c r="L616" s="2">
        <v>2017</v>
      </c>
      <c r="M616" s="2" t="s">
        <v>70</v>
      </c>
      <c r="N616" s="2">
        <v>2020</v>
      </c>
      <c r="O616" s="2" t="s">
        <v>5825</v>
      </c>
      <c r="P616" s="2" t="s">
        <v>5826</v>
      </c>
      <c r="Q616" s="2" t="s">
        <v>5826</v>
      </c>
      <c r="R616" s="2" t="s">
        <v>5827</v>
      </c>
      <c r="S616" s="2" t="s">
        <v>774</v>
      </c>
      <c r="T616" s="2" t="s">
        <v>529</v>
      </c>
      <c r="U616" s="2"/>
      <c r="V616" s="2" t="s">
        <v>5828</v>
      </c>
      <c r="W616" s="2"/>
      <c r="X616" s="2"/>
      <c r="Y616" s="2"/>
      <c r="Z616" s="2"/>
    </row>
    <row r="617" spans="1:26" ht="15.75" customHeight="1" x14ac:dyDescent="0.25">
      <c r="A617" s="2">
        <v>63</v>
      </c>
      <c r="B617" s="2" t="s">
        <v>5829</v>
      </c>
      <c r="C617" s="2" t="s">
        <v>5830</v>
      </c>
      <c r="D617" s="2" t="s">
        <v>5831</v>
      </c>
      <c r="E617" s="2" t="s">
        <v>5832</v>
      </c>
      <c r="F617" s="2" t="s">
        <v>5833</v>
      </c>
      <c r="G617" s="2" t="s">
        <v>5834</v>
      </c>
      <c r="H617" s="2">
        <v>0</v>
      </c>
      <c r="I617" s="2"/>
      <c r="J617" s="2">
        <v>0</v>
      </c>
      <c r="K617" s="2" t="s">
        <v>5835</v>
      </c>
      <c r="L617" s="2">
        <v>2002</v>
      </c>
      <c r="M617" s="2" t="s">
        <v>5836</v>
      </c>
      <c r="N617" s="2">
        <v>2002</v>
      </c>
      <c r="O617" s="2" t="s">
        <v>5837</v>
      </c>
      <c r="P617" s="2"/>
      <c r="Q617" s="2"/>
      <c r="R617" s="2"/>
      <c r="S617" s="2"/>
      <c r="T617" s="2" t="s">
        <v>5818</v>
      </c>
      <c r="U617" s="2" t="s">
        <v>5838</v>
      </c>
      <c r="V617" s="2" t="s">
        <v>5839</v>
      </c>
      <c r="W617" s="2" t="s">
        <v>1218</v>
      </c>
      <c r="X617" s="2"/>
      <c r="Y617" s="2"/>
      <c r="Z617" s="2"/>
    </row>
    <row r="618" spans="1:26" ht="15.75" customHeight="1" x14ac:dyDescent="0.25">
      <c r="A618" s="2">
        <v>50</v>
      </c>
      <c r="B618" s="2" t="s">
        <v>5840</v>
      </c>
      <c r="C618" s="2" t="s">
        <v>5841</v>
      </c>
      <c r="D618" s="2" t="s">
        <v>5842</v>
      </c>
      <c r="E618" s="2" t="s">
        <v>5843</v>
      </c>
      <c r="F618" s="2" t="s">
        <v>5844</v>
      </c>
      <c r="G618" s="2" t="s">
        <v>5845</v>
      </c>
      <c r="H618" s="2">
        <v>0</v>
      </c>
      <c r="I618" s="2"/>
      <c r="J618" s="2">
        <v>0</v>
      </c>
      <c r="K618" s="2" t="s">
        <v>5226</v>
      </c>
      <c r="L618" s="2">
        <v>2005</v>
      </c>
      <c r="M618" s="2" t="s">
        <v>5227</v>
      </c>
      <c r="N618" s="2">
        <v>2005</v>
      </c>
      <c r="O618" s="2" t="s">
        <v>5846</v>
      </c>
      <c r="P618" s="2"/>
      <c r="Q618" s="2"/>
      <c r="R618" s="2"/>
      <c r="S618" s="2"/>
      <c r="T618" s="2" t="s">
        <v>5818</v>
      </c>
      <c r="U618" s="2" t="s">
        <v>5847</v>
      </c>
      <c r="V618" s="2" t="s">
        <v>5848</v>
      </c>
      <c r="W618" s="2" t="s">
        <v>1079</v>
      </c>
      <c r="X618" s="2"/>
      <c r="Y618" s="2"/>
      <c r="Z618" s="2"/>
    </row>
    <row r="619" spans="1:26" ht="15.75" customHeight="1" x14ac:dyDescent="0.25">
      <c r="A619" s="2">
        <v>63</v>
      </c>
      <c r="B619" s="2" t="s">
        <v>5849</v>
      </c>
      <c r="C619" s="2" t="s">
        <v>5850</v>
      </c>
      <c r="D619" s="2" t="s">
        <v>5851</v>
      </c>
      <c r="E619" s="2" t="s">
        <v>5852</v>
      </c>
      <c r="F619" s="2" t="s">
        <v>5853</v>
      </c>
      <c r="G619" s="2" t="s">
        <v>5854</v>
      </c>
      <c r="H619" s="2">
        <v>0</v>
      </c>
      <c r="I619" s="2"/>
      <c r="J619" s="2">
        <v>0</v>
      </c>
      <c r="K619" s="2" t="s">
        <v>5855</v>
      </c>
      <c r="L619" s="2">
        <v>2006</v>
      </c>
      <c r="M619" s="2" t="s">
        <v>5856</v>
      </c>
      <c r="N619" s="2">
        <v>2006</v>
      </c>
      <c r="O619" s="2" t="s">
        <v>5857</v>
      </c>
      <c r="P619" s="2"/>
      <c r="Q619" s="2"/>
      <c r="R619" s="2"/>
      <c r="S619" s="2"/>
      <c r="T619" s="2" t="s">
        <v>5818</v>
      </c>
      <c r="U619" s="2" t="s">
        <v>5858</v>
      </c>
      <c r="V619" s="2" t="s">
        <v>5859</v>
      </c>
      <c r="W619" s="2" t="s">
        <v>751</v>
      </c>
      <c r="X619" s="2"/>
      <c r="Y619" s="2"/>
      <c r="Z619" s="2"/>
    </row>
    <row r="620" spans="1:26" ht="15.75" customHeight="1" x14ac:dyDescent="0.25">
      <c r="A620" s="2">
        <v>88</v>
      </c>
      <c r="B620" s="2" t="s">
        <v>5860</v>
      </c>
      <c r="C620" s="2" t="s">
        <v>5861</v>
      </c>
      <c r="D620" s="2" t="s">
        <v>5862</v>
      </c>
      <c r="E620" s="2" t="s">
        <v>5863</v>
      </c>
      <c r="F620" s="2" t="s">
        <v>5864</v>
      </c>
      <c r="G620" s="2" t="s">
        <v>5865</v>
      </c>
      <c r="H620" s="2">
        <v>0</v>
      </c>
      <c r="I620" s="2"/>
      <c r="J620" s="2">
        <v>0</v>
      </c>
      <c r="K620" s="2" t="s">
        <v>5226</v>
      </c>
      <c r="L620" s="2">
        <v>2005</v>
      </c>
      <c r="M620" s="2" t="s">
        <v>5227</v>
      </c>
      <c r="N620" s="2">
        <v>2005</v>
      </c>
      <c r="O620" s="2" t="s">
        <v>5866</v>
      </c>
      <c r="P620" s="2"/>
      <c r="Q620" s="2"/>
      <c r="R620" s="2"/>
      <c r="S620" s="2"/>
      <c r="T620" s="2" t="s">
        <v>5818</v>
      </c>
      <c r="U620" s="2" t="s">
        <v>5867</v>
      </c>
      <c r="V620" s="2" t="s">
        <v>5868</v>
      </c>
      <c r="W620" s="2" t="s">
        <v>1079</v>
      </c>
      <c r="X620" s="2"/>
      <c r="Y620" s="2"/>
      <c r="Z620" s="2"/>
    </row>
    <row r="621" spans="1:26" ht="15.75" customHeight="1" x14ac:dyDescent="0.25">
      <c r="A621" s="2">
        <v>50</v>
      </c>
      <c r="B621" s="2" t="s">
        <v>5869</v>
      </c>
      <c r="C621" s="2" t="s">
        <v>5870</v>
      </c>
      <c r="D621" s="2" t="s">
        <v>5871</v>
      </c>
      <c r="E621" s="2" t="s">
        <v>5872</v>
      </c>
      <c r="F621" s="2" t="s">
        <v>5873</v>
      </c>
      <c r="G621" s="2" t="s">
        <v>5874</v>
      </c>
      <c r="H621" s="2">
        <v>0</v>
      </c>
      <c r="I621" s="2"/>
      <c r="J621" s="2">
        <v>0</v>
      </c>
      <c r="K621" s="2" t="s">
        <v>4846</v>
      </c>
      <c r="L621" s="2">
        <v>2009</v>
      </c>
      <c r="M621" s="2" t="s">
        <v>5045</v>
      </c>
      <c r="N621" s="2">
        <v>2009</v>
      </c>
      <c r="O621" s="2" t="s">
        <v>5875</v>
      </c>
      <c r="P621" s="2"/>
      <c r="Q621" s="2"/>
      <c r="R621" s="2"/>
      <c r="S621" s="2"/>
      <c r="T621" s="2" t="s">
        <v>5818</v>
      </c>
      <c r="U621" s="2" t="s">
        <v>5876</v>
      </c>
      <c r="V621" s="2" t="s">
        <v>5877</v>
      </c>
      <c r="W621" s="2" t="s">
        <v>5878</v>
      </c>
      <c r="X621" s="2"/>
      <c r="Y621" s="2"/>
      <c r="Z621" s="2"/>
    </row>
    <row r="622" spans="1:26" ht="15.75" customHeight="1" x14ac:dyDescent="0.25">
      <c r="A622" s="2">
        <v>44</v>
      </c>
      <c r="B622" s="2" t="s">
        <v>5879</v>
      </c>
      <c r="C622" s="2" t="s">
        <v>5880</v>
      </c>
      <c r="D622" s="2" t="s">
        <v>5881</v>
      </c>
      <c r="E622" s="2" t="s">
        <v>5882</v>
      </c>
      <c r="F622" s="2" t="s">
        <v>5883</v>
      </c>
      <c r="G622" s="2" t="s">
        <v>5884</v>
      </c>
      <c r="H622" s="2">
        <v>0</v>
      </c>
      <c r="I622" s="2"/>
      <c r="J622" s="2">
        <v>0</v>
      </c>
      <c r="K622" s="2" t="s">
        <v>4846</v>
      </c>
      <c r="L622" s="2">
        <v>2009</v>
      </c>
      <c r="M622" s="2" t="s">
        <v>5045</v>
      </c>
      <c r="N622" s="2">
        <v>2009</v>
      </c>
      <c r="O622" s="2" t="s">
        <v>5885</v>
      </c>
      <c r="P622" s="2"/>
      <c r="Q622" s="2"/>
      <c r="R622" s="2"/>
      <c r="S622" s="2"/>
      <c r="T622" s="2" t="s">
        <v>5818</v>
      </c>
      <c r="U622" s="2" t="s">
        <v>5886</v>
      </c>
      <c r="V622" s="2" t="s">
        <v>5887</v>
      </c>
      <c r="W622" s="2" t="s">
        <v>1722</v>
      </c>
      <c r="X622" s="2"/>
      <c r="Y622" s="2"/>
      <c r="Z622" s="2"/>
    </row>
    <row r="623" spans="1:26" ht="15.75" customHeight="1" x14ac:dyDescent="0.25">
      <c r="A623" s="2">
        <v>38</v>
      </c>
      <c r="B623" s="2" t="s">
        <v>5888</v>
      </c>
      <c r="C623" s="2" t="s">
        <v>5889</v>
      </c>
      <c r="D623" s="2" t="s">
        <v>5890</v>
      </c>
      <c r="E623" s="2" t="s">
        <v>5891</v>
      </c>
      <c r="F623" s="2" t="s">
        <v>5892</v>
      </c>
      <c r="G623" s="2" t="s">
        <v>5893</v>
      </c>
      <c r="H623" s="2">
        <v>0</v>
      </c>
      <c r="I623" s="2"/>
      <c r="J623" s="2">
        <v>0</v>
      </c>
      <c r="K623" s="2" t="s">
        <v>5384</v>
      </c>
      <c r="L623" s="2">
        <v>2010</v>
      </c>
      <c r="M623" s="2" t="s">
        <v>4805</v>
      </c>
      <c r="N623" s="2">
        <v>2010</v>
      </c>
      <c r="O623" s="2" t="s">
        <v>5866</v>
      </c>
      <c r="P623" s="2"/>
      <c r="Q623" s="2"/>
      <c r="R623" s="2"/>
      <c r="S623" s="2"/>
      <c r="T623" s="2" t="s">
        <v>5818</v>
      </c>
      <c r="U623" s="2" t="s">
        <v>5894</v>
      </c>
      <c r="V623" s="2" t="s">
        <v>5895</v>
      </c>
      <c r="W623" s="2" t="s">
        <v>1079</v>
      </c>
      <c r="X623" s="2"/>
      <c r="Y623" s="2"/>
      <c r="Z623" s="2"/>
    </row>
    <row r="624" spans="1:26" ht="15.75" customHeight="1" x14ac:dyDescent="0.25">
      <c r="A624" s="2">
        <v>50</v>
      </c>
      <c r="B624" s="2" t="s">
        <v>5896</v>
      </c>
      <c r="C624" s="2" t="s">
        <v>5897</v>
      </c>
      <c r="D624" s="2" t="s">
        <v>5898</v>
      </c>
      <c r="E624" s="2" t="s">
        <v>5899</v>
      </c>
      <c r="F624" s="2" t="s">
        <v>5900</v>
      </c>
      <c r="G624" s="2" t="s">
        <v>5901</v>
      </c>
      <c r="H624" s="2">
        <v>0</v>
      </c>
      <c r="I624" s="2"/>
      <c r="J624" s="2">
        <v>0</v>
      </c>
      <c r="K624" s="2" t="s">
        <v>5384</v>
      </c>
      <c r="L624" s="2">
        <v>2010</v>
      </c>
      <c r="M624" s="2" t="s">
        <v>4805</v>
      </c>
      <c r="N624" s="2">
        <v>2010</v>
      </c>
      <c r="O624" s="2" t="s">
        <v>5902</v>
      </c>
      <c r="P624" s="2"/>
      <c r="Q624" s="2"/>
      <c r="R624" s="2"/>
      <c r="S624" s="2"/>
      <c r="T624" s="2" t="s">
        <v>5818</v>
      </c>
      <c r="U624" s="2" t="s">
        <v>5903</v>
      </c>
      <c r="V624" s="2" t="s">
        <v>5904</v>
      </c>
      <c r="W624" s="2" t="s">
        <v>5068</v>
      </c>
      <c r="X624" s="2"/>
      <c r="Y624" s="2"/>
      <c r="Z624" s="2"/>
    </row>
    <row r="625" spans="1:26" ht="15.75" customHeight="1" x14ac:dyDescent="0.25">
      <c r="A625" s="2">
        <v>38</v>
      </c>
      <c r="B625" s="2" t="s">
        <v>5905</v>
      </c>
      <c r="C625" s="2" t="s">
        <v>5906</v>
      </c>
      <c r="D625" s="2" t="s">
        <v>5907</v>
      </c>
      <c r="E625" s="2" t="s">
        <v>5908</v>
      </c>
      <c r="F625" s="2" t="s">
        <v>5909</v>
      </c>
      <c r="G625" s="2" t="s">
        <v>5909</v>
      </c>
      <c r="H625" s="2">
        <v>0</v>
      </c>
      <c r="I625" s="2"/>
      <c r="J625" s="2">
        <v>0</v>
      </c>
      <c r="K625" s="2" t="s">
        <v>4423</v>
      </c>
      <c r="L625" s="2">
        <v>2011</v>
      </c>
      <c r="M625" s="2" t="s">
        <v>5150</v>
      </c>
      <c r="N625" s="2">
        <v>2011</v>
      </c>
      <c r="O625" s="2" t="s">
        <v>5910</v>
      </c>
      <c r="P625" s="2"/>
      <c r="Q625" s="2"/>
      <c r="R625" s="2"/>
      <c r="S625" s="2"/>
      <c r="T625" s="2" t="s">
        <v>5818</v>
      </c>
      <c r="U625" s="2" t="s">
        <v>5911</v>
      </c>
      <c r="V625" s="2" t="s">
        <v>5912</v>
      </c>
      <c r="W625" s="2" t="s">
        <v>5913</v>
      </c>
      <c r="X625" s="2"/>
      <c r="Y625" s="2"/>
      <c r="Z625" s="2"/>
    </row>
    <row r="626" spans="1:26" ht="15.75" customHeight="1" x14ac:dyDescent="0.25">
      <c r="A626" s="2">
        <v>38</v>
      </c>
      <c r="B626" s="2" t="s">
        <v>5914</v>
      </c>
      <c r="C626" s="2" t="s">
        <v>5915</v>
      </c>
      <c r="D626" s="2" t="s">
        <v>5916</v>
      </c>
      <c r="E626" s="2" t="s">
        <v>5917</v>
      </c>
      <c r="F626" s="2" t="s">
        <v>5918</v>
      </c>
      <c r="G626" s="2" t="s">
        <v>5919</v>
      </c>
      <c r="H626" s="2">
        <v>0</v>
      </c>
      <c r="I626" s="2"/>
      <c r="J626" s="2">
        <v>0</v>
      </c>
      <c r="K626" s="2" t="s">
        <v>4423</v>
      </c>
      <c r="L626" s="2">
        <v>2011</v>
      </c>
      <c r="M626" s="2" t="s">
        <v>5150</v>
      </c>
      <c r="N626" s="2">
        <v>2011</v>
      </c>
      <c r="O626" s="2" t="s">
        <v>5920</v>
      </c>
      <c r="P626" s="2"/>
      <c r="Q626" s="2"/>
      <c r="R626" s="2"/>
      <c r="S626" s="2"/>
      <c r="T626" s="2" t="s">
        <v>5818</v>
      </c>
      <c r="U626" s="2" t="s">
        <v>5921</v>
      </c>
      <c r="V626" s="2" t="s">
        <v>5922</v>
      </c>
      <c r="W626" s="2" t="s">
        <v>5923</v>
      </c>
      <c r="X626" s="2"/>
      <c r="Y626" s="2"/>
      <c r="Z626" s="2"/>
    </row>
    <row r="627" spans="1:26" ht="15.75" customHeight="1" x14ac:dyDescent="0.25">
      <c r="A627" s="2">
        <v>50</v>
      </c>
      <c r="B627" s="2" t="s">
        <v>5924</v>
      </c>
      <c r="C627" s="2" t="s">
        <v>5925</v>
      </c>
      <c r="D627" s="2" t="s">
        <v>5926</v>
      </c>
      <c r="E627" s="2" t="s">
        <v>5927</v>
      </c>
      <c r="F627" s="2" t="s">
        <v>5928</v>
      </c>
      <c r="G627" s="2" t="s">
        <v>5929</v>
      </c>
      <c r="H627" s="2">
        <v>0</v>
      </c>
      <c r="I627" s="2"/>
      <c r="J627" s="2">
        <v>0</v>
      </c>
      <c r="K627" s="2" t="s">
        <v>1345</v>
      </c>
      <c r="L627" s="2">
        <v>2014</v>
      </c>
      <c r="M627" s="2" t="s">
        <v>4724</v>
      </c>
      <c r="N627" s="2">
        <v>2014</v>
      </c>
      <c r="O627" s="2" t="s">
        <v>5930</v>
      </c>
      <c r="P627" s="2"/>
      <c r="Q627" s="2"/>
      <c r="R627" s="2"/>
      <c r="S627" s="2"/>
      <c r="T627" s="2" t="s">
        <v>5818</v>
      </c>
      <c r="U627" s="2" t="s">
        <v>5931</v>
      </c>
      <c r="V627" s="2" t="s">
        <v>5932</v>
      </c>
      <c r="W627" s="2" t="s">
        <v>5933</v>
      </c>
      <c r="X627" s="2"/>
      <c r="Y627" s="2"/>
      <c r="Z627" s="2"/>
    </row>
    <row r="628" spans="1:26" ht="15.75" customHeight="1" x14ac:dyDescent="0.25">
      <c r="A628" s="2">
        <v>55</v>
      </c>
      <c r="B628" s="2" t="s">
        <v>5934</v>
      </c>
      <c r="C628" s="2" t="s">
        <v>5935</v>
      </c>
      <c r="D628" s="2" t="s">
        <v>5936</v>
      </c>
      <c r="E628" s="2" t="s">
        <v>5936</v>
      </c>
      <c r="F628" s="2" t="s">
        <v>5937</v>
      </c>
      <c r="G628" s="2" t="s">
        <v>5937</v>
      </c>
      <c r="H628" s="2">
        <v>0</v>
      </c>
      <c r="I628" s="2"/>
      <c r="J628" s="2">
        <v>0</v>
      </c>
      <c r="K628" s="2" t="s">
        <v>423</v>
      </c>
      <c r="L628" s="2">
        <v>2016</v>
      </c>
      <c r="M628" s="2" t="s">
        <v>2412</v>
      </c>
      <c r="N628" s="2">
        <v>2018</v>
      </c>
      <c r="O628" s="2" t="s">
        <v>5938</v>
      </c>
      <c r="P628" s="2" t="s">
        <v>5939</v>
      </c>
      <c r="Q628" s="2" t="s">
        <v>5940</v>
      </c>
      <c r="R628" s="2" t="s">
        <v>5941</v>
      </c>
      <c r="S628" s="2" t="s">
        <v>5796</v>
      </c>
      <c r="T628" s="2" t="s">
        <v>5797</v>
      </c>
      <c r="U628" s="2" t="s">
        <v>5942</v>
      </c>
      <c r="V628" s="2" t="s">
        <v>5943</v>
      </c>
      <c r="W628" s="2" t="s">
        <v>5944</v>
      </c>
      <c r="X628" s="2"/>
      <c r="Y628" s="2"/>
      <c r="Z628" s="2"/>
    </row>
    <row r="629" spans="1:26" ht="15.75" customHeight="1" x14ac:dyDescent="0.25">
      <c r="A629" s="2">
        <v>50</v>
      </c>
      <c r="B629" s="2" t="s">
        <v>5945</v>
      </c>
      <c r="C629" s="2" t="s">
        <v>5946</v>
      </c>
      <c r="D629" s="2" t="s">
        <v>5947</v>
      </c>
      <c r="E629" s="2" t="s">
        <v>5947</v>
      </c>
      <c r="F629" s="2" t="s">
        <v>5948</v>
      </c>
      <c r="G629" s="2" t="s">
        <v>5948</v>
      </c>
      <c r="H629" s="2">
        <v>0</v>
      </c>
      <c r="I629" s="2"/>
      <c r="J629" s="2">
        <v>0</v>
      </c>
      <c r="K629" s="2" t="s">
        <v>226</v>
      </c>
      <c r="L629" s="2">
        <v>2015</v>
      </c>
      <c r="M629" s="2" t="s">
        <v>2412</v>
      </c>
      <c r="N629" s="2">
        <v>2018</v>
      </c>
      <c r="O629" s="2" t="s">
        <v>5949</v>
      </c>
      <c r="P629" s="2" t="s">
        <v>5950</v>
      </c>
      <c r="Q629" s="2"/>
      <c r="R629" s="2"/>
      <c r="S629" s="2"/>
      <c r="T629" s="2" t="s">
        <v>5549</v>
      </c>
      <c r="U629" s="2" t="s">
        <v>5951</v>
      </c>
      <c r="V629" s="2" t="s">
        <v>5952</v>
      </c>
      <c r="W629" s="2" t="s">
        <v>221</v>
      </c>
      <c r="X629" s="2"/>
      <c r="Y629" s="2"/>
      <c r="Z629" s="2"/>
    </row>
    <row r="630" spans="1:26" ht="15.75" customHeight="1" x14ac:dyDescent="0.25">
      <c r="A630" s="2">
        <v>53</v>
      </c>
      <c r="B630" s="2" t="s">
        <v>5953</v>
      </c>
      <c r="C630" s="2" t="s">
        <v>5954</v>
      </c>
      <c r="D630" s="2" t="s">
        <v>5955</v>
      </c>
      <c r="E630" s="2" t="s">
        <v>5955</v>
      </c>
      <c r="F630" s="2" t="s">
        <v>5956</v>
      </c>
      <c r="G630" s="2" t="s">
        <v>5956</v>
      </c>
      <c r="H630" s="2">
        <v>0</v>
      </c>
      <c r="I630" s="2"/>
      <c r="J630" s="2">
        <v>0</v>
      </c>
      <c r="K630" s="2" t="s">
        <v>226</v>
      </c>
      <c r="L630" s="2">
        <v>2015</v>
      </c>
      <c r="M630" s="2"/>
      <c r="N630" s="2"/>
      <c r="O630" s="2" t="s">
        <v>5957</v>
      </c>
      <c r="P630" s="2"/>
      <c r="Q630" s="2"/>
      <c r="R630" s="2"/>
      <c r="S630" s="2"/>
      <c r="T630" s="2" t="s">
        <v>5549</v>
      </c>
      <c r="U630" s="2" t="s">
        <v>5958</v>
      </c>
      <c r="V630" s="2" t="s">
        <v>5959</v>
      </c>
      <c r="W630" s="2" t="s">
        <v>696</v>
      </c>
      <c r="X630" s="2"/>
      <c r="Y630" s="2"/>
      <c r="Z630" s="2"/>
    </row>
    <row r="631" spans="1:26" ht="15.75" customHeight="1" x14ac:dyDescent="0.25">
      <c r="A631" s="2">
        <v>50</v>
      </c>
      <c r="B631" s="2" t="s">
        <v>5960</v>
      </c>
      <c r="C631" s="2" t="s">
        <v>5961</v>
      </c>
      <c r="D631" s="2" t="s">
        <v>5962</v>
      </c>
      <c r="E631" s="2" t="s">
        <v>5963</v>
      </c>
      <c r="F631" s="2" t="s">
        <v>5964</v>
      </c>
      <c r="G631" s="2" t="s">
        <v>5965</v>
      </c>
      <c r="H631" s="2">
        <v>0</v>
      </c>
      <c r="I631" s="2"/>
      <c r="J631" s="2">
        <v>0</v>
      </c>
      <c r="K631" s="2" t="s">
        <v>5835</v>
      </c>
      <c r="L631" s="2">
        <v>2002</v>
      </c>
      <c r="M631" s="2" t="s">
        <v>5856</v>
      </c>
      <c r="N631" s="2">
        <v>2006</v>
      </c>
      <c r="O631" s="2" t="s">
        <v>5966</v>
      </c>
      <c r="P631" s="2"/>
      <c r="Q631" s="2"/>
      <c r="R631" s="2"/>
      <c r="S631" s="2"/>
      <c r="T631" s="2" t="s">
        <v>5549</v>
      </c>
      <c r="U631" s="2" t="s">
        <v>5967</v>
      </c>
      <c r="V631" s="2" t="s">
        <v>5968</v>
      </c>
      <c r="W631" s="2" t="s">
        <v>5969</v>
      </c>
      <c r="X631" s="2"/>
      <c r="Y631" s="2"/>
      <c r="Z631" s="2"/>
    </row>
    <row r="632" spans="1:26" ht="15.75" customHeight="1" x14ac:dyDescent="0.25">
      <c r="A632" s="2">
        <v>44</v>
      </c>
      <c r="B632" s="2" t="s">
        <v>5970</v>
      </c>
      <c r="C632" s="2" t="s">
        <v>5971</v>
      </c>
      <c r="D632" s="2" t="s">
        <v>5972</v>
      </c>
      <c r="E632" s="2" t="s">
        <v>5972</v>
      </c>
      <c r="F632" s="2" t="s">
        <v>5973</v>
      </c>
      <c r="G632" s="2" t="s">
        <v>5973</v>
      </c>
      <c r="H632" s="2">
        <v>0</v>
      </c>
      <c r="I632" s="2"/>
      <c r="J632" s="2">
        <v>0</v>
      </c>
      <c r="K632" s="2" t="s">
        <v>5974</v>
      </c>
      <c r="L632" s="2">
        <v>2008</v>
      </c>
      <c r="M632" s="2" t="s">
        <v>4680</v>
      </c>
      <c r="N632" s="2">
        <v>2013</v>
      </c>
      <c r="O632" s="2" t="s">
        <v>5975</v>
      </c>
      <c r="P632" s="2" t="s">
        <v>5976</v>
      </c>
      <c r="Q632" s="2" t="s">
        <v>5976</v>
      </c>
      <c r="R632" s="2" t="s">
        <v>5977</v>
      </c>
      <c r="S632" s="2" t="s">
        <v>5597</v>
      </c>
      <c r="T632" s="2" t="s">
        <v>5978</v>
      </c>
      <c r="U632" s="2" t="s">
        <v>5979</v>
      </c>
      <c r="V632" s="2" t="s">
        <v>5980</v>
      </c>
      <c r="W632" s="2" t="s">
        <v>5981</v>
      </c>
      <c r="X632" s="2"/>
      <c r="Y632" s="2"/>
      <c r="Z632" s="2"/>
    </row>
    <row r="633" spans="1:26" ht="15.75" customHeight="1" x14ac:dyDescent="0.25">
      <c r="A633" s="2">
        <v>38</v>
      </c>
      <c r="B633" s="2" t="s">
        <v>5982</v>
      </c>
      <c r="C633" s="2" t="s">
        <v>5983</v>
      </c>
      <c r="D633" s="2" t="s">
        <v>5984</v>
      </c>
      <c r="E633" s="2" t="s">
        <v>5984</v>
      </c>
      <c r="F633" s="2" t="s">
        <v>5985</v>
      </c>
      <c r="G633" s="2" t="s">
        <v>5985</v>
      </c>
      <c r="H633" s="2">
        <v>0</v>
      </c>
      <c r="I633" s="2" t="s">
        <v>28</v>
      </c>
      <c r="J633" s="2">
        <v>0</v>
      </c>
      <c r="K633" s="2" t="s">
        <v>5384</v>
      </c>
      <c r="L633" s="2">
        <v>2010</v>
      </c>
      <c r="M633" s="2" t="s">
        <v>4724</v>
      </c>
      <c r="N633" s="2">
        <v>2014</v>
      </c>
      <c r="O633" s="2" t="s">
        <v>5986</v>
      </c>
      <c r="P633" s="2" t="s">
        <v>5987</v>
      </c>
      <c r="Q633" s="2" t="s">
        <v>5987</v>
      </c>
      <c r="R633" s="2" t="s">
        <v>5988</v>
      </c>
      <c r="S633" s="2" t="s">
        <v>34</v>
      </c>
      <c r="T633" s="2" t="s">
        <v>5989</v>
      </c>
      <c r="U633" s="2" t="s">
        <v>5990</v>
      </c>
      <c r="V633" s="2" t="s">
        <v>5991</v>
      </c>
      <c r="W633" s="2" t="s">
        <v>5992</v>
      </c>
      <c r="X633" s="2"/>
      <c r="Y633" s="2"/>
      <c r="Z633" s="2"/>
    </row>
    <row r="634" spans="1:26" ht="15.75" customHeight="1" x14ac:dyDescent="0.25">
      <c r="A634" s="2">
        <v>50</v>
      </c>
      <c r="B634" s="2" t="s">
        <v>5993</v>
      </c>
      <c r="C634" s="2" t="s">
        <v>5994</v>
      </c>
      <c r="D634" s="2" t="s">
        <v>5995</v>
      </c>
      <c r="E634" s="2" t="s">
        <v>5995</v>
      </c>
      <c r="F634" s="2" t="s">
        <v>5996</v>
      </c>
      <c r="G634" s="2" t="s">
        <v>5996</v>
      </c>
      <c r="H634" s="2">
        <v>0</v>
      </c>
      <c r="I634" s="2" t="s">
        <v>43</v>
      </c>
      <c r="J634" s="2">
        <v>0</v>
      </c>
      <c r="K634" s="2" t="s">
        <v>5997</v>
      </c>
      <c r="L634" s="2">
        <v>2000</v>
      </c>
      <c r="M634" s="2" t="s">
        <v>5998</v>
      </c>
      <c r="N634" s="2">
        <v>2000</v>
      </c>
      <c r="O634" s="2"/>
      <c r="P634" s="2" t="s">
        <v>5999</v>
      </c>
      <c r="Q634" s="2"/>
      <c r="R634" s="2"/>
      <c r="S634" s="2"/>
      <c r="T634" s="2" t="s">
        <v>50</v>
      </c>
      <c r="U634" s="2" t="s">
        <v>6000</v>
      </c>
      <c r="V634" s="2" t="s">
        <v>6001</v>
      </c>
      <c r="W634" s="2" t="s">
        <v>1382</v>
      </c>
      <c r="X634" s="2"/>
      <c r="Y634" s="2"/>
      <c r="Z634" s="2"/>
    </row>
    <row r="635" spans="1:26" ht="15.75" customHeight="1" x14ac:dyDescent="0.25">
      <c r="A635" s="2">
        <v>44</v>
      </c>
      <c r="B635" s="2" t="s">
        <v>6002</v>
      </c>
      <c r="C635" s="2" t="s">
        <v>6003</v>
      </c>
      <c r="D635" s="2" t="s">
        <v>6004</v>
      </c>
      <c r="E635" s="2" t="s">
        <v>6004</v>
      </c>
      <c r="F635" s="2" t="s">
        <v>1376</v>
      </c>
      <c r="G635" s="2" t="s">
        <v>1376</v>
      </c>
      <c r="H635" s="2">
        <v>0</v>
      </c>
      <c r="I635" s="2" t="s">
        <v>28</v>
      </c>
      <c r="J635" s="2">
        <v>0</v>
      </c>
      <c r="K635" s="2" t="s">
        <v>1377</v>
      </c>
      <c r="L635" s="2">
        <v>2009</v>
      </c>
      <c r="M635" s="2" t="s">
        <v>3616</v>
      </c>
      <c r="N635" s="2">
        <v>2016</v>
      </c>
      <c r="O635" s="2" t="s">
        <v>6005</v>
      </c>
      <c r="P635" s="2" t="s">
        <v>1042</v>
      </c>
      <c r="Q635" s="2" t="s">
        <v>1042</v>
      </c>
      <c r="R635" s="2" t="s">
        <v>1043</v>
      </c>
      <c r="S635" s="2" t="s">
        <v>34</v>
      </c>
      <c r="T635" s="2" t="s">
        <v>552</v>
      </c>
      <c r="U635" s="2" t="s">
        <v>6006</v>
      </c>
      <c r="V635" s="2" t="s">
        <v>6007</v>
      </c>
      <c r="W635" s="2" t="s">
        <v>1382</v>
      </c>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pageMargins left="0.511811024" right="0.511811024" top="0.78740157499999996" bottom="0.78740157499999996" header="0" footer="0"/>
  <pageSetup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W635"/>
  <sheetViews>
    <sheetView workbookViewId="0"/>
  </sheetViews>
  <sheetFormatPr defaultColWidth="12.59765625" defaultRowHeight="15" customHeight="1" x14ac:dyDescent="0.25"/>
  <cols>
    <col min="1" max="9" width="7.59765625" customWidth="1"/>
    <col min="10" max="10" width="8.69921875" customWidth="1"/>
    <col min="11" max="23" width="7.59765625" customWidth="1"/>
  </cols>
  <sheetData>
    <row r="1" spans="1:23" ht="14.4" x14ac:dyDescent="0.3">
      <c r="A1" s="3" t="s">
        <v>1</v>
      </c>
      <c r="B1" s="3" t="s">
        <v>2</v>
      </c>
      <c r="C1" s="3" t="s">
        <v>3</v>
      </c>
      <c r="D1" s="3" t="s">
        <v>4</v>
      </c>
      <c r="E1" s="3" t="s">
        <v>5</v>
      </c>
      <c r="F1" s="3" t="s">
        <v>6</v>
      </c>
      <c r="G1" s="3" t="s">
        <v>7</v>
      </c>
      <c r="H1" s="3" t="s">
        <v>8</v>
      </c>
      <c r="I1" s="3" t="s">
        <v>9</v>
      </c>
      <c r="J1" s="3" t="s">
        <v>10</v>
      </c>
      <c r="K1" s="3" t="s">
        <v>11</v>
      </c>
      <c r="L1" s="4" t="s">
        <v>12</v>
      </c>
      <c r="M1" s="3" t="s">
        <v>13</v>
      </c>
      <c r="N1" s="3" t="s">
        <v>14</v>
      </c>
      <c r="O1" s="3" t="s">
        <v>15</v>
      </c>
      <c r="P1" s="3" t="s">
        <v>16</v>
      </c>
      <c r="Q1" s="5" t="s">
        <v>17</v>
      </c>
      <c r="R1" s="3" t="s">
        <v>18</v>
      </c>
      <c r="S1" s="6" t="s">
        <v>19</v>
      </c>
      <c r="T1" s="3" t="s">
        <v>20</v>
      </c>
      <c r="U1" s="3" t="s">
        <v>21</v>
      </c>
      <c r="V1" s="3" t="s">
        <v>22</v>
      </c>
      <c r="W1" s="3" t="s">
        <v>23</v>
      </c>
    </row>
    <row r="2" spans="1:23" ht="14.4" x14ac:dyDescent="0.3">
      <c r="A2" s="7">
        <v>31</v>
      </c>
      <c r="B2" s="7" t="s">
        <v>24</v>
      </c>
      <c r="C2" s="7" t="s">
        <v>25</v>
      </c>
      <c r="D2" s="7" t="s">
        <v>26</v>
      </c>
      <c r="E2" s="7" t="s">
        <v>26</v>
      </c>
      <c r="F2" s="7" t="s">
        <v>27</v>
      </c>
      <c r="G2" s="7" t="s">
        <v>27</v>
      </c>
      <c r="H2" s="7">
        <v>125628752</v>
      </c>
      <c r="I2" s="7" t="s">
        <v>28</v>
      </c>
      <c r="J2" s="7">
        <v>125628752</v>
      </c>
      <c r="K2" s="8" t="s">
        <v>29</v>
      </c>
      <c r="L2" s="7">
        <v>2011</v>
      </c>
      <c r="M2" s="7" t="s">
        <v>30</v>
      </c>
      <c r="N2" s="7">
        <v>2016</v>
      </c>
      <c r="O2" s="7" t="s">
        <v>31</v>
      </c>
      <c r="P2" s="7" t="s">
        <v>32</v>
      </c>
      <c r="Q2" s="7" t="s">
        <v>32</v>
      </c>
      <c r="R2" s="7" t="s">
        <v>33</v>
      </c>
      <c r="S2" s="7" t="s">
        <v>34</v>
      </c>
      <c r="T2" s="7" t="s">
        <v>35</v>
      </c>
      <c r="U2" s="7" t="s">
        <v>36</v>
      </c>
      <c r="V2" s="7" t="s">
        <v>37</v>
      </c>
      <c r="W2" s="7" t="s">
        <v>38</v>
      </c>
    </row>
    <row r="3" spans="1:23" ht="14.4" x14ac:dyDescent="0.3">
      <c r="A3" s="7">
        <v>44</v>
      </c>
      <c r="B3" s="7" t="s">
        <v>39</v>
      </c>
      <c r="C3" s="7" t="s">
        <v>40</v>
      </c>
      <c r="D3" s="7" t="s">
        <v>41</v>
      </c>
      <c r="E3" s="7" t="s">
        <v>41</v>
      </c>
      <c r="F3" s="7" t="s">
        <v>42</v>
      </c>
      <c r="G3" s="7" t="s">
        <v>42</v>
      </c>
      <c r="H3" s="7">
        <v>59000000</v>
      </c>
      <c r="I3" s="7" t="s">
        <v>43</v>
      </c>
      <c r="J3" s="7">
        <v>67004628</v>
      </c>
      <c r="K3" s="8" t="s">
        <v>44</v>
      </c>
      <c r="L3" s="7">
        <v>2016</v>
      </c>
      <c r="M3" s="7" t="s">
        <v>45</v>
      </c>
      <c r="N3" s="7">
        <v>2019</v>
      </c>
      <c r="O3" s="7"/>
      <c r="P3" s="7" t="s">
        <v>46</v>
      </c>
      <c r="Q3" s="7" t="s">
        <v>47</v>
      </c>
      <c r="R3" s="7" t="s">
        <v>48</v>
      </c>
      <c r="S3" s="7" t="s">
        <v>49</v>
      </c>
      <c r="T3" s="7" t="s">
        <v>50</v>
      </c>
      <c r="U3" s="7" t="s">
        <v>51</v>
      </c>
      <c r="V3" s="7" t="s">
        <v>52</v>
      </c>
      <c r="W3" s="7" t="s">
        <v>38</v>
      </c>
    </row>
    <row r="4" spans="1:23" ht="14.4" x14ac:dyDescent="0.3">
      <c r="A4" s="7">
        <v>31</v>
      </c>
      <c r="B4" s="7" t="s">
        <v>53</v>
      </c>
      <c r="C4" s="7" t="s">
        <v>54</v>
      </c>
      <c r="D4" s="7" t="s">
        <v>55</v>
      </c>
      <c r="E4" s="7" t="s">
        <v>55</v>
      </c>
      <c r="F4" s="7" t="s">
        <v>56</v>
      </c>
      <c r="G4" s="7" t="s">
        <v>56</v>
      </c>
      <c r="H4" s="7">
        <v>36380864</v>
      </c>
      <c r="I4" s="7" t="s">
        <v>28</v>
      </c>
      <c r="J4" s="7">
        <v>36380864</v>
      </c>
      <c r="K4" s="8" t="s">
        <v>57</v>
      </c>
      <c r="L4" s="7">
        <v>2010</v>
      </c>
      <c r="M4" s="7" t="s">
        <v>58</v>
      </c>
      <c r="N4" s="7">
        <v>2013</v>
      </c>
      <c r="O4" s="7" t="s">
        <v>59</v>
      </c>
      <c r="P4" s="7" t="s">
        <v>60</v>
      </c>
      <c r="Q4" s="7" t="s">
        <v>60</v>
      </c>
      <c r="R4" s="7" t="s">
        <v>61</v>
      </c>
      <c r="S4" s="7" t="s">
        <v>34</v>
      </c>
      <c r="T4" s="7" t="s">
        <v>35</v>
      </c>
      <c r="U4" s="7" t="s">
        <v>62</v>
      </c>
      <c r="V4" s="7" t="s">
        <v>63</v>
      </c>
      <c r="W4" s="7" t="s">
        <v>64</v>
      </c>
    </row>
    <row r="5" spans="1:23" ht="14.4" x14ac:dyDescent="0.3">
      <c r="A5" s="7">
        <v>77</v>
      </c>
      <c r="B5" s="7" t="s">
        <v>65</v>
      </c>
      <c r="C5" s="7" t="s">
        <v>66</v>
      </c>
      <c r="D5" s="7" t="s">
        <v>67</v>
      </c>
      <c r="E5" s="7" t="s">
        <v>67</v>
      </c>
      <c r="F5" s="7" t="s">
        <v>68</v>
      </c>
      <c r="G5" s="7" t="s">
        <v>68</v>
      </c>
      <c r="H5" s="7">
        <v>30000000</v>
      </c>
      <c r="I5" s="7" t="s">
        <v>43</v>
      </c>
      <c r="J5" s="7">
        <v>34157448</v>
      </c>
      <c r="K5" s="8" t="s">
        <v>69</v>
      </c>
      <c r="L5" s="7">
        <v>2018</v>
      </c>
      <c r="M5" s="7" t="s">
        <v>70</v>
      </c>
      <c r="N5" s="7">
        <v>2020</v>
      </c>
      <c r="O5" s="7"/>
      <c r="P5" s="7" t="s">
        <v>71</v>
      </c>
      <c r="Q5" s="7" t="s">
        <v>72</v>
      </c>
      <c r="R5" s="7" t="s">
        <v>73</v>
      </c>
      <c r="S5" s="7" t="s">
        <v>74</v>
      </c>
      <c r="T5" s="7" t="s">
        <v>50</v>
      </c>
      <c r="U5" s="7" t="s">
        <v>75</v>
      </c>
      <c r="V5" s="7" t="s">
        <v>76</v>
      </c>
      <c r="W5" s="7" t="s">
        <v>38</v>
      </c>
    </row>
    <row r="6" spans="1:23" ht="14.4" x14ac:dyDescent="0.3">
      <c r="A6" s="7">
        <v>44</v>
      </c>
      <c r="B6" s="7" t="s">
        <v>77</v>
      </c>
      <c r="C6" s="7" t="s">
        <v>78</v>
      </c>
      <c r="D6" s="7" t="s">
        <v>79</v>
      </c>
      <c r="E6" s="7" t="s">
        <v>79</v>
      </c>
      <c r="F6" s="7" t="s">
        <v>80</v>
      </c>
      <c r="G6" s="7" t="s">
        <v>80</v>
      </c>
      <c r="H6" s="7">
        <v>24378518</v>
      </c>
      <c r="I6" s="7" t="s">
        <v>28</v>
      </c>
      <c r="J6" s="7">
        <v>24378518</v>
      </c>
      <c r="K6" s="8" t="s">
        <v>81</v>
      </c>
      <c r="L6" s="7">
        <v>2012</v>
      </c>
      <c r="M6" s="7" t="s">
        <v>82</v>
      </c>
      <c r="N6" s="7">
        <v>2021</v>
      </c>
      <c r="O6" s="7" t="s">
        <v>83</v>
      </c>
      <c r="P6" s="7" t="s">
        <v>84</v>
      </c>
      <c r="Q6" s="7" t="s">
        <v>84</v>
      </c>
      <c r="R6" s="7" t="s">
        <v>85</v>
      </c>
      <c r="S6" s="7" t="s">
        <v>34</v>
      </c>
      <c r="T6" s="7" t="s">
        <v>86</v>
      </c>
      <c r="U6" s="7" t="s">
        <v>87</v>
      </c>
      <c r="V6" s="7" t="s">
        <v>88</v>
      </c>
      <c r="W6" s="7" t="s">
        <v>89</v>
      </c>
    </row>
    <row r="7" spans="1:23" ht="14.4" x14ac:dyDescent="0.3">
      <c r="A7" s="7">
        <v>44</v>
      </c>
      <c r="B7" s="7" t="s">
        <v>90</v>
      </c>
      <c r="C7" s="7" t="s">
        <v>91</v>
      </c>
      <c r="D7" s="7" t="s">
        <v>92</v>
      </c>
      <c r="E7" s="7" t="s">
        <v>92</v>
      </c>
      <c r="F7" s="7" t="s">
        <v>93</v>
      </c>
      <c r="G7" s="7" t="s">
        <v>93</v>
      </c>
      <c r="H7" s="7">
        <v>19999072</v>
      </c>
      <c r="I7" s="7" t="s">
        <v>43</v>
      </c>
      <c r="J7" s="7">
        <v>22580708</v>
      </c>
      <c r="K7" s="8" t="s">
        <v>94</v>
      </c>
      <c r="L7" s="7">
        <v>2018</v>
      </c>
      <c r="M7" s="7" t="s">
        <v>95</v>
      </c>
      <c r="N7" s="7">
        <v>2020</v>
      </c>
      <c r="O7" s="7"/>
      <c r="P7" s="7" t="s">
        <v>96</v>
      </c>
      <c r="Q7" s="7" t="s">
        <v>97</v>
      </c>
      <c r="R7" s="7" t="s">
        <v>98</v>
      </c>
      <c r="S7" s="7" t="s">
        <v>99</v>
      </c>
      <c r="T7" s="7" t="s">
        <v>50</v>
      </c>
      <c r="U7" s="7" t="s">
        <v>100</v>
      </c>
      <c r="V7" s="7" t="s">
        <v>101</v>
      </c>
      <c r="W7" s="7" t="s">
        <v>102</v>
      </c>
    </row>
    <row r="8" spans="1:23" ht="14.4" x14ac:dyDescent="0.3">
      <c r="A8" s="7">
        <v>38</v>
      </c>
      <c r="B8" s="7" t="s">
        <v>103</v>
      </c>
      <c r="C8" s="7" t="s">
        <v>104</v>
      </c>
      <c r="D8" s="7" t="s">
        <v>105</v>
      </c>
      <c r="E8" s="7" t="s">
        <v>105</v>
      </c>
      <c r="F8" s="7" t="s">
        <v>106</v>
      </c>
      <c r="G8" s="7" t="s">
        <v>106</v>
      </c>
      <c r="H8" s="7">
        <v>21480000</v>
      </c>
      <c r="I8" s="7" t="s">
        <v>28</v>
      </c>
      <c r="J8" s="7">
        <v>21480000</v>
      </c>
      <c r="K8" s="8" t="s">
        <v>107</v>
      </c>
      <c r="L8" s="7">
        <v>2017</v>
      </c>
      <c r="M8" s="7" t="s">
        <v>108</v>
      </c>
      <c r="N8" s="7">
        <v>2020</v>
      </c>
      <c r="O8" s="7" t="s">
        <v>109</v>
      </c>
      <c r="P8" s="7" t="s">
        <v>110</v>
      </c>
      <c r="Q8" s="7"/>
      <c r="R8" s="7"/>
      <c r="S8" s="7"/>
      <c r="T8" s="7" t="s">
        <v>111</v>
      </c>
      <c r="U8" s="7" t="s">
        <v>112</v>
      </c>
      <c r="V8" s="7" t="s">
        <v>113</v>
      </c>
      <c r="W8" s="7" t="s">
        <v>38</v>
      </c>
    </row>
    <row r="9" spans="1:23" ht="14.4" x14ac:dyDescent="0.3">
      <c r="A9" s="7">
        <v>50</v>
      </c>
      <c r="B9" s="7" t="s">
        <v>114</v>
      </c>
      <c r="C9" s="7" t="s">
        <v>115</v>
      </c>
      <c r="D9" s="7" t="s">
        <v>116</v>
      </c>
      <c r="E9" s="7" t="s">
        <v>116</v>
      </c>
      <c r="F9" s="7" t="s">
        <v>117</v>
      </c>
      <c r="G9" s="7" t="s">
        <v>117</v>
      </c>
      <c r="H9" s="7">
        <v>18997880</v>
      </c>
      <c r="I9" s="7" t="s">
        <v>43</v>
      </c>
      <c r="J9" s="7">
        <v>21223388</v>
      </c>
      <c r="K9" s="8" t="s">
        <v>118</v>
      </c>
      <c r="L9" s="7">
        <v>2019</v>
      </c>
      <c r="M9" s="7" t="s">
        <v>119</v>
      </c>
      <c r="N9" s="7">
        <v>2022</v>
      </c>
      <c r="O9" s="7"/>
      <c r="P9" s="7" t="s">
        <v>120</v>
      </c>
      <c r="Q9" s="7" t="s">
        <v>121</v>
      </c>
      <c r="R9" s="7" t="s">
        <v>122</v>
      </c>
      <c r="S9" s="7" t="s">
        <v>123</v>
      </c>
      <c r="T9" s="7" t="s">
        <v>50</v>
      </c>
      <c r="U9" s="7" t="s">
        <v>124</v>
      </c>
      <c r="V9" s="7" t="s">
        <v>125</v>
      </c>
      <c r="W9" s="7" t="s">
        <v>126</v>
      </c>
    </row>
    <row r="10" spans="1:23" ht="14.4" x14ac:dyDescent="0.3">
      <c r="A10" s="7">
        <v>77</v>
      </c>
      <c r="B10" s="7" t="s">
        <v>127</v>
      </c>
      <c r="C10" s="7" t="s">
        <v>128</v>
      </c>
      <c r="D10" s="7" t="s">
        <v>129</v>
      </c>
      <c r="E10" s="7" t="s">
        <v>129</v>
      </c>
      <c r="F10" s="7" t="s">
        <v>130</v>
      </c>
      <c r="G10" s="7" t="s">
        <v>130</v>
      </c>
      <c r="H10" s="7">
        <v>15983301</v>
      </c>
      <c r="I10" s="7" t="s">
        <v>43</v>
      </c>
      <c r="J10" s="7">
        <v>17856224</v>
      </c>
      <c r="K10" s="8" t="s">
        <v>131</v>
      </c>
      <c r="L10" s="7">
        <v>2019</v>
      </c>
      <c r="M10" s="7" t="s">
        <v>132</v>
      </c>
      <c r="N10" s="7">
        <v>2022</v>
      </c>
      <c r="O10" s="7"/>
      <c r="P10" s="7" t="s">
        <v>133</v>
      </c>
      <c r="Q10" s="7" t="s">
        <v>134</v>
      </c>
      <c r="R10" s="7" t="s">
        <v>135</v>
      </c>
      <c r="S10" s="7" t="s">
        <v>136</v>
      </c>
      <c r="T10" s="7" t="s">
        <v>50</v>
      </c>
      <c r="U10" s="7" t="s">
        <v>137</v>
      </c>
      <c r="V10" s="7" t="s">
        <v>138</v>
      </c>
      <c r="W10" s="7" t="s">
        <v>139</v>
      </c>
    </row>
    <row r="11" spans="1:23" ht="14.4" x14ac:dyDescent="0.3">
      <c r="A11" s="7">
        <v>44</v>
      </c>
      <c r="B11" s="7" t="s">
        <v>140</v>
      </c>
      <c r="C11" s="7" t="s">
        <v>141</v>
      </c>
      <c r="D11" s="7" t="s">
        <v>142</v>
      </c>
      <c r="E11" s="7" t="s">
        <v>142</v>
      </c>
      <c r="F11" s="7" t="s">
        <v>143</v>
      </c>
      <c r="G11" s="7" t="s">
        <v>143</v>
      </c>
      <c r="H11" s="7">
        <v>15299991</v>
      </c>
      <c r="I11" s="7" t="s">
        <v>43</v>
      </c>
      <c r="J11" s="7">
        <v>17087768</v>
      </c>
      <c r="K11" s="8" t="s">
        <v>144</v>
      </c>
      <c r="L11" s="7">
        <v>2019</v>
      </c>
      <c r="M11" s="7" t="s">
        <v>145</v>
      </c>
      <c r="N11" s="7">
        <v>2024</v>
      </c>
      <c r="O11" s="7"/>
      <c r="P11" s="7" t="s">
        <v>146</v>
      </c>
      <c r="Q11" s="7" t="s">
        <v>147</v>
      </c>
      <c r="R11" s="7" t="s">
        <v>148</v>
      </c>
      <c r="S11" s="7" t="s">
        <v>149</v>
      </c>
      <c r="T11" s="7" t="s">
        <v>50</v>
      </c>
      <c r="U11" s="7" t="s">
        <v>150</v>
      </c>
      <c r="V11" s="7" t="s">
        <v>151</v>
      </c>
      <c r="W11" s="7" t="s">
        <v>152</v>
      </c>
    </row>
    <row r="12" spans="1:23" ht="14.4" x14ac:dyDescent="0.3">
      <c r="A12" s="7">
        <v>44</v>
      </c>
      <c r="B12" s="7" t="s">
        <v>153</v>
      </c>
      <c r="C12" s="7" t="s">
        <v>154</v>
      </c>
      <c r="D12" s="7" t="s">
        <v>155</v>
      </c>
      <c r="E12" s="7" t="s">
        <v>155</v>
      </c>
      <c r="F12" s="7" t="s">
        <v>156</v>
      </c>
      <c r="G12" s="7" t="s">
        <v>156</v>
      </c>
      <c r="H12" s="7">
        <v>15016343</v>
      </c>
      <c r="I12" s="7" t="s">
        <v>43</v>
      </c>
      <c r="J12" s="7">
        <v>16795696</v>
      </c>
      <c r="K12" s="8" t="s">
        <v>157</v>
      </c>
      <c r="L12" s="7">
        <v>2018</v>
      </c>
      <c r="M12" s="7" t="s">
        <v>158</v>
      </c>
      <c r="N12" s="7">
        <v>2022</v>
      </c>
      <c r="O12" s="7"/>
      <c r="P12" s="7" t="s">
        <v>159</v>
      </c>
      <c r="Q12" s="7" t="s">
        <v>160</v>
      </c>
      <c r="R12" s="7" t="s">
        <v>161</v>
      </c>
      <c r="S12" s="7" t="s">
        <v>162</v>
      </c>
      <c r="T12" s="7" t="s">
        <v>50</v>
      </c>
      <c r="U12" s="7" t="s">
        <v>163</v>
      </c>
      <c r="V12" s="7" t="s">
        <v>164</v>
      </c>
      <c r="W12" s="7" t="s">
        <v>165</v>
      </c>
    </row>
    <row r="13" spans="1:23" ht="14.4" x14ac:dyDescent="0.3">
      <c r="A13" s="7">
        <v>44</v>
      </c>
      <c r="B13" s="7" t="s">
        <v>166</v>
      </c>
      <c r="C13" s="7" t="s">
        <v>167</v>
      </c>
      <c r="D13" s="7" t="s">
        <v>168</v>
      </c>
      <c r="E13" s="7" t="s">
        <v>168</v>
      </c>
      <c r="F13" s="7" t="s">
        <v>169</v>
      </c>
      <c r="G13" s="7" t="s">
        <v>169</v>
      </c>
      <c r="H13" s="7">
        <v>14748400</v>
      </c>
      <c r="I13" s="7" t="s">
        <v>43</v>
      </c>
      <c r="J13" s="7">
        <v>16476096</v>
      </c>
      <c r="K13" s="8" t="s">
        <v>118</v>
      </c>
      <c r="L13" s="7">
        <v>2019</v>
      </c>
      <c r="M13" s="7" t="s">
        <v>119</v>
      </c>
      <c r="N13" s="7">
        <v>2022</v>
      </c>
      <c r="O13" s="7"/>
      <c r="P13" s="7" t="s">
        <v>170</v>
      </c>
      <c r="Q13" s="7" t="s">
        <v>171</v>
      </c>
      <c r="R13" s="7" t="s">
        <v>172</v>
      </c>
      <c r="S13" s="7" t="s">
        <v>173</v>
      </c>
      <c r="T13" s="7" t="s">
        <v>50</v>
      </c>
      <c r="U13" s="7" t="s">
        <v>174</v>
      </c>
      <c r="V13" s="7" t="s">
        <v>175</v>
      </c>
      <c r="W13" s="7" t="s">
        <v>176</v>
      </c>
    </row>
    <row r="14" spans="1:23" ht="14.4" x14ac:dyDescent="0.3">
      <c r="A14" s="7">
        <v>44</v>
      </c>
      <c r="B14" s="7" t="s">
        <v>177</v>
      </c>
      <c r="C14" s="7" t="s">
        <v>178</v>
      </c>
      <c r="D14" s="7" t="s">
        <v>179</v>
      </c>
      <c r="E14" s="7" t="s">
        <v>179</v>
      </c>
      <c r="F14" s="7" t="s">
        <v>180</v>
      </c>
      <c r="G14" s="7" t="s">
        <v>180</v>
      </c>
      <c r="H14" s="7">
        <v>14455594</v>
      </c>
      <c r="I14" s="7" t="s">
        <v>43</v>
      </c>
      <c r="J14" s="7">
        <v>16151161</v>
      </c>
      <c r="K14" s="8" t="s">
        <v>118</v>
      </c>
      <c r="L14" s="7">
        <v>2019</v>
      </c>
      <c r="M14" s="7" t="s">
        <v>181</v>
      </c>
      <c r="N14" s="7">
        <v>2022</v>
      </c>
      <c r="O14" s="7"/>
      <c r="P14" s="7" t="s">
        <v>182</v>
      </c>
      <c r="Q14" s="7" t="s">
        <v>183</v>
      </c>
      <c r="R14" s="7" t="s">
        <v>184</v>
      </c>
      <c r="S14" s="7" t="s">
        <v>185</v>
      </c>
      <c r="T14" s="7" t="s">
        <v>50</v>
      </c>
      <c r="U14" s="7" t="s">
        <v>186</v>
      </c>
      <c r="V14" s="7" t="s">
        <v>187</v>
      </c>
      <c r="W14" s="7" t="s">
        <v>38</v>
      </c>
    </row>
    <row r="15" spans="1:23" ht="14.4" x14ac:dyDescent="0.3">
      <c r="A15" s="7">
        <v>71</v>
      </c>
      <c r="B15" s="7" t="s">
        <v>188</v>
      </c>
      <c r="C15" s="7" t="s">
        <v>189</v>
      </c>
      <c r="D15" s="7" t="s">
        <v>190</v>
      </c>
      <c r="E15" s="7" t="s">
        <v>190</v>
      </c>
      <c r="F15" s="7" t="s">
        <v>191</v>
      </c>
      <c r="G15" s="7" t="s">
        <v>191</v>
      </c>
      <c r="H15" s="7">
        <v>15692445</v>
      </c>
      <c r="I15" s="7" t="s">
        <v>28</v>
      </c>
      <c r="J15" s="7">
        <v>15692445</v>
      </c>
      <c r="K15" s="8" t="s">
        <v>192</v>
      </c>
      <c r="L15" s="7">
        <v>2006</v>
      </c>
      <c r="M15" s="7" t="s">
        <v>193</v>
      </c>
      <c r="N15" s="7">
        <v>2014</v>
      </c>
      <c r="O15" s="7" t="s">
        <v>194</v>
      </c>
      <c r="P15" s="7" t="s">
        <v>84</v>
      </c>
      <c r="Q15" s="7" t="s">
        <v>84</v>
      </c>
      <c r="R15" s="7" t="s">
        <v>85</v>
      </c>
      <c r="S15" s="7" t="s">
        <v>34</v>
      </c>
      <c r="T15" s="7" t="s">
        <v>86</v>
      </c>
      <c r="U15" s="7" t="s">
        <v>195</v>
      </c>
      <c r="V15" s="7" t="s">
        <v>196</v>
      </c>
      <c r="W15" s="7" t="s">
        <v>197</v>
      </c>
    </row>
    <row r="16" spans="1:23" ht="14.4" x14ac:dyDescent="0.3">
      <c r="A16" s="7">
        <v>25</v>
      </c>
      <c r="B16" s="7" t="s">
        <v>198</v>
      </c>
      <c r="C16" s="7" t="s">
        <v>199</v>
      </c>
      <c r="D16" s="7" t="s">
        <v>200</v>
      </c>
      <c r="E16" s="7" t="s">
        <v>200</v>
      </c>
      <c r="F16" s="7" t="s">
        <v>201</v>
      </c>
      <c r="G16" s="7" t="s">
        <v>201</v>
      </c>
      <c r="H16" s="7">
        <v>15000000</v>
      </c>
      <c r="I16" s="7" t="s">
        <v>28</v>
      </c>
      <c r="J16" s="7">
        <v>15000000</v>
      </c>
      <c r="K16" s="8" t="s">
        <v>202</v>
      </c>
      <c r="L16" s="7">
        <v>2014</v>
      </c>
      <c r="M16" s="7" t="s">
        <v>203</v>
      </c>
      <c r="N16" s="7">
        <v>2020</v>
      </c>
      <c r="O16" s="7" t="s">
        <v>204</v>
      </c>
      <c r="P16" s="7" t="s">
        <v>205</v>
      </c>
      <c r="Q16" s="7" t="s">
        <v>205</v>
      </c>
      <c r="R16" s="7" t="s">
        <v>206</v>
      </c>
      <c r="S16" s="7" t="s">
        <v>34</v>
      </c>
      <c r="T16" s="7" t="s">
        <v>35</v>
      </c>
      <c r="U16" s="7" t="s">
        <v>207</v>
      </c>
      <c r="V16" s="7" t="s">
        <v>208</v>
      </c>
      <c r="W16" s="7" t="s">
        <v>38</v>
      </c>
    </row>
    <row r="17" spans="1:23" ht="14.4" x14ac:dyDescent="0.3">
      <c r="A17" s="7">
        <v>62</v>
      </c>
      <c r="B17" s="7" t="s">
        <v>209</v>
      </c>
      <c r="C17" s="7" t="s">
        <v>210</v>
      </c>
      <c r="D17" s="7" t="s">
        <v>211</v>
      </c>
      <c r="E17" s="7" t="s">
        <v>211</v>
      </c>
      <c r="F17" s="7" t="s">
        <v>212</v>
      </c>
      <c r="G17" s="7" t="s">
        <v>212</v>
      </c>
      <c r="H17" s="7">
        <v>14876738</v>
      </c>
      <c r="I17" s="7" t="s">
        <v>28</v>
      </c>
      <c r="J17" s="7">
        <v>14876738</v>
      </c>
      <c r="K17" s="8" t="s">
        <v>213</v>
      </c>
      <c r="L17" s="7">
        <v>2017</v>
      </c>
      <c r="M17" s="7" t="s">
        <v>214</v>
      </c>
      <c r="N17" s="7">
        <v>2022</v>
      </c>
      <c r="O17" s="7" t="s">
        <v>215</v>
      </c>
      <c r="P17" s="7" t="s">
        <v>216</v>
      </c>
      <c r="Q17" s="7" t="s">
        <v>216</v>
      </c>
      <c r="R17" s="7" t="s">
        <v>217</v>
      </c>
      <c r="S17" s="7" t="s">
        <v>34</v>
      </c>
      <c r="T17" s="7" t="s">
        <v>218</v>
      </c>
      <c r="U17" s="7" t="s">
        <v>219</v>
      </c>
      <c r="V17" s="7" t="s">
        <v>220</v>
      </c>
      <c r="W17" s="7" t="s">
        <v>221</v>
      </c>
    </row>
    <row r="18" spans="1:23" ht="14.4" x14ac:dyDescent="0.3">
      <c r="A18" s="7">
        <v>44</v>
      </c>
      <c r="B18" s="7" t="s">
        <v>222</v>
      </c>
      <c r="C18" s="7" t="s">
        <v>223</v>
      </c>
      <c r="D18" s="7" t="s">
        <v>224</v>
      </c>
      <c r="E18" s="7" t="s">
        <v>224</v>
      </c>
      <c r="F18" s="7" t="s">
        <v>225</v>
      </c>
      <c r="G18" s="7" t="s">
        <v>225</v>
      </c>
      <c r="H18" s="7">
        <v>13000000</v>
      </c>
      <c r="I18" s="7" t="s">
        <v>43</v>
      </c>
      <c r="J18" s="7">
        <v>14609002</v>
      </c>
      <c r="K18" s="8" t="s">
        <v>226</v>
      </c>
      <c r="L18" s="7">
        <v>2015</v>
      </c>
      <c r="M18" s="7" t="s">
        <v>227</v>
      </c>
      <c r="N18" s="7">
        <v>2018</v>
      </c>
      <c r="O18" s="7"/>
      <c r="P18" s="7" t="s">
        <v>228</v>
      </c>
      <c r="Q18" s="7" t="s">
        <v>229</v>
      </c>
      <c r="R18" s="7" t="s">
        <v>230</v>
      </c>
      <c r="S18" s="7" t="s">
        <v>231</v>
      </c>
      <c r="T18" s="7" t="s">
        <v>50</v>
      </c>
      <c r="U18" s="7" t="s">
        <v>232</v>
      </c>
      <c r="V18" s="7" t="s">
        <v>233</v>
      </c>
      <c r="W18" s="7" t="s">
        <v>38</v>
      </c>
    </row>
    <row r="19" spans="1:23" ht="14.4" x14ac:dyDescent="0.3">
      <c r="A19" s="7">
        <v>31</v>
      </c>
      <c r="B19" s="7" t="s">
        <v>234</v>
      </c>
      <c r="C19" s="7" t="s">
        <v>235</v>
      </c>
      <c r="D19" s="7" t="s">
        <v>236</v>
      </c>
      <c r="E19" s="7" t="s">
        <v>236</v>
      </c>
      <c r="F19" s="7" t="s">
        <v>237</v>
      </c>
      <c r="G19" s="7" t="s">
        <v>237</v>
      </c>
      <c r="H19" s="7">
        <v>13789160</v>
      </c>
      <c r="I19" s="7" t="s">
        <v>28</v>
      </c>
      <c r="J19" s="7">
        <v>13789160</v>
      </c>
      <c r="K19" s="8" t="s">
        <v>238</v>
      </c>
      <c r="L19" s="7">
        <v>2015</v>
      </c>
      <c r="M19" s="7" t="s">
        <v>239</v>
      </c>
      <c r="N19" s="7">
        <v>2020</v>
      </c>
      <c r="O19" s="7" t="s">
        <v>240</v>
      </c>
      <c r="P19" s="7" t="s">
        <v>241</v>
      </c>
      <c r="Q19" s="7" t="s">
        <v>241</v>
      </c>
      <c r="R19" s="7" t="s">
        <v>242</v>
      </c>
      <c r="S19" s="7" t="s">
        <v>34</v>
      </c>
      <c r="T19" s="7" t="s">
        <v>243</v>
      </c>
      <c r="U19" s="7" t="s">
        <v>244</v>
      </c>
      <c r="V19" s="7" t="s">
        <v>245</v>
      </c>
      <c r="W19" s="7" t="s">
        <v>64</v>
      </c>
    </row>
    <row r="20" spans="1:23" ht="14.4" x14ac:dyDescent="0.3">
      <c r="A20" s="7">
        <v>44</v>
      </c>
      <c r="B20" s="7" t="s">
        <v>246</v>
      </c>
      <c r="C20" s="7" t="s">
        <v>247</v>
      </c>
      <c r="D20" s="7" t="s">
        <v>248</v>
      </c>
      <c r="E20" s="7" t="s">
        <v>248</v>
      </c>
      <c r="F20" s="7" t="s">
        <v>249</v>
      </c>
      <c r="G20" s="7" t="s">
        <v>249</v>
      </c>
      <c r="H20" s="7">
        <v>11953517</v>
      </c>
      <c r="I20" s="7" t="s">
        <v>43</v>
      </c>
      <c r="J20" s="7">
        <v>13369943</v>
      </c>
      <c r="K20" s="8" t="s">
        <v>157</v>
      </c>
      <c r="L20" s="7">
        <v>2018</v>
      </c>
      <c r="M20" s="7" t="s">
        <v>158</v>
      </c>
      <c r="N20" s="7">
        <v>2022</v>
      </c>
      <c r="O20" s="7"/>
      <c r="P20" s="7" t="s">
        <v>250</v>
      </c>
      <c r="Q20" s="7" t="s">
        <v>251</v>
      </c>
      <c r="R20" s="7" t="s">
        <v>252</v>
      </c>
      <c r="S20" s="7" t="s">
        <v>253</v>
      </c>
      <c r="T20" s="7" t="s">
        <v>50</v>
      </c>
      <c r="U20" s="7" t="s">
        <v>254</v>
      </c>
      <c r="V20" s="7" t="s">
        <v>255</v>
      </c>
      <c r="W20" s="7" t="s">
        <v>38</v>
      </c>
    </row>
    <row r="21" spans="1:23" ht="15.75" customHeight="1" x14ac:dyDescent="0.3">
      <c r="A21" s="7">
        <v>88</v>
      </c>
      <c r="B21" s="7" t="s">
        <v>256</v>
      </c>
      <c r="C21" s="7" t="s">
        <v>257</v>
      </c>
      <c r="D21" s="7" t="s">
        <v>258</v>
      </c>
      <c r="E21" s="7" t="s">
        <v>258</v>
      </c>
      <c r="F21" s="7" t="s">
        <v>259</v>
      </c>
      <c r="G21" s="7" t="s">
        <v>259</v>
      </c>
      <c r="H21" s="7">
        <v>12392996</v>
      </c>
      <c r="I21" s="7" t="s">
        <v>28</v>
      </c>
      <c r="J21" s="7">
        <v>12392996</v>
      </c>
      <c r="K21" s="8" t="s">
        <v>260</v>
      </c>
      <c r="L21" s="7">
        <v>2013</v>
      </c>
      <c r="M21" s="7" t="s">
        <v>261</v>
      </c>
      <c r="N21" s="7">
        <v>2020</v>
      </c>
      <c r="O21" s="7" t="s">
        <v>262</v>
      </c>
      <c r="P21" s="7" t="s">
        <v>241</v>
      </c>
      <c r="Q21" s="7" t="s">
        <v>241</v>
      </c>
      <c r="R21" s="7" t="s">
        <v>242</v>
      </c>
      <c r="S21" s="7" t="s">
        <v>34</v>
      </c>
      <c r="T21" s="7" t="s">
        <v>35</v>
      </c>
      <c r="U21" s="7" t="s">
        <v>263</v>
      </c>
      <c r="V21" s="7" t="s">
        <v>264</v>
      </c>
      <c r="W21" s="7" t="s">
        <v>38</v>
      </c>
    </row>
    <row r="22" spans="1:23" ht="15.75" customHeight="1" x14ac:dyDescent="0.3">
      <c r="A22" s="7">
        <v>31</v>
      </c>
      <c r="B22" s="7" t="s">
        <v>265</v>
      </c>
      <c r="C22" s="7" t="s">
        <v>266</v>
      </c>
      <c r="D22" s="7" t="s">
        <v>267</v>
      </c>
      <c r="E22" s="7" t="s">
        <v>267</v>
      </c>
      <c r="F22" s="7" t="s">
        <v>268</v>
      </c>
      <c r="G22" s="7" t="s">
        <v>268</v>
      </c>
      <c r="H22" s="7">
        <v>11999999</v>
      </c>
      <c r="I22" s="7" t="s">
        <v>28</v>
      </c>
      <c r="J22" s="7">
        <v>11999999</v>
      </c>
      <c r="K22" s="8" t="s">
        <v>269</v>
      </c>
      <c r="L22" s="7">
        <v>2019</v>
      </c>
      <c r="M22" s="7" t="s">
        <v>270</v>
      </c>
      <c r="N22" s="7">
        <v>2020</v>
      </c>
      <c r="O22" s="7" t="s">
        <v>271</v>
      </c>
      <c r="P22" s="7" t="s">
        <v>272</v>
      </c>
      <c r="Q22" s="7" t="s">
        <v>272</v>
      </c>
      <c r="R22" s="7" t="s">
        <v>273</v>
      </c>
      <c r="S22" s="7" t="s">
        <v>34</v>
      </c>
      <c r="T22" s="7" t="s">
        <v>35</v>
      </c>
      <c r="U22" s="7" t="s">
        <v>274</v>
      </c>
      <c r="V22" s="7" t="s">
        <v>275</v>
      </c>
      <c r="W22" s="7" t="s">
        <v>276</v>
      </c>
    </row>
    <row r="23" spans="1:23" ht="15.75" customHeight="1" x14ac:dyDescent="0.3">
      <c r="A23" s="7">
        <v>44</v>
      </c>
      <c r="B23" s="7" t="s">
        <v>277</v>
      </c>
      <c r="C23" s="7" t="s">
        <v>278</v>
      </c>
      <c r="D23" s="7" t="s">
        <v>279</v>
      </c>
      <c r="E23" s="7" t="s">
        <v>279</v>
      </c>
      <c r="F23" s="7" t="s">
        <v>280</v>
      </c>
      <c r="G23" s="7" t="s">
        <v>280</v>
      </c>
      <c r="H23" s="7">
        <v>10311920</v>
      </c>
      <c r="I23" s="7" t="s">
        <v>43</v>
      </c>
      <c r="J23" s="7">
        <v>11533826</v>
      </c>
      <c r="K23" s="8" t="s">
        <v>157</v>
      </c>
      <c r="L23" s="7">
        <v>2018</v>
      </c>
      <c r="M23" s="7" t="s">
        <v>158</v>
      </c>
      <c r="N23" s="7">
        <v>2022</v>
      </c>
      <c r="O23" s="7"/>
      <c r="P23" s="7" t="s">
        <v>281</v>
      </c>
      <c r="Q23" s="7" t="s">
        <v>282</v>
      </c>
      <c r="R23" s="7" t="s">
        <v>283</v>
      </c>
      <c r="S23" s="7" t="s">
        <v>284</v>
      </c>
      <c r="T23" s="7" t="s">
        <v>50</v>
      </c>
      <c r="U23" s="7" t="s">
        <v>285</v>
      </c>
      <c r="V23" s="7" t="s">
        <v>286</v>
      </c>
      <c r="W23" s="7" t="s">
        <v>287</v>
      </c>
    </row>
    <row r="24" spans="1:23" ht="15.75" customHeight="1" x14ac:dyDescent="0.3">
      <c r="A24" s="7">
        <v>77</v>
      </c>
      <c r="B24" s="7" t="s">
        <v>288</v>
      </c>
      <c r="C24" s="7" t="s">
        <v>289</v>
      </c>
      <c r="D24" s="7" t="s">
        <v>290</v>
      </c>
      <c r="E24" s="7" t="s">
        <v>290</v>
      </c>
      <c r="F24" s="7" t="s">
        <v>291</v>
      </c>
      <c r="G24" s="7" t="s">
        <v>291</v>
      </c>
      <c r="H24" s="7">
        <v>9953068</v>
      </c>
      <c r="I24" s="7" t="s">
        <v>43</v>
      </c>
      <c r="J24" s="7">
        <v>11423904</v>
      </c>
      <c r="K24" s="8" t="s">
        <v>292</v>
      </c>
      <c r="L24" s="7">
        <v>2017</v>
      </c>
      <c r="M24" s="7" t="s">
        <v>293</v>
      </c>
      <c r="N24" s="7">
        <v>2019</v>
      </c>
      <c r="O24" s="7"/>
      <c r="P24" s="7" t="s">
        <v>294</v>
      </c>
      <c r="Q24" s="7" t="s">
        <v>295</v>
      </c>
      <c r="R24" s="7" t="s">
        <v>296</v>
      </c>
      <c r="S24" s="7" t="s">
        <v>297</v>
      </c>
      <c r="T24" s="7" t="s">
        <v>50</v>
      </c>
      <c r="U24" s="7" t="s">
        <v>298</v>
      </c>
      <c r="V24" s="7" t="s">
        <v>299</v>
      </c>
      <c r="W24" s="7" t="s">
        <v>38</v>
      </c>
    </row>
    <row r="25" spans="1:23" ht="15.75" customHeight="1" x14ac:dyDescent="0.3">
      <c r="A25" s="7">
        <v>77</v>
      </c>
      <c r="B25" s="7" t="s">
        <v>300</v>
      </c>
      <c r="C25" s="7" t="s">
        <v>301</v>
      </c>
      <c r="D25" s="7" t="s">
        <v>302</v>
      </c>
      <c r="E25" s="7" t="s">
        <v>302</v>
      </c>
      <c r="F25" s="7" t="s">
        <v>303</v>
      </c>
      <c r="G25" s="7" t="s">
        <v>303</v>
      </c>
      <c r="H25" s="7">
        <v>9999998</v>
      </c>
      <c r="I25" s="7" t="s">
        <v>43</v>
      </c>
      <c r="J25" s="7">
        <v>11385803</v>
      </c>
      <c r="K25" s="8" t="s">
        <v>69</v>
      </c>
      <c r="L25" s="7">
        <v>2018</v>
      </c>
      <c r="M25" s="7" t="s">
        <v>70</v>
      </c>
      <c r="N25" s="7">
        <v>2020</v>
      </c>
      <c r="O25" s="7"/>
      <c r="P25" s="7" t="s">
        <v>228</v>
      </c>
      <c r="Q25" s="7" t="s">
        <v>304</v>
      </c>
      <c r="R25" s="7" t="s">
        <v>305</v>
      </c>
      <c r="S25" s="7" t="s">
        <v>306</v>
      </c>
      <c r="T25" s="7" t="s">
        <v>50</v>
      </c>
      <c r="U25" s="7" t="s">
        <v>307</v>
      </c>
      <c r="V25" s="7" t="s">
        <v>308</v>
      </c>
      <c r="W25" s="7" t="s">
        <v>38</v>
      </c>
    </row>
    <row r="26" spans="1:23" ht="15.75" customHeight="1" x14ac:dyDescent="0.3">
      <c r="A26" s="7">
        <v>44</v>
      </c>
      <c r="B26" s="7" t="s">
        <v>309</v>
      </c>
      <c r="C26" s="7" t="s">
        <v>310</v>
      </c>
      <c r="D26" s="7" t="s">
        <v>311</v>
      </c>
      <c r="E26" s="7" t="s">
        <v>311</v>
      </c>
      <c r="F26" s="7" t="s">
        <v>312</v>
      </c>
      <c r="G26" s="7" t="s">
        <v>312</v>
      </c>
      <c r="H26" s="7">
        <v>9997539</v>
      </c>
      <c r="I26" s="7" t="s">
        <v>43</v>
      </c>
      <c r="J26" s="7">
        <v>11345837</v>
      </c>
      <c r="K26" s="8" t="s">
        <v>313</v>
      </c>
      <c r="L26" s="7">
        <v>2017</v>
      </c>
      <c r="M26" s="7" t="s">
        <v>314</v>
      </c>
      <c r="N26" s="7">
        <v>2021</v>
      </c>
      <c r="O26" s="7"/>
      <c r="P26" s="7" t="s">
        <v>315</v>
      </c>
      <c r="Q26" s="7" t="s">
        <v>316</v>
      </c>
      <c r="R26" s="7" t="s">
        <v>317</v>
      </c>
      <c r="S26" s="7" t="s">
        <v>318</v>
      </c>
      <c r="T26" s="7" t="s">
        <v>50</v>
      </c>
      <c r="U26" s="7" t="s">
        <v>319</v>
      </c>
      <c r="V26" s="7" t="s">
        <v>320</v>
      </c>
      <c r="W26" s="7" t="s">
        <v>38</v>
      </c>
    </row>
    <row r="27" spans="1:23" ht="15.75" customHeight="1" x14ac:dyDescent="0.3">
      <c r="A27" s="7">
        <v>44</v>
      </c>
      <c r="B27" s="7" t="s">
        <v>321</v>
      </c>
      <c r="C27" s="7" t="s">
        <v>322</v>
      </c>
      <c r="D27" s="7" t="s">
        <v>323</v>
      </c>
      <c r="E27" s="7" t="s">
        <v>323</v>
      </c>
      <c r="F27" s="7" t="s">
        <v>324</v>
      </c>
      <c r="G27" s="7" t="s">
        <v>324</v>
      </c>
      <c r="H27" s="7">
        <v>9996500</v>
      </c>
      <c r="I27" s="7" t="s">
        <v>43</v>
      </c>
      <c r="J27" s="7">
        <v>11172013</v>
      </c>
      <c r="K27" s="8" t="s">
        <v>118</v>
      </c>
      <c r="L27" s="7">
        <v>2019</v>
      </c>
      <c r="M27" s="7" t="s">
        <v>325</v>
      </c>
      <c r="N27" s="7">
        <v>2021</v>
      </c>
      <c r="O27" s="7"/>
      <c r="P27" s="7" t="s">
        <v>326</v>
      </c>
      <c r="Q27" s="7" t="s">
        <v>327</v>
      </c>
      <c r="R27" s="7" t="s">
        <v>328</v>
      </c>
      <c r="S27" s="7" t="s">
        <v>329</v>
      </c>
      <c r="T27" s="7" t="s">
        <v>50</v>
      </c>
      <c r="U27" s="7" t="s">
        <v>330</v>
      </c>
      <c r="V27" s="7" t="s">
        <v>331</v>
      </c>
      <c r="W27" s="7" t="s">
        <v>332</v>
      </c>
    </row>
    <row r="28" spans="1:23" ht="15.75" customHeight="1" x14ac:dyDescent="0.3">
      <c r="A28" s="7">
        <v>44</v>
      </c>
      <c r="B28" s="7" t="s">
        <v>333</v>
      </c>
      <c r="C28" s="7" t="s">
        <v>334</v>
      </c>
      <c r="D28" s="7" t="s">
        <v>335</v>
      </c>
      <c r="E28" s="7" t="s">
        <v>335</v>
      </c>
      <c r="F28" s="7" t="s">
        <v>336</v>
      </c>
      <c r="G28" s="7" t="s">
        <v>336</v>
      </c>
      <c r="H28" s="7">
        <v>9999669</v>
      </c>
      <c r="I28" s="7" t="s">
        <v>43</v>
      </c>
      <c r="J28" s="7">
        <v>11171073</v>
      </c>
      <c r="K28" s="8" t="s">
        <v>118</v>
      </c>
      <c r="L28" s="7">
        <v>2019</v>
      </c>
      <c r="M28" s="7" t="s">
        <v>119</v>
      </c>
      <c r="N28" s="7">
        <v>2022</v>
      </c>
      <c r="O28" s="7"/>
      <c r="P28" s="7" t="s">
        <v>315</v>
      </c>
      <c r="Q28" s="7" t="s">
        <v>337</v>
      </c>
      <c r="R28" s="7" t="s">
        <v>338</v>
      </c>
      <c r="S28" s="7" t="s">
        <v>339</v>
      </c>
      <c r="T28" s="7" t="s">
        <v>50</v>
      </c>
      <c r="U28" s="7" t="s">
        <v>340</v>
      </c>
      <c r="V28" s="7" t="s">
        <v>341</v>
      </c>
      <c r="W28" s="7" t="s">
        <v>342</v>
      </c>
    </row>
    <row r="29" spans="1:23" ht="15.75" customHeight="1" x14ac:dyDescent="0.3">
      <c r="A29" s="7">
        <v>44</v>
      </c>
      <c r="B29" s="7" t="s">
        <v>343</v>
      </c>
      <c r="C29" s="7" t="s">
        <v>344</v>
      </c>
      <c r="D29" s="7" t="s">
        <v>345</v>
      </c>
      <c r="E29" s="7" t="s">
        <v>345</v>
      </c>
      <c r="F29" s="7" t="s">
        <v>346</v>
      </c>
      <c r="G29" s="7" t="s">
        <v>346</v>
      </c>
      <c r="H29" s="7">
        <v>10180504</v>
      </c>
      <c r="I29" s="7" t="s">
        <v>28</v>
      </c>
      <c r="J29" s="7">
        <v>10180504</v>
      </c>
      <c r="K29" s="8" t="s">
        <v>347</v>
      </c>
      <c r="L29" s="7">
        <v>2005</v>
      </c>
      <c r="M29" s="7" t="s">
        <v>348</v>
      </c>
      <c r="N29" s="7">
        <v>2013</v>
      </c>
      <c r="O29" s="7" t="s">
        <v>349</v>
      </c>
      <c r="P29" s="7" t="s">
        <v>241</v>
      </c>
      <c r="Q29" s="7" t="s">
        <v>241</v>
      </c>
      <c r="R29" s="7" t="s">
        <v>242</v>
      </c>
      <c r="S29" s="7" t="s">
        <v>34</v>
      </c>
      <c r="T29" s="7" t="s">
        <v>35</v>
      </c>
      <c r="U29" s="7" t="s">
        <v>350</v>
      </c>
      <c r="V29" s="7" t="s">
        <v>351</v>
      </c>
      <c r="W29" s="7" t="s">
        <v>139</v>
      </c>
    </row>
    <row r="30" spans="1:23" ht="15.75" customHeight="1" x14ac:dyDescent="0.3">
      <c r="A30" s="7">
        <v>22</v>
      </c>
      <c r="B30" s="7" t="s">
        <v>352</v>
      </c>
      <c r="C30" s="7" t="s">
        <v>353</v>
      </c>
      <c r="D30" s="7" t="s">
        <v>354</v>
      </c>
      <c r="E30" s="7" t="s">
        <v>354</v>
      </c>
      <c r="F30" s="7" t="s">
        <v>355</v>
      </c>
      <c r="G30" s="7" t="s">
        <v>355</v>
      </c>
      <c r="H30" s="7">
        <v>9838151</v>
      </c>
      <c r="I30" s="7" t="s">
        <v>28</v>
      </c>
      <c r="J30" s="7">
        <v>9838151</v>
      </c>
      <c r="K30" s="8" t="s">
        <v>356</v>
      </c>
      <c r="L30" s="7">
        <v>2010</v>
      </c>
      <c r="M30" s="7" t="s">
        <v>357</v>
      </c>
      <c r="N30" s="7">
        <v>2012</v>
      </c>
      <c r="O30" s="7" t="s">
        <v>358</v>
      </c>
      <c r="P30" s="7" t="s">
        <v>359</v>
      </c>
      <c r="Q30" s="7" t="s">
        <v>359</v>
      </c>
      <c r="R30" s="7" t="s">
        <v>360</v>
      </c>
      <c r="S30" s="7" t="s">
        <v>34</v>
      </c>
      <c r="T30" s="7" t="s">
        <v>361</v>
      </c>
      <c r="U30" s="7" t="s">
        <v>362</v>
      </c>
      <c r="V30" s="7" t="s">
        <v>363</v>
      </c>
      <c r="W30" s="7" t="s">
        <v>38</v>
      </c>
    </row>
    <row r="31" spans="1:23" ht="15.75" customHeight="1" x14ac:dyDescent="0.3">
      <c r="A31" s="7">
        <v>31</v>
      </c>
      <c r="B31" s="7" t="s">
        <v>364</v>
      </c>
      <c r="C31" s="7" t="s">
        <v>365</v>
      </c>
      <c r="D31" s="7" t="s">
        <v>366</v>
      </c>
      <c r="E31" s="7" t="s">
        <v>366</v>
      </c>
      <c r="F31" s="7" t="s">
        <v>367</v>
      </c>
      <c r="G31" s="7" t="s">
        <v>367</v>
      </c>
      <c r="H31" s="7">
        <v>9539357</v>
      </c>
      <c r="I31" s="7" t="s">
        <v>28</v>
      </c>
      <c r="J31" s="7">
        <v>9539357</v>
      </c>
      <c r="K31" s="8" t="s">
        <v>368</v>
      </c>
      <c r="L31" s="7">
        <v>2018</v>
      </c>
      <c r="M31" s="7" t="s">
        <v>369</v>
      </c>
      <c r="N31" s="7">
        <v>2023</v>
      </c>
      <c r="O31" s="7" t="s">
        <v>370</v>
      </c>
      <c r="P31" s="7" t="s">
        <v>371</v>
      </c>
      <c r="Q31" s="7" t="s">
        <v>371</v>
      </c>
      <c r="R31" s="7" t="s">
        <v>372</v>
      </c>
      <c r="S31" s="7" t="s">
        <v>34</v>
      </c>
      <c r="T31" s="7" t="s">
        <v>373</v>
      </c>
      <c r="U31" s="7" t="s">
        <v>374</v>
      </c>
      <c r="V31" s="7" t="s">
        <v>375</v>
      </c>
      <c r="W31" s="7" t="s">
        <v>376</v>
      </c>
    </row>
    <row r="32" spans="1:23" ht="15.75" customHeight="1" x14ac:dyDescent="0.3">
      <c r="A32" s="7">
        <v>44</v>
      </c>
      <c r="B32" s="7" t="s">
        <v>377</v>
      </c>
      <c r="C32" s="7" t="s">
        <v>378</v>
      </c>
      <c r="D32" s="7" t="s">
        <v>379</v>
      </c>
      <c r="E32" s="7" t="s">
        <v>379</v>
      </c>
      <c r="F32" s="7" t="s">
        <v>380</v>
      </c>
      <c r="G32" s="7" t="s">
        <v>380</v>
      </c>
      <c r="H32" s="7">
        <v>8492625</v>
      </c>
      <c r="I32" s="7" t="s">
        <v>43</v>
      </c>
      <c r="J32" s="7">
        <v>9487485</v>
      </c>
      <c r="K32" s="8" t="s">
        <v>118</v>
      </c>
      <c r="L32" s="7">
        <v>2019</v>
      </c>
      <c r="M32" s="7" t="s">
        <v>119</v>
      </c>
      <c r="N32" s="7">
        <v>2022</v>
      </c>
      <c r="O32" s="7"/>
      <c r="P32" s="7" t="s">
        <v>381</v>
      </c>
      <c r="Q32" s="7" t="s">
        <v>382</v>
      </c>
      <c r="R32" s="7" t="s">
        <v>383</v>
      </c>
      <c r="S32" s="7" t="s">
        <v>384</v>
      </c>
      <c r="T32" s="7" t="s">
        <v>50</v>
      </c>
      <c r="U32" s="7" t="s">
        <v>385</v>
      </c>
      <c r="V32" s="7" t="s">
        <v>386</v>
      </c>
      <c r="W32" s="7" t="s">
        <v>387</v>
      </c>
    </row>
    <row r="33" spans="1:23" ht="15.75" customHeight="1" x14ac:dyDescent="0.3">
      <c r="A33" s="7">
        <v>77</v>
      </c>
      <c r="B33" s="7" t="s">
        <v>388</v>
      </c>
      <c r="C33" s="7" t="s">
        <v>389</v>
      </c>
      <c r="D33" s="7" t="s">
        <v>390</v>
      </c>
      <c r="E33" s="7" t="s">
        <v>390</v>
      </c>
      <c r="F33" s="7" t="s">
        <v>391</v>
      </c>
      <c r="G33" s="7" t="s">
        <v>391</v>
      </c>
      <c r="H33" s="7">
        <v>8000000</v>
      </c>
      <c r="I33" s="7" t="s">
        <v>43</v>
      </c>
      <c r="J33" s="7">
        <v>8904584</v>
      </c>
      <c r="K33" s="8" t="s">
        <v>392</v>
      </c>
      <c r="L33" s="7">
        <v>2015</v>
      </c>
      <c r="M33" s="7" t="s">
        <v>393</v>
      </c>
      <c r="N33" s="7">
        <v>2017</v>
      </c>
      <c r="O33" s="7"/>
      <c r="P33" s="7" t="s">
        <v>71</v>
      </c>
      <c r="Q33" s="7" t="s">
        <v>394</v>
      </c>
      <c r="R33" s="7" t="s">
        <v>395</v>
      </c>
      <c r="S33" s="7" t="s">
        <v>396</v>
      </c>
      <c r="T33" s="7" t="s">
        <v>50</v>
      </c>
      <c r="U33" s="7" t="s">
        <v>397</v>
      </c>
      <c r="V33" s="7" t="s">
        <v>398</v>
      </c>
      <c r="W33" s="7" t="s">
        <v>399</v>
      </c>
    </row>
    <row r="34" spans="1:23" ht="15.75" customHeight="1" x14ac:dyDescent="0.3">
      <c r="A34" s="7">
        <v>154</v>
      </c>
      <c r="B34" s="7" t="s">
        <v>400</v>
      </c>
      <c r="C34" s="7" t="s">
        <v>389</v>
      </c>
      <c r="D34" s="7" t="s">
        <v>401</v>
      </c>
      <c r="E34" s="7" t="s">
        <v>401</v>
      </c>
      <c r="F34" s="7" t="s">
        <v>402</v>
      </c>
      <c r="G34" s="7" t="s">
        <v>403</v>
      </c>
      <c r="H34" s="7">
        <v>33196000</v>
      </c>
      <c r="I34" s="7" t="s">
        <v>404</v>
      </c>
      <c r="J34" s="7">
        <v>8645793</v>
      </c>
      <c r="K34" s="8" t="s">
        <v>392</v>
      </c>
      <c r="L34" s="7">
        <v>2015</v>
      </c>
      <c r="M34" s="7" t="s">
        <v>393</v>
      </c>
      <c r="N34" s="7">
        <v>2017</v>
      </c>
      <c r="O34" s="7" t="s">
        <v>405</v>
      </c>
      <c r="P34" s="7" t="s">
        <v>406</v>
      </c>
      <c r="Q34" s="7" t="s">
        <v>406</v>
      </c>
      <c r="R34" s="7" t="s">
        <v>407</v>
      </c>
      <c r="S34" s="7" t="s">
        <v>408</v>
      </c>
      <c r="T34" s="7" t="s">
        <v>409</v>
      </c>
      <c r="U34" s="7"/>
      <c r="V34" s="7" t="s">
        <v>410</v>
      </c>
      <c r="W34" s="7" t="s">
        <v>126</v>
      </c>
    </row>
    <row r="35" spans="1:23" ht="15.75" customHeight="1" x14ac:dyDescent="0.3">
      <c r="A35" s="7">
        <v>177</v>
      </c>
      <c r="B35" s="7" t="s">
        <v>411</v>
      </c>
      <c r="C35" s="7" t="s">
        <v>412</v>
      </c>
      <c r="D35" s="7" t="s">
        <v>413</v>
      </c>
      <c r="E35" s="7" t="s">
        <v>413</v>
      </c>
      <c r="F35" s="7"/>
      <c r="G35" s="7"/>
      <c r="H35" s="7">
        <v>8110000</v>
      </c>
      <c r="I35" s="7" t="s">
        <v>28</v>
      </c>
      <c r="J35" s="7">
        <v>8110000</v>
      </c>
      <c r="K35" s="8" t="s">
        <v>414</v>
      </c>
      <c r="L35" s="7">
        <v>2011</v>
      </c>
      <c r="M35" s="7" t="s">
        <v>415</v>
      </c>
      <c r="N35" s="7">
        <v>2012</v>
      </c>
      <c r="O35" s="7" t="s">
        <v>416</v>
      </c>
      <c r="P35" s="7" t="s">
        <v>84</v>
      </c>
      <c r="Q35" s="7" t="s">
        <v>84</v>
      </c>
      <c r="R35" s="7" t="s">
        <v>85</v>
      </c>
      <c r="S35" s="7" t="s">
        <v>34</v>
      </c>
      <c r="T35" s="7" t="s">
        <v>417</v>
      </c>
      <c r="U35" s="7"/>
      <c r="V35" s="7" t="s">
        <v>418</v>
      </c>
      <c r="W35" s="7"/>
    </row>
    <row r="36" spans="1:23" ht="15.75" customHeight="1" x14ac:dyDescent="0.3">
      <c r="A36" s="7">
        <v>38</v>
      </c>
      <c r="B36" s="7" t="s">
        <v>419</v>
      </c>
      <c r="C36" s="7" t="s">
        <v>420</v>
      </c>
      <c r="D36" s="7" t="s">
        <v>421</v>
      </c>
      <c r="E36" s="7" t="s">
        <v>421</v>
      </c>
      <c r="F36" s="7" t="s">
        <v>422</v>
      </c>
      <c r="G36" s="7" t="s">
        <v>422</v>
      </c>
      <c r="H36" s="7">
        <v>7829993</v>
      </c>
      <c r="I36" s="7" t="s">
        <v>28</v>
      </c>
      <c r="J36" s="7">
        <v>7829993</v>
      </c>
      <c r="K36" s="8" t="s">
        <v>423</v>
      </c>
      <c r="L36" s="7">
        <v>2016</v>
      </c>
      <c r="M36" s="7" t="s">
        <v>239</v>
      </c>
      <c r="N36" s="7">
        <v>2020</v>
      </c>
      <c r="O36" s="7" t="s">
        <v>424</v>
      </c>
      <c r="P36" s="7" t="s">
        <v>425</v>
      </c>
      <c r="Q36" s="7" t="s">
        <v>425</v>
      </c>
      <c r="R36" s="7" t="s">
        <v>426</v>
      </c>
      <c r="S36" s="7" t="s">
        <v>34</v>
      </c>
      <c r="T36" s="7" t="s">
        <v>35</v>
      </c>
      <c r="U36" s="7" t="s">
        <v>427</v>
      </c>
      <c r="V36" s="7" t="s">
        <v>428</v>
      </c>
      <c r="W36" s="7" t="s">
        <v>221</v>
      </c>
    </row>
    <row r="37" spans="1:23" ht="15.75" customHeight="1" x14ac:dyDescent="0.3">
      <c r="A37" s="7">
        <v>62</v>
      </c>
      <c r="B37" s="7" t="s">
        <v>429</v>
      </c>
      <c r="C37" s="7" t="s">
        <v>430</v>
      </c>
      <c r="D37" s="7" t="s">
        <v>431</v>
      </c>
      <c r="E37" s="7" t="s">
        <v>431</v>
      </c>
      <c r="F37" s="7" t="s">
        <v>432</v>
      </c>
      <c r="G37" s="7" t="s">
        <v>432</v>
      </c>
      <c r="H37" s="7">
        <v>6880965</v>
      </c>
      <c r="I37" s="7" t="s">
        <v>43</v>
      </c>
      <c r="J37" s="7">
        <v>7685348</v>
      </c>
      <c r="K37" s="8" t="s">
        <v>433</v>
      </c>
      <c r="L37" s="7">
        <v>2019</v>
      </c>
      <c r="M37" s="7" t="s">
        <v>214</v>
      </c>
      <c r="N37" s="7">
        <v>2022</v>
      </c>
      <c r="O37" s="7"/>
      <c r="P37" s="7" t="s">
        <v>434</v>
      </c>
      <c r="Q37" s="7" t="s">
        <v>435</v>
      </c>
      <c r="R37" s="7" t="s">
        <v>436</v>
      </c>
      <c r="S37" s="7" t="s">
        <v>437</v>
      </c>
      <c r="T37" s="7" t="s">
        <v>50</v>
      </c>
      <c r="U37" s="7" t="s">
        <v>438</v>
      </c>
      <c r="V37" s="7" t="s">
        <v>439</v>
      </c>
      <c r="W37" s="7" t="s">
        <v>440</v>
      </c>
    </row>
    <row r="38" spans="1:23" ht="15.75" customHeight="1" x14ac:dyDescent="0.3">
      <c r="A38" s="7">
        <v>38</v>
      </c>
      <c r="B38" s="7" t="s">
        <v>441</v>
      </c>
      <c r="C38" s="7" t="s">
        <v>442</v>
      </c>
      <c r="D38" s="7" t="s">
        <v>443</v>
      </c>
      <c r="E38" s="7" t="s">
        <v>443</v>
      </c>
      <c r="F38" s="7" t="s">
        <v>444</v>
      </c>
      <c r="G38" s="7" t="s">
        <v>444</v>
      </c>
      <c r="H38" s="7">
        <v>7574333</v>
      </c>
      <c r="I38" s="7" t="s">
        <v>28</v>
      </c>
      <c r="J38" s="7">
        <v>7574333</v>
      </c>
      <c r="K38" s="8" t="s">
        <v>94</v>
      </c>
      <c r="L38" s="7">
        <v>2018</v>
      </c>
      <c r="M38" s="7" t="s">
        <v>445</v>
      </c>
      <c r="N38" s="7">
        <v>2023</v>
      </c>
      <c r="O38" s="7" t="s">
        <v>446</v>
      </c>
      <c r="P38" s="7" t="s">
        <v>447</v>
      </c>
      <c r="Q38" s="7" t="s">
        <v>447</v>
      </c>
      <c r="R38" s="7" t="s">
        <v>448</v>
      </c>
      <c r="S38" s="7" t="s">
        <v>34</v>
      </c>
      <c r="T38" s="7" t="s">
        <v>449</v>
      </c>
      <c r="U38" s="7" t="s">
        <v>450</v>
      </c>
      <c r="V38" s="7" t="s">
        <v>451</v>
      </c>
      <c r="W38" s="7" t="s">
        <v>38</v>
      </c>
    </row>
    <row r="39" spans="1:23" ht="15.75" customHeight="1" x14ac:dyDescent="0.3">
      <c r="A39" s="7">
        <v>25</v>
      </c>
      <c r="B39" s="7" t="s">
        <v>452</v>
      </c>
      <c r="C39" s="7" t="s">
        <v>453</v>
      </c>
      <c r="D39" s="7" t="s">
        <v>454</v>
      </c>
      <c r="E39" s="7" t="s">
        <v>454</v>
      </c>
      <c r="F39" s="7" t="s">
        <v>455</v>
      </c>
      <c r="G39" s="7" t="s">
        <v>455</v>
      </c>
      <c r="H39" s="7">
        <v>4256301</v>
      </c>
      <c r="I39" s="7" t="s">
        <v>456</v>
      </c>
      <c r="J39" s="7">
        <v>7557337</v>
      </c>
      <c r="K39" s="8" t="s">
        <v>457</v>
      </c>
      <c r="L39" s="7">
        <v>1978</v>
      </c>
      <c r="M39" s="7" t="s">
        <v>458</v>
      </c>
      <c r="N39" s="7">
        <v>2008</v>
      </c>
      <c r="O39" s="7" t="s">
        <v>459</v>
      </c>
      <c r="P39" s="7" t="s">
        <v>460</v>
      </c>
      <c r="Q39" s="7" t="s">
        <v>461</v>
      </c>
      <c r="R39" s="7" t="s">
        <v>462</v>
      </c>
      <c r="S39" s="7" t="s">
        <v>463</v>
      </c>
      <c r="T39" s="7" t="s">
        <v>464</v>
      </c>
      <c r="U39" s="7" t="s">
        <v>465</v>
      </c>
      <c r="V39" s="7" t="s">
        <v>466</v>
      </c>
      <c r="W39" s="7" t="s">
        <v>467</v>
      </c>
    </row>
    <row r="40" spans="1:23" ht="15.75" customHeight="1" x14ac:dyDescent="0.3">
      <c r="A40" s="7">
        <v>38</v>
      </c>
      <c r="B40" s="7" t="s">
        <v>468</v>
      </c>
      <c r="C40" s="7" t="s">
        <v>469</v>
      </c>
      <c r="D40" s="7" t="s">
        <v>470</v>
      </c>
      <c r="E40" s="7" t="s">
        <v>470</v>
      </c>
      <c r="F40" s="7" t="s">
        <v>471</v>
      </c>
      <c r="G40" s="7" t="s">
        <v>471</v>
      </c>
      <c r="H40" s="7">
        <v>7000000</v>
      </c>
      <c r="I40" s="7" t="s">
        <v>28</v>
      </c>
      <c r="J40" s="7">
        <v>7000000</v>
      </c>
      <c r="K40" s="8" t="s">
        <v>472</v>
      </c>
      <c r="L40" s="7">
        <v>2009</v>
      </c>
      <c r="M40" s="7" t="s">
        <v>473</v>
      </c>
      <c r="N40" s="7">
        <v>2013</v>
      </c>
      <c r="O40" s="7" t="s">
        <v>474</v>
      </c>
      <c r="P40" s="7" t="s">
        <v>241</v>
      </c>
      <c r="Q40" s="7" t="s">
        <v>241</v>
      </c>
      <c r="R40" s="7" t="s">
        <v>242</v>
      </c>
      <c r="S40" s="7" t="s">
        <v>34</v>
      </c>
      <c r="T40" s="7" t="s">
        <v>35</v>
      </c>
      <c r="U40" s="7" t="s">
        <v>475</v>
      </c>
      <c r="V40" s="7" t="s">
        <v>476</v>
      </c>
      <c r="W40" s="7" t="s">
        <v>477</v>
      </c>
    </row>
    <row r="41" spans="1:23" ht="15.75" customHeight="1" x14ac:dyDescent="0.3">
      <c r="A41" s="7">
        <v>44</v>
      </c>
      <c r="B41" s="7" t="s">
        <v>478</v>
      </c>
      <c r="C41" s="7" t="s">
        <v>479</v>
      </c>
      <c r="D41" s="7" t="s">
        <v>480</v>
      </c>
      <c r="E41" s="7" t="s">
        <v>480</v>
      </c>
      <c r="F41" s="7" t="s">
        <v>481</v>
      </c>
      <c r="G41" s="7" t="s">
        <v>481</v>
      </c>
      <c r="H41" s="7">
        <v>5999521</v>
      </c>
      <c r="I41" s="7" t="s">
        <v>43</v>
      </c>
      <c r="J41" s="7">
        <v>6699361</v>
      </c>
      <c r="K41" s="8" t="s">
        <v>269</v>
      </c>
      <c r="L41" s="7">
        <v>2019</v>
      </c>
      <c r="M41" s="7" t="s">
        <v>482</v>
      </c>
      <c r="N41" s="7">
        <v>2022</v>
      </c>
      <c r="O41" s="7"/>
      <c r="P41" s="7" t="s">
        <v>483</v>
      </c>
      <c r="Q41" s="7" t="s">
        <v>484</v>
      </c>
      <c r="R41" s="7" t="s">
        <v>485</v>
      </c>
      <c r="S41" s="7" t="s">
        <v>486</v>
      </c>
      <c r="T41" s="7" t="s">
        <v>50</v>
      </c>
      <c r="U41" s="7" t="s">
        <v>487</v>
      </c>
      <c r="V41" s="7" t="s">
        <v>488</v>
      </c>
      <c r="W41" s="7" t="s">
        <v>38</v>
      </c>
    </row>
    <row r="42" spans="1:23" ht="15.75" customHeight="1" x14ac:dyDescent="0.3">
      <c r="A42" s="7">
        <v>50</v>
      </c>
      <c r="B42" s="7" t="s">
        <v>489</v>
      </c>
      <c r="C42" s="7" t="s">
        <v>490</v>
      </c>
      <c r="D42" s="7" t="s">
        <v>491</v>
      </c>
      <c r="E42" s="7" t="s">
        <v>491</v>
      </c>
      <c r="F42" s="7" t="s">
        <v>492</v>
      </c>
      <c r="G42" s="7" t="s">
        <v>492</v>
      </c>
      <c r="H42" s="7">
        <v>6000000</v>
      </c>
      <c r="I42" s="7" t="s">
        <v>43</v>
      </c>
      <c r="J42" s="7">
        <v>6698685</v>
      </c>
      <c r="K42" s="8" t="s">
        <v>493</v>
      </c>
      <c r="L42" s="7">
        <v>2019</v>
      </c>
      <c r="M42" s="7" t="s">
        <v>494</v>
      </c>
      <c r="N42" s="7">
        <v>2024</v>
      </c>
      <c r="O42" s="7"/>
      <c r="P42" s="7" t="s">
        <v>495</v>
      </c>
      <c r="Q42" s="7" t="s">
        <v>496</v>
      </c>
      <c r="R42" s="7" t="s">
        <v>497</v>
      </c>
      <c r="S42" s="7" t="s">
        <v>498</v>
      </c>
      <c r="T42" s="7" t="s">
        <v>50</v>
      </c>
      <c r="U42" s="7" t="s">
        <v>499</v>
      </c>
      <c r="V42" s="7" t="s">
        <v>500</v>
      </c>
      <c r="W42" s="7" t="s">
        <v>38</v>
      </c>
    </row>
    <row r="43" spans="1:23" ht="15.75" customHeight="1" x14ac:dyDescent="0.3">
      <c r="A43" s="7">
        <v>71</v>
      </c>
      <c r="B43" s="7" t="s">
        <v>501</v>
      </c>
      <c r="C43" s="7" t="s">
        <v>502</v>
      </c>
      <c r="D43" s="7" t="s">
        <v>503</v>
      </c>
      <c r="E43" s="7" t="s">
        <v>503</v>
      </c>
      <c r="F43" s="7" t="s">
        <v>504</v>
      </c>
      <c r="G43" s="7" t="s">
        <v>504</v>
      </c>
      <c r="H43" s="7">
        <v>5999056</v>
      </c>
      <c r="I43" s="7" t="s">
        <v>43</v>
      </c>
      <c r="J43" s="7">
        <v>6698234</v>
      </c>
      <c r="K43" s="8" t="s">
        <v>505</v>
      </c>
      <c r="L43" s="7">
        <v>2019</v>
      </c>
      <c r="M43" s="7" t="s">
        <v>506</v>
      </c>
      <c r="N43" s="7">
        <v>2023</v>
      </c>
      <c r="O43" s="7"/>
      <c r="P43" s="7" t="s">
        <v>507</v>
      </c>
      <c r="Q43" s="7" t="s">
        <v>508</v>
      </c>
      <c r="R43" s="7" t="s">
        <v>509</v>
      </c>
      <c r="S43" s="7" t="s">
        <v>510</v>
      </c>
      <c r="T43" s="7" t="s">
        <v>50</v>
      </c>
      <c r="U43" s="7" t="s">
        <v>511</v>
      </c>
      <c r="V43" s="7" t="s">
        <v>512</v>
      </c>
      <c r="W43" s="7" t="s">
        <v>477</v>
      </c>
    </row>
    <row r="44" spans="1:23" ht="15.75" customHeight="1" x14ac:dyDescent="0.3">
      <c r="A44" s="7">
        <v>62</v>
      </c>
      <c r="B44" s="7" t="s">
        <v>513</v>
      </c>
      <c r="C44" s="7" t="s">
        <v>514</v>
      </c>
      <c r="D44" s="7" t="s">
        <v>515</v>
      </c>
      <c r="E44" s="7" t="s">
        <v>515</v>
      </c>
      <c r="F44" s="7" t="s">
        <v>516</v>
      </c>
      <c r="G44" s="7" t="s">
        <v>516</v>
      </c>
      <c r="H44" s="7">
        <v>5960025</v>
      </c>
      <c r="I44" s="7" t="s">
        <v>43</v>
      </c>
      <c r="J44" s="7">
        <v>6658206</v>
      </c>
      <c r="K44" s="8" t="s">
        <v>118</v>
      </c>
      <c r="L44" s="7">
        <v>2019</v>
      </c>
      <c r="M44" s="7" t="s">
        <v>119</v>
      </c>
      <c r="N44" s="7">
        <v>2022</v>
      </c>
      <c r="O44" s="7"/>
      <c r="P44" s="7" t="s">
        <v>517</v>
      </c>
      <c r="Q44" s="7" t="s">
        <v>518</v>
      </c>
      <c r="R44" s="7" t="s">
        <v>519</v>
      </c>
      <c r="S44" s="7" t="s">
        <v>520</v>
      </c>
      <c r="T44" s="7" t="s">
        <v>50</v>
      </c>
      <c r="U44" s="7" t="s">
        <v>521</v>
      </c>
      <c r="V44" s="7" t="s">
        <v>522</v>
      </c>
      <c r="W44" s="7" t="s">
        <v>126</v>
      </c>
    </row>
    <row r="45" spans="1:23" ht="15.75" customHeight="1" x14ac:dyDescent="0.3">
      <c r="A45" s="7">
        <v>63</v>
      </c>
      <c r="B45" s="7" t="s">
        <v>523</v>
      </c>
      <c r="C45" s="7" t="s">
        <v>524</v>
      </c>
      <c r="D45" s="7" t="s">
        <v>525</v>
      </c>
      <c r="E45" s="7" t="s">
        <v>525</v>
      </c>
      <c r="F45" s="7" t="s">
        <v>526</v>
      </c>
      <c r="G45" s="7" t="s">
        <v>526</v>
      </c>
      <c r="H45" s="7">
        <v>5933475</v>
      </c>
      <c r="I45" s="7" t="s">
        <v>43</v>
      </c>
      <c r="J45" s="7">
        <v>6626094</v>
      </c>
      <c r="K45" s="8" t="s">
        <v>527</v>
      </c>
      <c r="L45" s="7">
        <v>2019</v>
      </c>
      <c r="M45" s="7" t="s">
        <v>528</v>
      </c>
      <c r="N45" s="7">
        <v>2022</v>
      </c>
      <c r="O45" s="7"/>
      <c r="P45" s="7" t="s">
        <v>529</v>
      </c>
      <c r="Q45" s="7" t="s">
        <v>530</v>
      </c>
      <c r="R45" s="7" t="s">
        <v>531</v>
      </c>
      <c r="S45" s="7" t="s">
        <v>532</v>
      </c>
      <c r="T45" s="7" t="s">
        <v>50</v>
      </c>
      <c r="U45" s="7" t="s">
        <v>533</v>
      </c>
      <c r="V45" s="7" t="s">
        <v>534</v>
      </c>
      <c r="W45" s="7" t="s">
        <v>535</v>
      </c>
    </row>
    <row r="46" spans="1:23" ht="15.75" customHeight="1" x14ac:dyDescent="0.3">
      <c r="A46" s="7">
        <v>62</v>
      </c>
      <c r="B46" s="7" t="s">
        <v>536</v>
      </c>
      <c r="C46" s="7" t="s">
        <v>537</v>
      </c>
      <c r="D46" s="7" t="s">
        <v>538</v>
      </c>
      <c r="E46" s="7" t="s">
        <v>538</v>
      </c>
      <c r="F46" s="7" t="s">
        <v>539</v>
      </c>
      <c r="G46" s="7" t="s">
        <v>539</v>
      </c>
      <c r="H46" s="7">
        <v>5858571</v>
      </c>
      <c r="I46" s="7" t="s">
        <v>43</v>
      </c>
      <c r="J46" s="7">
        <v>6540504</v>
      </c>
      <c r="K46" s="8" t="s">
        <v>540</v>
      </c>
      <c r="L46" s="7">
        <v>2020</v>
      </c>
      <c r="M46" s="7" t="s">
        <v>119</v>
      </c>
      <c r="N46" s="7">
        <v>2022</v>
      </c>
      <c r="O46" s="7"/>
      <c r="P46" s="7" t="s">
        <v>96</v>
      </c>
      <c r="Q46" s="7" t="s">
        <v>541</v>
      </c>
      <c r="R46" s="7" t="s">
        <v>542</v>
      </c>
      <c r="S46" s="7" t="s">
        <v>543</v>
      </c>
      <c r="T46" s="7" t="s">
        <v>50</v>
      </c>
      <c r="U46" s="7" t="s">
        <v>544</v>
      </c>
      <c r="V46" s="7" t="s">
        <v>545</v>
      </c>
      <c r="W46" s="7" t="s">
        <v>38</v>
      </c>
    </row>
    <row r="47" spans="1:23" ht="15.75" customHeight="1" x14ac:dyDescent="0.3">
      <c r="A47" s="7">
        <v>38</v>
      </c>
      <c r="B47" s="7" t="s">
        <v>546</v>
      </c>
      <c r="C47" s="7" t="s">
        <v>547</v>
      </c>
      <c r="D47" s="7" t="s">
        <v>548</v>
      </c>
      <c r="E47" s="7" t="s">
        <v>548</v>
      </c>
      <c r="F47" s="7" t="s">
        <v>549</v>
      </c>
      <c r="G47" s="7" t="s">
        <v>549</v>
      </c>
      <c r="H47" s="7">
        <v>6520001</v>
      </c>
      <c r="I47" s="7" t="s">
        <v>28</v>
      </c>
      <c r="J47" s="7">
        <v>6520001</v>
      </c>
      <c r="K47" s="8" t="s">
        <v>550</v>
      </c>
      <c r="L47" s="7">
        <v>2013</v>
      </c>
      <c r="M47" s="7" t="s">
        <v>95</v>
      </c>
      <c r="N47" s="7">
        <v>2020</v>
      </c>
      <c r="O47" s="7" t="s">
        <v>551</v>
      </c>
      <c r="P47" s="7" t="s">
        <v>447</v>
      </c>
      <c r="Q47" s="7" t="s">
        <v>447</v>
      </c>
      <c r="R47" s="7" t="s">
        <v>448</v>
      </c>
      <c r="S47" s="7" t="s">
        <v>34</v>
      </c>
      <c r="T47" s="7" t="s">
        <v>552</v>
      </c>
      <c r="U47" s="7" t="s">
        <v>553</v>
      </c>
      <c r="V47" s="7" t="s">
        <v>554</v>
      </c>
      <c r="W47" s="7" t="s">
        <v>555</v>
      </c>
    </row>
    <row r="48" spans="1:23" ht="15.75" customHeight="1" x14ac:dyDescent="0.3">
      <c r="A48" s="7">
        <v>99</v>
      </c>
      <c r="B48" s="7" t="s">
        <v>556</v>
      </c>
      <c r="C48" s="7" t="s">
        <v>557</v>
      </c>
      <c r="D48" s="7" t="s">
        <v>558</v>
      </c>
      <c r="E48" s="7" t="s">
        <v>558</v>
      </c>
      <c r="F48" s="7" t="s">
        <v>559</v>
      </c>
      <c r="G48" s="7" t="s">
        <v>559</v>
      </c>
      <c r="H48" s="7">
        <v>5599475</v>
      </c>
      <c r="I48" s="7" t="s">
        <v>43</v>
      </c>
      <c r="J48" s="7">
        <v>6253104</v>
      </c>
      <c r="K48" s="8" t="s">
        <v>527</v>
      </c>
      <c r="L48" s="7">
        <v>2019</v>
      </c>
      <c r="M48" s="7" t="s">
        <v>528</v>
      </c>
      <c r="N48" s="7">
        <v>2022</v>
      </c>
      <c r="O48" s="7"/>
      <c r="P48" s="7" t="s">
        <v>560</v>
      </c>
      <c r="Q48" s="7" t="s">
        <v>561</v>
      </c>
      <c r="R48" s="7" t="s">
        <v>562</v>
      </c>
      <c r="S48" s="7" t="s">
        <v>563</v>
      </c>
      <c r="T48" s="7" t="s">
        <v>50</v>
      </c>
      <c r="U48" s="7" t="s">
        <v>564</v>
      </c>
      <c r="V48" s="7" t="s">
        <v>565</v>
      </c>
      <c r="W48" s="7" t="s">
        <v>566</v>
      </c>
    </row>
    <row r="49" spans="1:23" ht="15.75" customHeight="1" x14ac:dyDescent="0.3">
      <c r="A49" s="7">
        <v>50</v>
      </c>
      <c r="B49" s="7" t="s">
        <v>567</v>
      </c>
      <c r="C49" s="7" t="s">
        <v>568</v>
      </c>
      <c r="D49" s="7" t="s">
        <v>569</v>
      </c>
      <c r="E49" s="7" t="s">
        <v>569</v>
      </c>
      <c r="F49" s="7" t="s">
        <v>570</v>
      </c>
      <c r="G49" s="7" t="s">
        <v>570</v>
      </c>
      <c r="H49" s="7">
        <v>5597025</v>
      </c>
      <c r="I49" s="7" t="s">
        <v>43</v>
      </c>
      <c r="J49" s="7">
        <v>6249445</v>
      </c>
      <c r="K49" s="8" t="s">
        <v>505</v>
      </c>
      <c r="L49" s="7">
        <v>2019</v>
      </c>
      <c r="M49" s="7" t="s">
        <v>571</v>
      </c>
      <c r="N49" s="7">
        <v>2022</v>
      </c>
      <c r="O49" s="7"/>
      <c r="P49" s="7" t="s">
        <v>228</v>
      </c>
      <c r="Q49" s="7" t="s">
        <v>572</v>
      </c>
      <c r="R49" s="7" t="s">
        <v>573</v>
      </c>
      <c r="S49" s="7" t="s">
        <v>574</v>
      </c>
      <c r="T49" s="7" t="s">
        <v>50</v>
      </c>
      <c r="U49" s="7" t="s">
        <v>575</v>
      </c>
      <c r="V49" s="7" t="s">
        <v>576</v>
      </c>
      <c r="W49" s="7" t="s">
        <v>38</v>
      </c>
    </row>
    <row r="50" spans="1:23" ht="15.75" customHeight="1" x14ac:dyDescent="0.3">
      <c r="A50" s="7">
        <v>44</v>
      </c>
      <c r="B50" s="7" t="s">
        <v>577</v>
      </c>
      <c r="C50" s="7" t="s">
        <v>578</v>
      </c>
      <c r="D50" s="7" t="s">
        <v>579</v>
      </c>
      <c r="E50" s="7" t="s">
        <v>579</v>
      </c>
      <c r="F50" s="7" t="s">
        <v>580</v>
      </c>
      <c r="G50" s="7" t="s">
        <v>580</v>
      </c>
      <c r="H50" s="7">
        <v>5584006</v>
      </c>
      <c r="I50" s="7" t="s">
        <v>43</v>
      </c>
      <c r="J50" s="7">
        <v>6236207</v>
      </c>
      <c r="K50" s="8" t="s">
        <v>527</v>
      </c>
      <c r="L50" s="7">
        <v>2019</v>
      </c>
      <c r="M50" s="7" t="s">
        <v>581</v>
      </c>
      <c r="N50" s="7">
        <v>2022</v>
      </c>
      <c r="O50" s="7"/>
      <c r="P50" s="7" t="s">
        <v>507</v>
      </c>
      <c r="Q50" s="7" t="s">
        <v>582</v>
      </c>
      <c r="R50" s="7" t="s">
        <v>583</v>
      </c>
      <c r="S50" s="7" t="s">
        <v>584</v>
      </c>
      <c r="T50" s="7" t="s">
        <v>50</v>
      </c>
      <c r="U50" s="7" t="s">
        <v>585</v>
      </c>
      <c r="V50" s="7" t="s">
        <v>586</v>
      </c>
      <c r="W50" s="7" t="s">
        <v>126</v>
      </c>
    </row>
    <row r="51" spans="1:23" ht="15.75" customHeight="1" x14ac:dyDescent="0.3">
      <c r="A51" s="7">
        <v>44</v>
      </c>
      <c r="B51" s="7" t="s">
        <v>587</v>
      </c>
      <c r="C51" s="7" t="s">
        <v>588</v>
      </c>
      <c r="D51" s="7" t="s">
        <v>589</v>
      </c>
      <c r="E51" s="7" t="s">
        <v>589</v>
      </c>
      <c r="F51" s="7" t="s">
        <v>590</v>
      </c>
      <c r="G51" s="7" t="s">
        <v>590</v>
      </c>
      <c r="H51" s="7">
        <v>5395293</v>
      </c>
      <c r="I51" s="7" t="s">
        <v>43</v>
      </c>
      <c r="J51" s="7">
        <v>6034590</v>
      </c>
      <c r="K51" s="8" t="s">
        <v>157</v>
      </c>
      <c r="L51" s="7">
        <v>2018</v>
      </c>
      <c r="M51" s="7" t="s">
        <v>158</v>
      </c>
      <c r="N51" s="7">
        <v>2022</v>
      </c>
      <c r="O51" s="7"/>
      <c r="P51" s="7" t="s">
        <v>591</v>
      </c>
      <c r="Q51" s="7" t="s">
        <v>592</v>
      </c>
      <c r="R51" s="7" t="s">
        <v>593</v>
      </c>
      <c r="S51" s="7" t="s">
        <v>594</v>
      </c>
      <c r="T51" s="7" t="s">
        <v>50</v>
      </c>
      <c r="U51" s="7" t="s">
        <v>595</v>
      </c>
      <c r="V51" s="7" t="s">
        <v>596</v>
      </c>
      <c r="W51" s="7" t="s">
        <v>38</v>
      </c>
    </row>
    <row r="52" spans="1:23" ht="15.75" customHeight="1" x14ac:dyDescent="0.3">
      <c r="A52" s="7">
        <v>44</v>
      </c>
      <c r="B52" s="7" t="s">
        <v>597</v>
      </c>
      <c r="C52" s="7" t="s">
        <v>598</v>
      </c>
      <c r="D52" s="7" t="s">
        <v>599</v>
      </c>
      <c r="E52" s="7" t="s">
        <v>599</v>
      </c>
      <c r="F52" s="7" t="s">
        <v>600</v>
      </c>
      <c r="G52" s="7" t="s">
        <v>600</v>
      </c>
      <c r="H52" s="7">
        <v>5765809</v>
      </c>
      <c r="I52" s="7" t="s">
        <v>28</v>
      </c>
      <c r="J52" s="7">
        <v>5765809</v>
      </c>
      <c r="K52" s="8" t="s">
        <v>601</v>
      </c>
      <c r="L52" s="7">
        <v>2017</v>
      </c>
      <c r="M52" s="7" t="s">
        <v>108</v>
      </c>
      <c r="N52" s="7">
        <v>2020</v>
      </c>
      <c r="O52" s="7" t="s">
        <v>602</v>
      </c>
      <c r="P52" s="7" t="s">
        <v>603</v>
      </c>
      <c r="Q52" s="7" t="s">
        <v>603</v>
      </c>
      <c r="R52" s="7" t="s">
        <v>604</v>
      </c>
      <c r="S52" s="7" t="s">
        <v>34</v>
      </c>
      <c r="T52" s="7" t="s">
        <v>373</v>
      </c>
      <c r="U52" s="7" t="s">
        <v>605</v>
      </c>
      <c r="V52" s="7" t="s">
        <v>606</v>
      </c>
      <c r="W52" s="7" t="s">
        <v>467</v>
      </c>
    </row>
    <row r="53" spans="1:23" ht="15.75" customHeight="1" x14ac:dyDescent="0.3">
      <c r="A53" s="7">
        <v>31</v>
      </c>
      <c r="B53" s="7" t="s">
        <v>607</v>
      </c>
      <c r="C53" s="7" t="s">
        <v>608</v>
      </c>
      <c r="D53" s="7" t="s">
        <v>609</v>
      </c>
      <c r="E53" s="7" t="s">
        <v>609</v>
      </c>
      <c r="F53" s="7" t="s">
        <v>610</v>
      </c>
      <c r="G53" s="7" t="s">
        <v>610</v>
      </c>
      <c r="H53" s="7">
        <v>5763454</v>
      </c>
      <c r="I53" s="7" t="s">
        <v>28</v>
      </c>
      <c r="J53" s="7">
        <v>5763454</v>
      </c>
      <c r="K53" s="8" t="s">
        <v>202</v>
      </c>
      <c r="L53" s="7">
        <v>2014</v>
      </c>
      <c r="M53" s="7" t="s">
        <v>611</v>
      </c>
      <c r="N53" s="7">
        <v>2017</v>
      </c>
      <c r="O53" s="7" t="s">
        <v>612</v>
      </c>
      <c r="P53" s="7" t="s">
        <v>241</v>
      </c>
      <c r="Q53" s="7" t="s">
        <v>241</v>
      </c>
      <c r="R53" s="7" t="s">
        <v>242</v>
      </c>
      <c r="S53" s="7" t="s">
        <v>34</v>
      </c>
      <c r="T53" s="7" t="s">
        <v>35</v>
      </c>
      <c r="U53" s="7" t="s">
        <v>613</v>
      </c>
      <c r="V53" s="7" t="s">
        <v>614</v>
      </c>
      <c r="W53" s="7" t="s">
        <v>615</v>
      </c>
    </row>
    <row r="54" spans="1:23" ht="15.75" customHeight="1" x14ac:dyDescent="0.3">
      <c r="A54" s="7">
        <v>44</v>
      </c>
      <c r="B54" s="7" t="s">
        <v>616</v>
      </c>
      <c r="C54" s="7" t="s">
        <v>617</v>
      </c>
      <c r="D54" s="7" t="s">
        <v>618</v>
      </c>
      <c r="E54" s="7" t="s">
        <v>618</v>
      </c>
      <c r="F54" s="7" t="s">
        <v>619</v>
      </c>
      <c r="G54" s="7" t="s">
        <v>619</v>
      </c>
      <c r="H54" s="7">
        <v>4998650</v>
      </c>
      <c r="I54" s="7" t="s">
        <v>43</v>
      </c>
      <c r="J54" s="7">
        <v>5692896</v>
      </c>
      <c r="K54" s="8" t="s">
        <v>620</v>
      </c>
      <c r="L54" s="7">
        <v>2017</v>
      </c>
      <c r="M54" s="7" t="s">
        <v>95</v>
      </c>
      <c r="N54" s="7">
        <v>2020</v>
      </c>
      <c r="O54" s="7"/>
      <c r="P54" s="7" t="s">
        <v>294</v>
      </c>
      <c r="Q54" s="7" t="s">
        <v>621</v>
      </c>
      <c r="R54" s="7" t="s">
        <v>622</v>
      </c>
      <c r="S54" s="7" t="s">
        <v>623</v>
      </c>
      <c r="T54" s="7" t="s">
        <v>50</v>
      </c>
      <c r="U54" s="7" t="s">
        <v>624</v>
      </c>
      <c r="V54" s="7" t="s">
        <v>625</v>
      </c>
      <c r="W54" s="7" t="s">
        <v>38</v>
      </c>
    </row>
    <row r="55" spans="1:23" ht="15.75" customHeight="1" x14ac:dyDescent="0.3">
      <c r="A55" s="7">
        <v>38</v>
      </c>
      <c r="B55" s="7" t="s">
        <v>626</v>
      </c>
      <c r="C55" s="7" t="s">
        <v>627</v>
      </c>
      <c r="D55" s="7" t="s">
        <v>628</v>
      </c>
      <c r="E55" s="7" t="s">
        <v>628</v>
      </c>
      <c r="F55" s="7" t="s">
        <v>629</v>
      </c>
      <c r="G55" s="7" t="s">
        <v>629</v>
      </c>
      <c r="H55" s="7">
        <v>5690172</v>
      </c>
      <c r="I55" s="7" t="s">
        <v>28</v>
      </c>
      <c r="J55" s="7">
        <v>5690172</v>
      </c>
      <c r="K55" s="8" t="s">
        <v>630</v>
      </c>
      <c r="L55" s="7">
        <v>2019</v>
      </c>
      <c r="M55" s="7" t="s">
        <v>631</v>
      </c>
      <c r="N55" s="7">
        <v>2024</v>
      </c>
      <c r="O55" s="7" t="s">
        <v>632</v>
      </c>
      <c r="P55" s="7" t="s">
        <v>633</v>
      </c>
      <c r="Q55" s="7" t="s">
        <v>633</v>
      </c>
      <c r="R55" s="7" t="s">
        <v>634</v>
      </c>
      <c r="S55" s="7" t="s">
        <v>34</v>
      </c>
      <c r="T55" s="7" t="s">
        <v>373</v>
      </c>
      <c r="U55" s="7" t="s">
        <v>635</v>
      </c>
      <c r="V55" s="7" t="s">
        <v>636</v>
      </c>
      <c r="W55" s="7" t="s">
        <v>637</v>
      </c>
    </row>
    <row r="56" spans="1:23" ht="15.75" customHeight="1" x14ac:dyDescent="0.3">
      <c r="A56" s="7">
        <v>44</v>
      </c>
      <c r="B56" s="7" t="s">
        <v>638</v>
      </c>
      <c r="C56" s="7" t="s">
        <v>639</v>
      </c>
      <c r="D56" s="7" t="s">
        <v>640</v>
      </c>
      <c r="E56" s="7" t="s">
        <v>640</v>
      </c>
      <c r="F56" s="7" t="s">
        <v>641</v>
      </c>
      <c r="G56" s="7" t="s">
        <v>641</v>
      </c>
      <c r="H56" s="7">
        <v>5000000</v>
      </c>
      <c r="I56" s="7" t="s">
        <v>43</v>
      </c>
      <c r="J56" s="7">
        <v>5666339</v>
      </c>
      <c r="K56" s="8" t="s">
        <v>620</v>
      </c>
      <c r="L56" s="7">
        <v>2017</v>
      </c>
      <c r="M56" s="7" t="s">
        <v>642</v>
      </c>
      <c r="N56" s="7">
        <v>2021</v>
      </c>
      <c r="O56" s="7"/>
      <c r="P56" s="7" t="s">
        <v>643</v>
      </c>
      <c r="Q56" s="7" t="s">
        <v>644</v>
      </c>
      <c r="R56" s="7" t="s">
        <v>645</v>
      </c>
      <c r="S56" s="7" t="s">
        <v>646</v>
      </c>
      <c r="T56" s="7" t="s">
        <v>50</v>
      </c>
      <c r="U56" s="7" t="s">
        <v>647</v>
      </c>
      <c r="V56" s="7" t="s">
        <v>648</v>
      </c>
      <c r="W56" s="7" t="s">
        <v>38</v>
      </c>
    </row>
    <row r="57" spans="1:23" ht="15.75" customHeight="1" x14ac:dyDescent="0.3">
      <c r="A57" s="7">
        <v>44</v>
      </c>
      <c r="B57" s="7" t="s">
        <v>649</v>
      </c>
      <c r="C57" s="7" t="s">
        <v>650</v>
      </c>
      <c r="D57" s="7" t="s">
        <v>651</v>
      </c>
      <c r="E57" s="7" t="s">
        <v>651</v>
      </c>
      <c r="F57" s="7" t="s">
        <v>652</v>
      </c>
      <c r="G57" s="7" t="s">
        <v>652</v>
      </c>
      <c r="H57" s="7">
        <v>5000000</v>
      </c>
      <c r="I57" s="7" t="s">
        <v>43</v>
      </c>
      <c r="J57" s="7">
        <v>5657175</v>
      </c>
      <c r="K57" s="8" t="s">
        <v>653</v>
      </c>
      <c r="L57" s="7">
        <v>2015</v>
      </c>
      <c r="M57" s="7" t="s">
        <v>45</v>
      </c>
      <c r="N57" s="7">
        <v>2019</v>
      </c>
      <c r="O57" s="7"/>
      <c r="P57" s="7" t="s">
        <v>654</v>
      </c>
      <c r="Q57" s="7" t="s">
        <v>655</v>
      </c>
      <c r="R57" s="7" t="s">
        <v>656</v>
      </c>
      <c r="S57" s="7" t="s">
        <v>657</v>
      </c>
      <c r="T57" s="7" t="s">
        <v>50</v>
      </c>
      <c r="U57" s="7" t="s">
        <v>658</v>
      </c>
      <c r="V57" s="7" t="s">
        <v>659</v>
      </c>
      <c r="W57" s="7" t="s">
        <v>64</v>
      </c>
    </row>
    <row r="58" spans="1:23" ht="15.75" customHeight="1" x14ac:dyDescent="0.3">
      <c r="A58" s="7">
        <v>44</v>
      </c>
      <c r="B58" s="7" t="s">
        <v>660</v>
      </c>
      <c r="C58" s="7" t="s">
        <v>661</v>
      </c>
      <c r="D58" s="7" t="s">
        <v>662</v>
      </c>
      <c r="E58" s="7" t="s">
        <v>662</v>
      </c>
      <c r="F58" s="7" t="s">
        <v>663</v>
      </c>
      <c r="G58" s="7" t="s">
        <v>663</v>
      </c>
      <c r="H58" s="7">
        <v>5339470</v>
      </c>
      <c r="I58" s="7" t="s">
        <v>28</v>
      </c>
      <c r="J58" s="7">
        <v>5339470</v>
      </c>
      <c r="K58" s="8" t="s">
        <v>664</v>
      </c>
      <c r="L58" s="7">
        <v>2017</v>
      </c>
      <c r="M58" s="7" t="s">
        <v>132</v>
      </c>
      <c r="N58" s="7">
        <v>2022</v>
      </c>
      <c r="O58" s="7" t="s">
        <v>665</v>
      </c>
      <c r="P58" s="7" t="s">
        <v>666</v>
      </c>
      <c r="Q58" s="7" t="s">
        <v>666</v>
      </c>
      <c r="R58" s="7" t="s">
        <v>667</v>
      </c>
      <c r="S58" s="7" t="s">
        <v>34</v>
      </c>
      <c r="T58" s="7" t="s">
        <v>668</v>
      </c>
      <c r="U58" s="7" t="s">
        <v>669</v>
      </c>
      <c r="V58" s="7" t="s">
        <v>670</v>
      </c>
      <c r="W58" s="7" t="s">
        <v>671</v>
      </c>
    </row>
    <row r="59" spans="1:23" ht="15.75" customHeight="1" x14ac:dyDescent="0.3">
      <c r="A59" s="7">
        <v>38</v>
      </c>
      <c r="B59" s="7" t="s">
        <v>672</v>
      </c>
      <c r="C59" s="7" t="s">
        <v>673</v>
      </c>
      <c r="D59" s="7" t="s">
        <v>674</v>
      </c>
      <c r="E59" s="7" t="s">
        <v>674</v>
      </c>
      <c r="F59" s="7" t="s">
        <v>675</v>
      </c>
      <c r="G59" s="7" t="s">
        <v>675</v>
      </c>
      <c r="H59" s="7">
        <v>5289266</v>
      </c>
      <c r="I59" s="7" t="s">
        <v>28</v>
      </c>
      <c r="J59" s="7">
        <v>5289266</v>
      </c>
      <c r="K59" s="8" t="s">
        <v>676</v>
      </c>
      <c r="L59" s="7">
        <v>2002</v>
      </c>
      <c r="M59" s="7" t="s">
        <v>677</v>
      </c>
      <c r="N59" s="7">
        <v>2023</v>
      </c>
      <c r="O59" s="7" t="s">
        <v>678</v>
      </c>
      <c r="P59" s="7" t="s">
        <v>679</v>
      </c>
      <c r="Q59" s="7" t="s">
        <v>679</v>
      </c>
      <c r="R59" s="7" t="s">
        <v>680</v>
      </c>
      <c r="S59" s="7" t="s">
        <v>34</v>
      </c>
      <c r="T59" s="7" t="s">
        <v>681</v>
      </c>
      <c r="U59" s="7" t="s">
        <v>682</v>
      </c>
      <c r="V59" s="7" t="s">
        <v>683</v>
      </c>
      <c r="W59" s="7" t="s">
        <v>684</v>
      </c>
    </row>
    <row r="60" spans="1:23" ht="15.75" customHeight="1" x14ac:dyDescent="0.3">
      <c r="A60" s="7">
        <v>31</v>
      </c>
      <c r="B60" s="7" t="s">
        <v>685</v>
      </c>
      <c r="C60" s="7" t="s">
        <v>686</v>
      </c>
      <c r="D60" s="7" t="s">
        <v>687</v>
      </c>
      <c r="E60" s="7" t="s">
        <v>687</v>
      </c>
      <c r="F60" s="7" t="s">
        <v>688</v>
      </c>
      <c r="G60" s="7" t="s">
        <v>688</v>
      </c>
      <c r="H60" s="7">
        <v>5176711</v>
      </c>
      <c r="I60" s="7" t="s">
        <v>28</v>
      </c>
      <c r="J60" s="7">
        <v>5176711</v>
      </c>
      <c r="K60" s="8" t="s">
        <v>689</v>
      </c>
      <c r="L60" s="7">
        <v>2016</v>
      </c>
      <c r="M60" s="7" t="s">
        <v>690</v>
      </c>
      <c r="N60" s="7">
        <v>2019</v>
      </c>
      <c r="O60" s="7" t="s">
        <v>691</v>
      </c>
      <c r="P60" s="7" t="s">
        <v>692</v>
      </c>
      <c r="Q60" s="7" t="s">
        <v>692</v>
      </c>
      <c r="R60" s="7" t="s">
        <v>693</v>
      </c>
      <c r="S60" s="7" t="s">
        <v>34</v>
      </c>
      <c r="T60" s="7" t="s">
        <v>218</v>
      </c>
      <c r="U60" s="7" t="s">
        <v>694</v>
      </c>
      <c r="V60" s="7" t="s">
        <v>695</v>
      </c>
      <c r="W60" s="7" t="s">
        <v>696</v>
      </c>
    </row>
    <row r="61" spans="1:23" ht="15.75" customHeight="1" x14ac:dyDescent="0.3">
      <c r="A61" s="7">
        <v>31</v>
      </c>
      <c r="B61" s="7" t="s">
        <v>697</v>
      </c>
      <c r="C61" s="7" t="s">
        <v>698</v>
      </c>
      <c r="D61" s="7" t="s">
        <v>699</v>
      </c>
      <c r="E61" s="7" t="s">
        <v>699</v>
      </c>
      <c r="F61" s="7" t="s">
        <v>700</v>
      </c>
      <c r="G61" s="7" t="s">
        <v>700</v>
      </c>
      <c r="H61" s="7">
        <v>3329185</v>
      </c>
      <c r="I61" s="7" t="s">
        <v>456</v>
      </c>
      <c r="J61" s="7">
        <v>5088220</v>
      </c>
      <c r="K61" s="8" t="s">
        <v>701</v>
      </c>
      <c r="L61" s="7">
        <v>2015</v>
      </c>
      <c r="M61" s="7" t="s">
        <v>702</v>
      </c>
      <c r="N61" s="7">
        <v>2019</v>
      </c>
      <c r="O61" s="7" t="s">
        <v>703</v>
      </c>
      <c r="P61" s="7" t="s">
        <v>704</v>
      </c>
      <c r="Q61" s="7" t="s">
        <v>704</v>
      </c>
      <c r="R61" s="7" t="s">
        <v>705</v>
      </c>
      <c r="S61" s="7" t="s">
        <v>706</v>
      </c>
      <c r="T61" s="7" t="s">
        <v>707</v>
      </c>
      <c r="U61" s="7" t="s">
        <v>708</v>
      </c>
      <c r="V61" s="7" t="s">
        <v>709</v>
      </c>
      <c r="W61" s="7" t="s">
        <v>710</v>
      </c>
    </row>
    <row r="62" spans="1:23" ht="15.75" customHeight="1" x14ac:dyDescent="0.3">
      <c r="A62" s="7">
        <v>50</v>
      </c>
      <c r="B62" s="7" t="s">
        <v>711</v>
      </c>
      <c r="C62" s="7" t="s">
        <v>712</v>
      </c>
      <c r="D62" s="7" t="s">
        <v>713</v>
      </c>
      <c r="E62" s="7" t="s">
        <v>713</v>
      </c>
      <c r="F62" s="7" t="s">
        <v>714</v>
      </c>
      <c r="G62" s="7" t="s">
        <v>714</v>
      </c>
      <c r="H62" s="7">
        <v>4500788</v>
      </c>
      <c r="I62" s="7" t="s">
        <v>43</v>
      </c>
      <c r="J62" s="7">
        <v>5085409</v>
      </c>
      <c r="K62" s="8" t="s">
        <v>620</v>
      </c>
      <c r="L62" s="7">
        <v>2017</v>
      </c>
      <c r="M62" s="7" t="s">
        <v>158</v>
      </c>
      <c r="N62" s="7">
        <v>2022</v>
      </c>
      <c r="O62" s="7"/>
      <c r="P62" s="7" t="s">
        <v>495</v>
      </c>
      <c r="Q62" s="7" t="s">
        <v>715</v>
      </c>
      <c r="R62" s="7" t="s">
        <v>716</v>
      </c>
      <c r="S62" s="7" t="s">
        <v>717</v>
      </c>
      <c r="T62" s="7" t="s">
        <v>50</v>
      </c>
      <c r="U62" s="7" t="s">
        <v>718</v>
      </c>
      <c r="V62" s="7" t="s">
        <v>719</v>
      </c>
      <c r="W62" s="7" t="s">
        <v>38</v>
      </c>
    </row>
    <row r="63" spans="1:23" ht="15.75" customHeight="1" x14ac:dyDescent="0.3">
      <c r="A63" s="7">
        <v>38</v>
      </c>
      <c r="B63" s="7" t="s">
        <v>720</v>
      </c>
      <c r="C63" s="7" t="s">
        <v>721</v>
      </c>
      <c r="D63" s="7" t="s">
        <v>722</v>
      </c>
      <c r="E63" s="7" t="s">
        <v>722</v>
      </c>
      <c r="F63" s="7" t="s">
        <v>723</v>
      </c>
      <c r="G63" s="7" t="s">
        <v>723</v>
      </c>
      <c r="H63" s="7">
        <v>4397918</v>
      </c>
      <c r="I63" s="7" t="s">
        <v>43</v>
      </c>
      <c r="J63" s="7">
        <v>4914192</v>
      </c>
      <c r="K63" s="8" t="s">
        <v>118</v>
      </c>
      <c r="L63" s="7">
        <v>2019</v>
      </c>
      <c r="M63" s="7" t="s">
        <v>724</v>
      </c>
      <c r="N63" s="7">
        <v>2021</v>
      </c>
      <c r="O63" s="7"/>
      <c r="P63" s="7" t="s">
        <v>96</v>
      </c>
      <c r="Q63" s="7" t="s">
        <v>725</v>
      </c>
      <c r="R63" s="7" t="s">
        <v>726</v>
      </c>
      <c r="S63" s="7" t="s">
        <v>727</v>
      </c>
      <c r="T63" s="7" t="s">
        <v>50</v>
      </c>
      <c r="U63" s="7" t="s">
        <v>728</v>
      </c>
      <c r="V63" s="7" t="s">
        <v>729</v>
      </c>
      <c r="W63" s="7" t="s">
        <v>38</v>
      </c>
    </row>
    <row r="64" spans="1:23" ht="15.75" customHeight="1" x14ac:dyDescent="0.3">
      <c r="A64" s="7">
        <v>35</v>
      </c>
      <c r="B64" s="7" t="s">
        <v>730</v>
      </c>
      <c r="C64" s="7" t="s">
        <v>731</v>
      </c>
      <c r="D64" s="7" t="s">
        <v>732</v>
      </c>
      <c r="E64" s="7" t="s">
        <v>732</v>
      </c>
      <c r="F64" s="7" t="s">
        <v>733</v>
      </c>
      <c r="G64" s="7" t="s">
        <v>733</v>
      </c>
      <c r="H64" s="7">
        <v>4891876</v>
      </c>
      <c r="I64" s="7" t="s">
        <v>28</v>
      </c>
      <c r="J64" s="7">
        <v>4891876</v>
      </c>
      <c r="K64" s="8" t="s">
        <v>734</v>
      </c>
      <c r="L64" s="7">
        <v>2010</v>
      </c>
      <c r="M64" s="7" t="s">
        <v>735</v>
      </c>
      <c r="N64" s="7">
        <v>2016</v>
      </c>
      <c r="O64" s="7" t="s">
        <v>736</v>
      </c>
      <c r="P64" s="7" t="s">
        <v>60</v>
      </c>
      <c r="Q64" s="7" t="s">
        <v>60</v>
      </c>
      <c r="R64" s="7" t="s">
        <v>61</v>
      </c>
      <c r="S64" s="7" t="s">
        <v>34</v>
      </c>
      <c r="T64" s="7" t="s">
        <v>361</v>
      </c>
      <c r="U64" s="7" t="s">
        <v>737</v>
      </c>
      <c r="V64" s="7" t="s">
        <v>738</v>
      </c>
      <c r="W64" s="7" t="s">
        <v>739</v>
      </c>
    </row>
    <row r="65" spans="1:23" ht="15.75" customHeight="1" x14ac:dyDescent="0.3">
      <c r="A65" s="7">
        <v>31</v>
      </c>
      <c r="B65" s="7" t="s">
        <v>740</v>
      </c>
      <c r="C65" s="7" t="s">
        <v>741</v>
      </c>
      <c r="D65" s="7" t="s">
        <v>742</v>
      </c>
      <c r="E65" s="7" t="s">
        <v>742</v>
      </c>
      <c r="F65" s="7" t="s">
        <v>743</v>
      </c>
      <c r="G65" s="7" t="s">
        <v>743</v>
      </c>
      <c r="H65" s="7">
        <v>4775003</v>
      </c>
      <c r="I65" s="7" t="s">
        <v>28</v>
      </c>
      <c r="J65" s="7">
        <v>4775003</v>
      </c>
      <c r="K65" s="8" t="s">
        <v>744</v>
      </c>
      <c r="L65" s="7">
        <v>2007</v>
      </c>
      <c r="M65" s="7" t="s">
        <v>745</v>
      </c>
      <c r="N65" s="7">
        <v>2013</v>
      </c>
      <c r="O65" s="7" t="s">
        <v>746</v>
      </c>
      <c r="P65" s="7" t="s">
        <v>747</v>
      </c>
      <c r="Q65" s="7" t="s">
        <v>747</v>
      </c>
      <c r="R65" s="7" t="s">
        <v>748</v>
      </c>
      <c r="S65" s="7" t="s">
        <v>34</v>
      </c>
      <c r="T65" s="7" t="s">
        <v>552</v>
      </c>
      <c r="U65" s="7" t="s">
        <v>749</v>
      </c>
      <c r="V65" s="7" t="s">
        <v>750</v>
      </c>
      <c r="W65" s="7" t="s">
        <v>751</v>
      </c>
    </row>
    <row r="66" spans="1:23" ht="15.75" customHeight="1" x14ac:dyDescent="0.3">
      <c r="A66" s="7">
        <v>44</v>
      </c>
      <c r="B66" s="7" t="s">
        <v>752</v>
      </c>
      <c r="C66" s="7" t="s">
        <v>753</v>
      </c>
      <c r="D66" s="7" t="s">
        <v>754</v>
      </c>
      <c r="E66" s="7" t="s">
        <v>754</v>
      </c>
      <c r="F66" s="7" t="s">
        <v>755</v>
      </c>
      <c r="G66" s="7" t="s">
        <v>755</v>
      </c>
      <c r="H66" s="7">
        <v>4156287</v>
      </c>
      <c r="I66" s="7" t="s">
        <v>43</v>
      </c>
      <c r="J66" s="7">
        <v>4640059</v>
      </c>
      <c r="K66" s="8" t="s">
        <v>756</v>
      </c>
      <c r="L66" s="7">
        <v>2020</v>
      </c>
      <c r="M66" s="7" t="s">
        <v>757</v>
      </c>
      <c r="N66" s="7">
        <v>2024</v>
      </c>
      <c r="O66" s="7"/>
      <c r="P66" s="7" t="s">
        <v>758</v>
      </c>
      <c r="Q66" s="7" t="s">
        <v>759</v>
      </c>
      <c r="R66" s="7" t="s">
        <v>760</v>
      </c>
      <c r="S66" s="7" t="s">
        <v>761</v>
      </c>
      <c r="T66" s="7" t="s">
        <v>50</v>
      </c>
      <c r="U66" s="7" t="s">
        <v>762</v>
      </c>
      <c r="V66" s="7" t="s">
        <v>763</v>
      </c>
      <c r="W66" s="7" t="s">
        <v>764</v>
      </c>
    </row>
    <row r="67" spans="1:23" ht="15.75" customHeight="1" x14ac:dyDescent="0.3">
      <c r="A67" s="7">
        <v>44</v>
      </c>
      <c r="B67" s="7" t="s">
        <v>765</v>
      </c>
      <c r="C67" s="7" t="s">
        <v>766</v>
      </c>
      <c r="D67" s="7" t="s">
        <v>767</v>
      </c>
      <c r="E67" s="7" t="s">
        <v>767</v>
      </c>
      <c r="F67" s="7" t="s">
        <v>768</v>
      </c>
      <c r="G67" s="7" t="s">
        <v>768</v>
      </c>
      <c r="H67" s="7">
        <v>39999984</v>
      </c>
      <c r="I67" s="7" t="s">
        <v>769</v>
      </c>
      <c r="J67" s="7">
        <v>4635858</v>
      </c>
      <c r="K67" s="8" t="s">
        <v>423</v>
      </c>
      <c r="L67" s="7">
        <v>2016</v>
      </c>
      <c r="M67" s="7" t="s">
        <v>770</v>
      </c>
      <c r="N67" s="7">
        <v>2024</v>
      </c>
      <c r="O67" s="7" t="s">
        <v>771</v>
      </c>
      <c r="P67" s="7" t="s">
        <v>772</v>
      </c>
      <c r="Q67" s="7" t="s">
        <v>772</v>
      </c>
      <c r="R67" s="7" t="s">
        <v>773</v>
      </c>
      <c r="S67" s="7" t="s">
        <v>774</v>
      </c>
      <c r="T67" s="7" t="s">
        <v>775</v>
      </c>
      <c r="U67" s="7" t="s">
        <v>776</v>
      </c>
      <c r="V67" s="7" t="s">
        <v>777</v>
      </c>
      <c r="W67" s="7" t="s">
        <v>778</v>
      </c>
    </row>
    <row r="68" spans="1:23" ht="15.75" customHeight="1" x14ac:dyDescent="0.3">
      <c r="A68" s="7">
        <v>44</v>
      </c>
      <c r="B68" s="7" t="s">
        <v>779</v>
      </c>
      <c r="C68" s="7" t="s">
        <v>780</v>
      </c>
      <c r="D68" s="7" t="s">
        <v>781</v>
      </c>
      <c r="E68" s="7" t="s">
        <v>781</v>
      </c>
      <c r="F68" s="7" t="s">
        <v>782</v>
      </c>
      <c r="G68" s="7" t="s">
        <v>782</v>
      </c>
      <c r="H68" s="7">
        <v>4121207</v>
      </c>
      <c r="I68" s="7" t="s">
        <v>43</v>
      </c>
      <c r="J68" s="7">
        <v>4603472</v>
      </c>
      <c r="K68" s="8" t="s">
        <v>783</v>
      </c>
      <c r="L68" s="7">
        <v>2019</v>
      </c>
      <c r="M68" s="7" t="s">
        <v>506</v>
      </c>
      <c r="N68" s="7">
        <v>2023</v>
      </c>
      <c r="O68" s="7" t="s">
        <v>784</v>
      </c>
      <c r="P68" s="7" t="s">
        <v>785</v>
      </c>
      <c r="Q68" s="7" t="s">
        <v>786</v>
      </c>
      <c r="R68" s="7" t="s">
        <v>787</v>
      </c>
      <c r="S68" s="7" t="s">
        <v>788</v>
      </c>
      <c r="T68" s="7" t="s">
        <v>50</v>
      </c>
      <c r="U68" s="7" t="s">
        <v>789</v>
      </c>
      <c r="V68" s="7" t="s">
        <v>790</v>
      </c>
      <c r="W68" s="7" t="s">
        <v>176</v>
      </c>
    </row>
    <row r="69" spans="1:23" ht="15.75" customHeight="1" x14ac:dyDescent="0.3">
      <c r="A69" s="7">
        <v>44</v>
      </c>
      <c r="B69" s="7" t="s">
        <v>791</v>
      </c>
      <c r="C69" s="7" t="s">
        <v>792</v>
      </c>
      <c r="D69" s="7" t="s">
        <v>793</v>
      </c>
      <c r="E69" s="7" t="s">
        <v>793</v>
      </c>
      <c r="F69" s="7" t="s">
        <v>794</v>
      </c>
      <c r="G69" s="7" t="s">
        <v>794</v>
      </c>
      <c r="H69" s="7">
        <v>3989596</v>
      </c>
      <c r="I69" s="7" t="s">
        <v>43</v>
      </c>
      <c r="J69" s="7">
        <v>4453981</v>
      </c>
      <c r="K69" s="8" t="s">
        <v>540</v>
      </c>
      <c r="L69" s="7">
        <v>2020</v>
      </c>
      <c r="M69" s="7" t="s">
        <v>795</v>
      </c>
      <c r="N69" s="7">
        <v>2023</v>
      </c>
      <c r="O69" s="7"/>
      <c r="P69" s="7" t="s">
        <v>796</v>
      </c>
      <c r="Q69" s="7" t="s">
        <v>797</v>
      </c>
      <c r="R69" s="7" t="s">
        <v>798</v>
      </c>
      <c r="S69" s="7" t="s">
        <v>799</v>
      </c>
      <c r="T69" s="7" t="s">
        <v>50</v>
      </c>
      <c r="U69" s="7" t="s">
        <v>800</v>
      </c>
      <c r="V69" s="7" t="s">
        <v>801</v>
      </c>
      <c r="W69" s="7" t="s">
        <v>802</v>
      </c>
    </row>
    <row r="70" spans="1:23" ht="15.75" customHeight="1" x14ac:dyDescent="0.3">
      <c r="A70" s="7">
        <v>44</v>
      </c>
      <c r="B70" s="7" t="s">
        <v>803</v>
      </c>
      <c r="C70" s="7" t="s">
        <v>804</v>
      </c>
      <c r="D70" s="7" t="s">
        <v>805</v>
      </c>
      <c r="E70" s="7" t="s">
        <v>805</v>
      </c>
      <c r="F70" s="7" t="s">
        <v>806</v>
      </c>
      <c r="G70" s="7" t="s">
        <v>806</v>
      </c>
      <c r="H70" s="7">
        <v>3977353</v>
      </c>
      <c r="I70" s="7" t="s">
        <v>43</v>
      </c>
      <c r="J70" s="7">
        <v>4443267</v>
      </c>
      <c r="K70" s="8" t="s">
        <v>118</v>
      </c>
      <c r="L70" s="7">
        <v>2019</v>
      </c>
      <c r="M70" s="7" t="s">
        <v>119</v>
      </c>
      <c r="N70" s="7">
        <v>2022</v>
      </c>
      <c r="O70" s="7" t="s">
        <v>807</v>
      </c>
      <c r="P70" s="7" t="s">
        <v>808</v>
      </c>
      <c r="Q70" s="7" t="s">
        <v>809</v>
      </c>
      <c r="R70" s="7" t="s">
        <v>810</v>
      </c>
      <c r="S70" s="7" t="s">
        <v>811</v>
      </c>
      <c r="T70" s="7" t="s">
        <v>50</v>
      </c>
      <c r="U70" s="7" t="s">
        <v>812</v>
      </c>
      <c r="V70" s="7" t="s">
        <v>813</v>
      </c>
      <c r="W70" s="7" t="s">
        <v>814</v>
      </c>
    </row>
    <row r="71" spans="1:23" ht="15.75" customHeight="1" x14ac:dyDescent="0.3">
      <c r="A71" s="7">
        <v>44</v>
      </c>
      <c r="B71" s="7" t="s">
        <v>815</v>
      </c>
      <c r="C71" s="7" t="s">
        <v>816</v>
      </c>
      <c r="D71" s="7" t="s">
        <v>817</v>
      </c>
      <c r="E71" s="7" t="s">
        <v>817</v>
      </c>
      <c r="F71" s="7" t="s">
        <v>818</v>
      </c>
      <c r="G71" s="7" t="s">
        <v>818</v>
      </c>
      <c r="H71" s="7">
        <v>3950395</v>
      </c>
      <c r="I71" s="7" t="s">
        <v>43</v>
      </c>
      <c r="J71" s="7">
        <v>4413147</v>
      </c>
      <c r="K71" s="8" t="s">
        <v>118</v>
      </c>
      <c r="L71" s="7">
        <v>2019</v>
      </c>
      <c r="M71" s="7" t="s">
        <v>119</v>
      </c>
      <c r="N71" s="7">
        <v>2022</v>
      </c>
      <c r="O71" s="7" t="s">
        <v>819</v>
      </c>
      <c r="P71" s="7" t="s">
        <v>820</v>
      </c>
      <c r="Q71" s="7" t="s">
        <v>821</v>
      </c>
      <c r="R71" s="7" t="s">
        <v>822</v>
      </c>
      <c r="S71" s="7" t="s">
        <v>823</v>
      </c>
      <c r="T71" s="7" t="s">
        <v>50</v>
      </c>
      <c r="U71" s="7" t="s">
        <v>824</v>
      </c>
      <c r="V71" s="7" t="s">
        <v>825</v>
      </c>
      <c r="W71" s="7" t="s">
        <v>778</v>
      </c>
    </row>
    <row r="72" spans="1:23" ht="15.75" customHeight="1" x14ac:dyDescent="0.3">
      <c r="A72" s="7">
        <v>38</v>
      </c>
      <c r="B72" s="7" t="s">
        <v>826</v>
      </c>
      <c r="C72" s="7" t="s">
        <v>827</v>
      </c>
      <c r="D72" s="7" t="s">
        <v>828</v>
      </c>
      <c r="E72" s="7" t="s">
        <v>828</v>
      </c>
      <c r="F72" s="7" t="s">
        <v>829</v>
      </c>
      <c r="G72" s="7" t="s">
        <v>829</v>
      </c>
      <c r="H72" s="7">
        <v>4300000</v>
      </c>
      <c r="I72" s="7" t="s">
        <v>28</v>
      </c>
      <c r="J72" s="7">
        <v>4300000</v>
      </c>
      <c r="K72" s="8" t="s">
        <v>830</v>
      </c>
      <c r="L72" s="7">
        <v>2016</v>
      </c>
      <c r="M72" s="7" t="s">
        <v>690</v>
      </c>
      <c r="N72" s="7">
        <v>2019</v>
      </c>
      <c r="O72" s="7" t="s">
        <v>831</v>
      </c>
      <c r="P72" s="7" t="s">
        <v>110</v>
      </c>
      <c r="Q72" s="7"/>
      <c r="R72" s="7"/>
      <c r="S72" s="7"/>
      <c r="T72" s="7" t="s">
        <v>111</v>
      </c>
      <c r="U72" s="7" t="s">
        <v>832</v>
      </c>
      <c r="V72" s="7" t="s">
        <v>833</v>
      </c>
      <c r="W72" s="7" t="s">
        <v>38</v>
      </c>
    </row>
    <row r="73" spans="1:23" ht="15.75" customHeight="1" x14ac:dyDescent="0.3">
      <c r="A73" s="7">
        <v>44</v>
      </c>
      <c r="B73" s="7" t="s">
        <v>834</v>
      </c>
      <c r="C73" s="7" t="s">
        <v>835</v>
      </c>
      <c r="D73" s="7" t="s">
        <v>836</v>
      </c>
      <c r="E73" s="7" t="s">
        <v>836</v>
      </c>
      <c r="F73" s="7" t="s">
        <v>837</v>
      </c>
      <c r="G73" s="7" t="s">
        <v>837</v>
      </c>
      <c r="H73" s="7">
        <v>3400000</v>
      </c>
      <c r="I73" s="7" t="s">
        <v>43</v>
      </c>
      <c r="J73" s="7">
        <v>4287663</v>
      </c>
      <c r="K73" s="8" t="s">
        <v>838</v>
      </c>
      <c r="L73" s="7">
        <v>2012</v>
      </c>
      <c r="M73" s="7" t="s">
        <v>839</v>
      </c>
      <c r="N73" s="7">
        <v>2015</v>
      </c>
      <c r="O73" s="7"/>
      <c r="P73" s="7" t="s">
        <v>840</v>
      </c>
      <c r="Q73" s="7" t="s">
        <v>841</v>
      </c>
      <c r="R73" s="7" t="s">
        <v>842</v>
      </c>
      <c r="S73" s="7" t="s">
        <v>843</v>
      </c>
      <c r="T73" s="7" t="s">
        <v>50</v>
      </c>
      <c r="U73" s="7" t="s">
        <v>844</v>
      </c>
      <c r="V73" s="7" t="s">
        <v>845</v>
      </c>
      <c r="W73" s="7" t="s">
        <v>38</v>
      </c>
    </row>
    <row r="74" spans="1:23" ht="15.75" customHeight="1" x14ac:dyDescent="0.3">
      <c r="A74" s="7">
        <v>44</v>
      </c>
      <c r="B74" s="7" t="s">
        <v>846</v>
      </c>
      <c r="C74" s="7" t="s">
        <v>847</v>
      </c>
      <c r="D74" s="7" t="s">
        <v>848</v>
      </c>
      <c r="E74" s="7" t="s">
        <v>848</v>
      </c>
      <c r="F74" s="7" t="s">
        <v>849</v>
      </c>
      <c r="G74" s="7" t="s">
        <v>849</v>
      </c>
      <c r="H74" s="7">
        <v>3639335</v>
      </c>
      <c r="I74" s="7" t="s">
        <v>43</v>
      </c>
      <c r="J74" s="7">
        <v>4080228</v>
      </c>
      <c r="K74" s="8" t="s">
        <v>850</v>
      </c>
      <c r="L74" s="7">
        <v>2018</v>
      </c>
      <c r="M74" s="7" t="s">
        <v>482</v>
      </c>
      <c r="N74" s="7">
        <v>2022</v>
      </c>
      <c r="O74" s="7" t="s">
        <v>851</v>
      </c>
      <c r="P74" s="7" t="s">
        <v>852</v>
      </c>
      <c r="Q74" s="7" t="s">
        <v>853</v>
      </c>
      <c r="R74" s="7" t="s">
        <v>854</v>
      </c>
      <c r="S74" s="7" t="s">
        <v>855</v>
      </c>
      <c r="T74" s="7" t="s">
        <v>50</v>
      </c>
      <c r="U74" s="7" t="s">
        <v>856</v>
      </c>
      <c r="V74" s="7" t="s">
        <v>857</v>
      </c>
      <c r="W74" s="7" t="s">
        <v>176</v>
      </c>
    </row>
    <row r="75" spans="1:23" ht="15.75" customHeight="1" x14ac:dyDescent="0.3">
      <c r="A75" s="7">
        <v>50</v>
      </c>
      <c r="B75" s="7" t="s">
        <v>858</v>
      </c>
      <c r="C75" s="7" t="s">
        <v>859</v>
      </c>
      <c r="D75" s="7" t="s">
        <v>860</v>
      </c>
      <c r="E75" s="7" t="s">
        <v>860</v>
      </c>
      <c r="F75" s="7" t="s">
        <v>861</v>
      </c>
      <c r="G75" s="7" t="s">
        <v>861</v>
      </c>
      <c r="H75" s="7">
        <v>4065141</v>
      </c>
      <c r="I75" s="7" t="s">
        <v>28</v>
      </c>
      <c r="J75" s="7">
        <v>4065141</v>
      </c>
      <c r="K75" s="8" t="s">
        <v>862</v>
      </c>
      <c r="L75" s="7">
        <v>2012</v>
      </c>
      <c r="M75" s="7" t="s">
        <v>393</v>
      </c>
      <c r="N75" s="7">
        <v>2017</v>
      </c>
      <c r="O75" s="7" t="s">
        <v>863</v>
      </c>
      <c r="P75" s="7" t="s">
        <v>864</v>
      </c>
      <c r="Q75" s="7" t="s">
        <v>864</v>
      </c>
      <c r="R75" s="7" t="s">
        <v>865</v>
      </c>
      <c r="S75" s="7" t="s">
        <v>34</v>
      </c>
      <c r="T75" s="7" t="s">
        <v>866</v>
      </c>
      <c r="U75" s="7" t="s">
        <v>867</v>
      </c>
      <c r="V75" s="7" t="s">
        <v>868</v>
      </c>
      <c r="W75" s="7" t="s">
        <v>869</v>
      </c>
    </row>
    <row r="76" spans="1:23" ht="15.75" customHeight="1" x14ac:dyDescent="0.3">
      <c r="A76" s="7">
        <v>22</v>
      </c>
      <c r="B76" s="7" t="s">
        <v>870</v>
      </c>
      <c r="C76" s="7" t="s">
        <v>871</v>
      </c>
      <c r="D76" s="7" t="s">
        <v>872</v>
      </c>
      <c r="E76" s="7" t="s">
        <v>872</v>
      </c>
      <c r="F76" s="7" t="s">
        <v>873</v>
      </c>
      <c r="G76" s="7" t="s">
        <v>873</v>
      </c>
      <c r="H76" s="7">
        <v>5915209</v>
      </c>
      <c r="I76" s="7" t="s">
        <v>874</v>
      </c>
      <c r="J76" s="7">
        <v>4057416</v>
      </c>
      <c r="K76" s="8" t="s">
        <v>875</v>
      </c>
      <c r="L76" s="7">
        <v>2004</v>
      </c>
      <c r="M76" s="7" t="s">
        <v>876</v>
      </c>
      <c r="N76" s="7">
        <v>2010</v>
      </c>
      <c r="O76" s="7"/>
      <c r="P76" s="7" t="s">
        <v>877</v>
      </c>
      <c r="Q76" s="7"/>
      <c r="R76" s="7"/>
      <c r="S76" s="7"/>
      <c r="T76" s="7" t="s">
        <v>878</v>
      </c>
      <c r="U76" s="7"/>
      <c r="V76" s="7" t="s">
        <v>879</v>
      </c>
      <c r="W76" s="7" t="s">
        <v>880</v>
      </c>
    </row>
    <row r="77" spans="1:23" ht="15.75" customHeight="1" x14ac:dyDescent="0.3">
      <c r="A77" s="7">
        <v>38</v>
      </c>
      <c r="B77" s="7" t="s">
        <v>881</v>
      </c>
      <c r="C77" s="7" t="s">
        <v>882</v>
      </c>
      <c r="D77" s="7" t="s">
        <v>883</v>
      </c>
      <c r="E77" s="7" t="s">
        <v>883</v>
      </c>
      <c r="F77" s="7" t="s">
        <v>884</v>
      </c>
      <c r="G77" s="7" t="s">
        <v>884</v>
      </c>
      <c r="H77" s="7">
        <v>4000000</v>
      </c>
      <c r="I77" s="7" t="s">
        <v>28</v>
      </c>
      <c r="J77" s="7">
        <v>4000000</v>
      </c>
      <c r="K77" s="8" t="s">
        <v>885</v>
      </c>
      <c r="L77" s="7">
        <v>2016</v>
      </c>
      <c r="M77" s="7" t="s">
        <v>108</v>
      </c>
      <c r="N77" s="7">
        <v>2020</v>
      </c>
      <c r="O77" s="7" t="s">
        <v>886</v>
      </c>
      <c r="P77" s="7" t="s">
        <v>887</v>
      </c>
      <c r="Q77" s="7" t="s">
        <v>887</v>
      </c>
      <c r="R77" s="7" t="s">
        <v>888</v>
      </c>
      <c r="S77" s="7" t="s">
        <v>34</v>
      </c>
      <c r="T77" s="7" t="s">
        <v>35</v>
      </c>
      <c r="U77" s="7" t="s">
        <v>889</v>
      </c>
      <c r="V77" s="7" t="s">
        <v>890</v>
      </c>
      <c r="W77" s="7" t="s">
        <v>38</v>
      </c>
    </row>
    <row r="78" spans="1:23" ht="15.75" customHeight="1" x14ac:dyDescent="0.3">
      <c r="A78" s="7">
        <v>44</v>
      </c>
      <c r="B78" s="7" t="s">
        <v>891</v>
      </c>
      <c r="C78" s="7" t="s">
        <v>892</v>
      </c>
      <c r="D78" s="7" t="s">
        <v>893</v>
      </c>
      <c r="E78" s="7" t="s">
        <v>893</v>
      </c>
      <c r="F78" s="7" t="s">
        <v>894</v>
      </c>
      <c r="G78" s="7" t="s">
        <v>894</v>
      </c>
      <c r="H78" s="7">
        <v>3500000</v>
      </c>
      <c r="I78" s="7" t="s">
        <v>43</v>
      </c>
      <c r="J78" s="7">
        <v>3994813</v>
      </c>
      <c r="K78" s="8" t="s">
        <v>895</v>
      </c>
      <c r="L78" s="7">
        <v>2018</v>
      </c>
      <c r="M78" s="7" t="s">
        <v>896</v>
      </c>
      <c r="N78" s="7">
        <v>2020</v>
      </c>
      <c r="O78" s="7"/>
      <c r="P78" s="7" t="s">
        <v>897</v>
      </c>
      <c r="Q78" s="7" t="s">
        <v>898</v>
      </c>
      <c r="R78" s="7" t="s">
        <v>899</v>
      </c>
      <c r="S78" s="7" t="s">
        <v>900</v>
      </c>
      <c r="T78" s="7" t="s">
        <v>50</v>
      </c>
      <c r="U78" s="7" t="s">
        <v>901</v>
      </c>
      <c r="V78" s="7" t="s">
        <v>902</v>
      </c>
      <c r="W78" s="7" t="s">
        <v>38</v>
      </c>
    </row>
    <row r="79" spans="1:23" ht="15.75" customHeight="1" x14ac:dyDescent="0.3">
      <c r="A79" s="7">
        <v>44</v>
      </c>
      <c r="B79" s="7" t="s">
        <v>903</v>
      </c>
      <c r="C79" s="7" t="s">
        <v>904</v>
      </c>
      <c r="D79" s="7" t="s">
        <v>905</v>
      </c>
      <c r="E79" s="7" t="s">
        <v>905</v>
      </c>
      <c r="F79" s="7" t="s">
        <v>906</v>
      </c>
      <c r="G79" s="7" t="s">
        <v>906</v>
      </c>
      <c r="H79" s="7">
        <v>3508622</v>
      </c>
      <c r="I79" s="7" t="s">
        <v>43</v>
      </c>
      <c r="J79" s="7">
        <v>3917668</v>
      </c>
      <c r="K79" s="8" t="s">
        <v>269</v>
      </c>
      <c r="L79" s="7">
        <v>2019</v>
      </c>
      <c r="M79" s="7" t="s">
        <v>907</v>
      </c>
      <c r="N79" s="7">
        <v>2023</v>
      </c>
      <c r="O79" s="7"/>
      <c r="P79" s="7" t="s">
        <v>654</v>
      </c>
      <c r="Q79" s="7" t="s">
        <v>908</v>
      </c>
      <c r="R79" s="7" t="s">
        <v>909</v>
      </c>
      <c r="S79" s="7" t="s">
        <v>910</v>
      </c>
      <c r="T79" s="7" t="s">
        <v>50</v>
      </c>
      <c r="U79" s="7" t="s">
        <v>911</v>
      </c>
      <c r="V79" s="7" t="s">
        <v>912</v>
      </c>
      <c r="W79" s="7" t="s">
        <v>913</v>
      </c>
    </row>
    <row r="80" spans="1:23" ht="15.75" customHeight="1" x14ac:dyDescent="0.3">
      <c r="A80" s="7">
        <v>44</v>
      </c>
      <c r="B80" s="7" t="s">
        <v>914</v>
      </c>
      <c r="C80" s="7" t="s">
        <v>915</v>
      </c>
      <c r="D80" s="7" t="s">
        <v>916</v>
      </c>
      <c r="E80" s="7" t="s">
        <v>916</v>
      </c>
      <c r="F80" s="7" t="s">
        <v>917</v>
      </c>
      <c r="G80" s="7" t="s">
        <v>917</v>
      </c>
      <c r="H80" s="7">
        <v>3456250</v>
      </c>
      <c r="I80" s="7" t="s">
        <v>43</v>
      </c>
      <c r="J80" s="7">
        <v>3853070</v>
      </c>
      <c r="K80" s="8" t="s">
        <v>918</v>
      </c>
      <c r="L80" s="7">
        <v>2015</v>
      </c>
      <c r="M80" s="7" t="s">
        <v>919</v>
      </c>
      <c r="N80" s="7">
        <v>2017</v>
      </c>
      <c r="O80" s="7"/>
      <c r="P80" s="7" t="s">
        <v>920</v>
      </c>
      <c r="Q80" s="7" t="s">
        <v>921</v>
      </c>
      <c r="R80" s="7" t="s">
        <v>922</v>
      </c>
      <c r="S80" s="7" t="s">
        <v>923</v>
      </c>
      <c r="T80" s="7" t="s">
        <v>50</v>
      </c>
      <c r="U80" s="7" t="s">
        <v>924</v>
      </c>
      <c r="V80" s="7" t="s">
        <v>925</v>
      </c>
      <c r="W80" s="7" t="s">
        <v>38</v>
      </c>
    </row>
    <row r="81" spans="1:23" ht="15.75" customHeight="1" x14ac:dyDescent="0.3">
      <c r="A81" s="7">
        <v>44</v>
      </c>
      <c r="B81" s="7" t="s">
        <v>926</v>
      </c>
      <c r="C81" s="7" t="s">
        <v>927</v>
      </c>
      <c r="D81" s="7" t="s">
        <v>928</v>
      </c>
      <c r="E81" s="7" t="s">
        <v>928</v>
      </c>
      <c r="F81" s="7" t="s">
        <v>929</v>
      </c>
      <c r="G81" s="7" t="s">
        <v>929</v>
      </c>
      <c r="H81" s="7">
        <v>3248234</v>
      </c>
      <c r="I81" s="7" t="s">
        <v>43</v>
      </c>
      <c r="J81" s="7">
        <v>3706263</v>
      </c>
      <c r="K81" s="8" t="s">
        <v>313</v>
      </c>
      <c r="L81" s="7">
        <v>2017</v>
      </c>
      <c r="M81" s="7" t="s">
        <v>930</v>
      </c>
      <c r="N81" s="7">
        <v>2020</v>
      </c>
      <c r="O81" s="7"/>
      <c r="P81" s="7" t="s">
        <v>931</v>
      </c>
      <c r="Q81" s="7" t="s">
        <v>932</v>
      </c>
      <c r="R81" s="7" t="s">
        <v>933</v>
      </c>
      <c r="S81" s="7" t="s">
        <v>934</v>
      </c>
      <c r="T81" s="7" t="s">
        <v>50</v>
      </c>
      <c r="U81" s="7" t="s">
        <v>935</v>
      </c>
      <c r="V81" s="7" t="s">
        <v>936</v>
      </c>
      <c r="W81" s="7" t="s">
        <v>102</v>
      </c>
    </row>
    <row r="82" spans="1:23" ht="15.75" customHeight="1" x14ac:dyDescent="0.3">
      <c r="A82" s="7">
        <v>25</v>
      </c>
      <c r="B82" s="7" t="s">
        <v>937</v>
      </c>
      <c r="C82" s="7" t="s">
        <v>938</v>
      </c>
      <c r="D82" s="7" t="s">
        <v>939</v>
      </c>
      <c r="E82" s="7" t="s">
        <v>939</v>
      </c>
      <c r="F82" s="7" t="s">
        <v>940</v>
      </c>
      <c r="G82" s="7" t="s">
        <v>940</v>
      </c>
      <c r="H82" s="7">
        <v>3588196</v>
      </c>
      <c r="I82" s="7" t="s">
        <v>28</v>
      </c>
      <c r="J82" s="7">
        <v>3588196</v>
      </c>
      <c r="K82" s="8" t="s">
        <v>550</v>
      </c>
      <c r="L82" s="7">
        <v>2013</v>
      </c>
      <c r="M82" s="7" t="s">
        <v>941</v>
      </c>
      <c r="N82" s="7">
        <v>2014</v>
      </c>
      <c r="O82" s="7" t="s">
        <v>942</v>
      </c>
      <c r="P82" s="7" t="s">
        <v>943</v>
      </c>
      <c r="Q82" s="7" t="s">
        <v>943</v>
      </c>
      <c r="R82" s="7" t="s">
        <v>944</v>
      </c>
      <c r="S82" s="7" t="s">
        <v>34</v>
      </c>
      <c r="T82" s="7" t="s">
        <v>945</v>
      </c>
      <c r="U82" s="7"/>
      <c r="V82" s="7" t="s">
        <v>946</v>
      </c>
      <c r="W82" s="7" t="s">
        <v>947</v>
      </c>
    </row>
    <row r="83" spans="1:23" ht="15.75" customHeight="1" x14ac:dyDescent="0.3">
      <c r="A83" s="7">
        <v>62</v>
      </c>
      <c r="B83" s="7" t="s">
        <v>948</v>
      </c>
      <c r="C83" s="7" t="s">
        <v>949</v>
      </c>
      <c r="D83" s="7" t="s">
        <v>950</v>
      </c>
      <c r="E83" s="7" t="s">
        <v>950</v>
      </c>
      <c r="F83" s="7" t="s">
        <v>951</v>
      </c>
      <c r="G83" s="7" t="s">
        <v>951</v>
      </c>
      <c r="H83" s="7">
        <v>3157301</v>
      </c>
      <c r="I83" s="7" t="s">
        <v>43</v>
      </c>
      <c r="J83" s="7">
        <v>3583089</v>
      </c>
      <c r="K83" s="8" t="s">
        <v>313</v>
      </c>
      <c r="L83" s="7">
        <v>2017</v>
      </c>
      <c r="M83" s="7" t="s">
        <v>314</v>
      </c>
      <c r="N83" s="7">
        <v>2021</v>
      </c>
      <c r="O83" s="7"/>
      <c r="P83" s="7" t="s">
        <v>952</v>
      </c>
      <c r="Q83" s="7" t="s">
        <v>953</v>
      </c>
      <c r="R83" s="7" t="s">
        <v>954</v>
      </c>
      <c r="S83" s="7" t="s">
        <v>955</v>
      </c>
      <c r="T83" s="7" t="s">
        <v>50</v>
      </c>
      <c r="U83" s="7" t="s">
        <v>956</v>
      </c>
      <c r="V83" s="7" t="s">
        <v>957</v>
      </c>
      <c r="W83" s="7" t="s">
        <v>102</v>
      </c>
    </row>
    <row r="84" spans="1:23" ht="15.75" customHeight="1" x14ac:dyDescent="0.3">
      <c r="A84" s="7">
        <v>50</v>
      </c>
      <c r="B84" s="7" t="s">
        <v>958</v>
      </c>
      <c r="C84" s="7" t="s">
        <v>959</v>
      </c>
      <c r="D84" s="7" t="s">
        <v>960</v>
      </c>
      <c r="E84" s="7" t="s">
        <v>960</v>
      </c>
      <c r="F84" s="7" t="s">
        <v>961</v>
      </c>
      <c r="G84" s="7" t="s">
        <v>961</v>
      </c>
      <c r="H84" s="7">
        <v>3077000</v>
      </c>
      <c r="I84" s="7" t="s">
        <v>43</v>
      </c>
      <c r="J84" s="7">
        <v>3528640</v>
      </c>
      <c r="K84" s="8" t="s">
        <v>962</v>
      </c>
      <c r="L84" s="7">
        <v>2017</v>
      </c>
      <c r="M84" s="7" t="s">
        <v>963</v>
      </c>
      <c r="N84" s="7">
        <v>2020</v>
      </c>
      <c r="O84" s="7"/>
      <c r="P84" s="7" t="s">
        <v>964</v>
      </c>
      <c r="Q84" s="7" t="s">
        <v>965</v>
      </c>
      <c r="R84" s="7" t="s">
        <v>966</v>
      </c>
      <c r="S84" s="7" t="s">
        <v>967</v>
      </c>
      <c r="T84" s="7" t="s">
        <v>50</v>
      </c>
      <c r="U84" s="7" t="s">
        <v>968</v>
      </c>
      <c r="V84" s="7" t="s">
        <v>969</v>
      </c>
      <c r="W84" s="7" t="s">
        <v>399</v>
      </c>
    </row>
    <row r="85" spans="1:23" ht="15.75" customHeight="1" x14ac:dyDescent="0.3">
      <c r="A85" s="7">
        <v>62</v>
      </c>
      <c r="B85" s="7" t="s">
        <v>970</v>
      </c>
      <c r="C85" s="7" t="s">
        <v>971</v>
      </c>
      <c r="D85" s="7" t="s">
        <v>972</v>
      </c>
      <c r="E85" s="7" t="s">
        <v>972</v>
      </c>
      <c r="F85" s="7" t="s">
        <v>973</v>
      </c>
      <c r="G85" s="7" t="s">
        <v>973</v>
      </c>
      <c r="H85" s="7">
        <v>2995606</v>
      </c>
      <c r="I85" s="7" t="s">
        <v>43</v>
      </c>
      <c r="J85" s="7">
        <v>3400264</v>
      </c>
      <c r="K85" s="8" t="s">
        <v>974</v>
      </c>
      <c r="L85" s="7">
        <v>2017</v>
      </c>
      <c r="M85" s="7" t="s">
        <v>975</v>
      </c>
      <c r="N85" s="7">
        <v>2021</v>
      </c>
      <c r="O85" s="7"/>
      <c r="P85" s="7" t="s">
        <v>976</v>
      </c>
      <c r="Q85" s="7" t="s">
        <v>977</v>
      </c>
      <c r="R85" s="7" t="s">
        <v>978</v>
      </c>
      <c r="S85" s="7" t="s">
        <v>979</v>
      </c>
      <c r="T85" s="7" t="s">
        <v>50</v>
      </c>
      <c r="U85" s="7" t="s">
        <v>980</v>
      </c>
      <c r="V85" s="7" t="s">
        <v>981</v>
      </c>
      <c r="W85" s="7" t="s">
        <v>535</v>
      </c>
    </row>
    <row r="86" spans="1:23" ht="15.75" customHeight="1" x14ac:dyDescent="0.3">
      <c r="A86" s="7">
        <v>44</v>
      </c>
      <c r="B86" s="7" t="s">
        <v>982</v>
      </c>
      <c r="C86" s="7" t="s">
        <v>983</v>
      </c>
      <c r="D86" s="7" t="s">
        <v>984</v>
      </c>
      <c r="E86" s="7" t="s">
        <v>984</v>
      </c>
      <c r="F86" s="7" t="s">
        <v>985</v>
      </c>
      <c r="G86" s="7" t="s">
        <v>985</v>
      </c>
      <c r="H86" s="7">
        <v>2995565</v>
      </c>
      <c r="I86" s="7" t="s">
        <v>43</v>
      </c>
      <c r="J86" s="7">
        <v>3389818</v>
      </c>
      <c r="K86" s="8" t="s">
        <v>986</v>
      </c>
      <c r="L86" s="7">
        <v>2018</v>
      </c>
      <c r="M86" s="7" t="s">
        <v>314</v>
      </c>
      <c r="N86" s="7">
        <v>2021</v>
      </c>
      <c r="O86" s="7"/>
      <c r="P86" s="7" t="s">
        <v>987</v>
      </c>
      <c r="Q86" s="7" t="s">
        <v>988</v>
      </c>
      <c r="R86" s="7" t="s">
        <v>989</v>
      </c>
      <c r="S86" s="7" t="s">
        <v>990</v>
      </c>
      <c r="T86" s="7" t="s">
        <v>50</v>
      </c>
      <c r="U86" s="7" t="s">
        <v>991</v>
      </c>
      <c r="V86" s="7" t="s">
        <v>992</v>
      </c>
      <c r="W86" s="7" t="s">
        <v>332</v>
      </c>
    </row>
    <row r="87" spans="1:23" ht="15.75" customHeight="1" x14ac:dyDescent="0.3">
      <c r="A87" s="7">
        <v>99</v>
      </c>
      <c r="B87" s="7" t="s">
        <v>993</v>
      </c>
      <c r="C87" s="7" t="s">
        <v>994</v>
      </c>
      <c r="D87" s="7" t="s">
        <v>995</v>
      </c>
      <c r="E87" s="7" t="s">
        <v>995</v>
      </c>
      <c r="F87" s="7" t="s">
        <v>996</v>
      </c>
      <c r="G87" s="7" t="s">
        <v>996</v>
      </c>
      <c r="H87" s="7">
        <v>2973220</v>
      </c>
      <c r="I87" s="7" t="s">
        <v>43</v>
      </c>
      <c r="J87" s="7">
        <v>3359178</v>
      </c>
      <c r="K87" s="8" t="s">
        <v>997</v>
      </c>
      <c r="L87" s="7">
        <v>2018</v>
      </c>
      <c r="M87" s="7" t="s">
        <v>82</v>
      </c>
      <c r="N87" s="7">
        <v>2021</v>
      </c>
      <c r="O87" s="7"/>
      <c r="P87" s="7" t="s">
        <v>998</v>
      </c>
      <c r="Q87" s="7" t="s">
        <v>999</v>
      </c>
      <c r="R87" s="7" t="s">
        <v>1000</v>
      </c>
      <c r="S87" s="7" t="s">
        <v>1001</v>
      </c>
      <c r="T87" s="7" t="s">
        <v>50</v>
      </c>
      <c r="U87" s="7" t="s">
        <v>1002</v>
      </c>
      <c r="V87" s="7" t="s">
        <v>1003</v>
      </c>
      <c r="W87" s="7" t="s">
        <v>126</v>
      </c>
    </row>
    <row r="88" spans="1:23" ht="15.75" customHeight="1" x14ac:dyDescent="0.3">
      <c r="A88" s="7">
        <v>127</v>
      </c>
      <c r="B88" s="7" t="s">
        <v>1004</v>
      </c>
      <c r="C88" s="7" t="s">
        <v>1005</v>
      </c>
      <c r="D88" s="7" t="s">
        <v>1006</v>
      </c>
      <c r="E88" s="7" t="s">
        <v>1007</v>
      </c>
      <c r="F88" s="7"/>
      <c r="G88" s="7"/>
      <c r="H88" s="7">
        <v>2989523</v>
      </c>
      <c r="I88" s="7" t="s">
        <v>43</v>
      </c>
      <c r="J88" s="7">
        <v>3344168</v>
      </c>
      <c r="K88" s="8" t="s">
        <v>269</v>
      </c>
      <c r="L88" s="7">
        <v>2019</v>
      </c>
      <c r="M88" s="7" t="s">
        <v>963</v>
      </c>
      <c r="N88" s="7">
        <v>2020</v>
      </c>
      <c r="O88" s="7"/>
      <c r="P88" s="7" t="s">
        <v>1008</v>
      </c>
      <c r="Q88" s="7" t="s">
        <v>1008</v>
      </c>
      <c r="R88" s="7" t="s">
        <v>1009</v>
      </c>
      <c r="S88" s="7" t="s">
        <v>1010</v>
      </c>
      <c r="T88" s="7" t="s">
        <v>1011</v>
      </c>
      <c r="U88" s="7" t="s">
        <v>1012</v>
      </c>
      <c r="V88" s="7" t="s">
        <v>1013</v>
      </c>
      <c r="W88" s="7"/>
    </row>
    <row r="89" spans="1:23" ht="15.75" customHeight="1" x14ac:dyDescent="0.3">
      <c r="A89" s="7">
        <v>38</v>
      </c>
      <c r="B89" s="7" t="s">
        <v>1014</v>
      </c>
      <c r="C89" s="7" t="s">
        <v>1015</v>
      </c>
      <c r="D89" s="7" t="s">
        <v>1016</v>
      </c>
      <c r="E89" s="7" t="s">
        <v>1016</v>
      </c>
      <c r="F89" s="7" t="s">
        <v>1017</v>
      </c>
      <c r="G89" s="7" t="s">
        <v>1017</v>
      </c>
      <c r="H89" s="7">
        <v>3342269</v>
      </c>
      <c r="I89" s="7" t="s">
        <v>28</v>
      </c>
      <c r="J89" s="7">
        <v>3342269</v>
      </c>
      <c r="K89" s="8" t="s">
        <v>1018</v>
      </c>
      <c r="L89" s="7">
        <v>2019</v>
      </c>
      <c r="M89" s="7" t="s">
        <v>132</v>
      </c>
      <c r="N89" s="7">
        <v>2022</v>
      </c>
      <c r="O89" s="7" t="s">
        <v>1019</v>
      </c>
      <c r="P89" s="7" t="s">
        <v>1020</v>
      </c>
      <c r="Q89" s="7" t="s">
        <v>1020</v>
      </c>
      <c r="R89" s="7" t="s">
        <v>1021</v>
      </c>
      <c r="S89" s="7" t="s">
        <v>34</v>
      </c>
      <c r="T89" s="7" t="s">
        <v>1022</v>
      </c>
      <c r="U89" s="7" t="s">
        <v>1023</v>
      </c>
      <c r="V89" s="7" t="s">
        <v>1024</v>
      </c>
      <c r="W89" s="7" t="s">
        <v>637</v>
      </c>
    </row>
    <row r="90" spans="1:23" ht="15.75" customHeight="1" x14ac:dyDescent="0.3">
      <c r="A90" s="7">
        <v>38</v>
      </c>
      <c r="B90" s="7" t="s">
        <v>1025</v>
      </c>
      <c r="C90" s="7" t="s">
        <v>1026</v>
      </c>
      <c r="D90" s="7" t="s">
        <v>1027</v>
      </c>
      <c r="E90" s="7" t="s">
        <v>1027</v>
      </c>
      <c r="F90" s="7" t="s">
        <v>1028</v>
      </c>
      <c r="G90" s="7" t="s">
        <v>1028</v>
      </c>
      <c r="H90" s="7">
        <v>3302201</v>
      </c>
      <c r="I90" s="7" t="s">
        <v>28</v>
      </c>
      <c r="J90" s="7">
        <v>3302201</v>
      </c>
      <c r="K90" s="8" t="s">
        <v>1029</v>
      </c>
      <c r="L90" s="7">
        <v>2010</v>
      </c>
      <c r="M90" s="7" t="s">
        <v>473</v>
      </c>
      <c r="N90" s="7">
        <v>2013</v>
      </c>
      <c r="O90" s="7" t="s">
        <v>1030</v>
      </c>
      <c r="P90" s="7" t="s">
        <v>1031</v>
      </c>
      <c r="Q90" s="7" t="s">
        <v>1031</v>
      </c>
      <c r="R90" s="7" t="s">
        <v>1032</v>
      </c>
      <c r="S90" s="7" t="s">
        <v>34</v>
      </c>
      <c r="T90" s="7" t="s">
        <v>361</v>
      </c>
      <c r="U90" s="7" t="s">
        <v>1033</v>
      </c>
      <c r="V90" s="7" t="s">
        <v>1034</v>
      </c>
      <c r="W90" s="7" t="s">
        <v>1035</v>
      </c>
    </row>
    <row r="91" spans="1:23" ht="15.75" customHeight="1" x14ac:dyDescent="0.3">
      <c r="A91" s="7">
        <v>50</v>
      </c>
      <c r="B91" s="7" t="s">
        <v>1036</v>
      </c>
      <c r="C91" s="7" t="s">
        <v>1037</v>
      </c>
      <c r="D91" s="7" t="s">
        <v>1038</v>
      </c>
      <c r="E91" s="7" t="s">
        <v>1038</v>
      </c>
      <c r="F91" s="7" t="s">
        <v>1039</v>
      </c>
      <c r="G91" s="7" t="s">
        <v>1039</v>
      </c>
      <c r="H91" s="7">
        <v>3158507</v>
      </c>
      <c r="I91" s="7" t="s">
        <v>28</v>
      </c>
      <c r="J91" s="7">
        <v>3158507</v>
      </c>
      <c r="K91" s="8" t="s">
        <v>1040</v>
      </c>
      <c r="L91" s="7">
        <v>2015</v>
      </c>
      <c r="M91" s="7" t="s">
        <v>896</v>
      </c>
      <c r="N91" s="7">
        <v>2020</v>
      </c>
      <c r="O91" s="7" t="s">
        <v>1041</v>
      </c>
      <c r="P91" s="7" t="s">
        <v>1042</v>
      </c>
      <c r="Q91" s="7" t="s">
        <v>1042</v>
      </c>
      <c r="R91" s="7" t="s">
        <v>1043</v>
      </c>
      <c r="S91" s="7" t="s">
        <v>34</v>
      </c>
      <c r="T91" s="7" t="s">
        <v>552</v>
      </c>
      <c r="U91" s="7" t="s">
        <v>1044</v>
      </c>
      <c r="V91" s="7" t="s">
        <v>1045</v>
      </c>
      <c r="W91" s="7" t="s">
        <v>1046</v>
      </c>
    </row>
    <row r="92" spans="1:23" ht="15.75" customHeight="1" x14ac:dyDescent="0.3">
      <c r="A92" s="7">
        <v>44</v>
      </c>
      <c r="B92" s="7" t="s">
        <v>1047</v>
      </c>
      <c r="C92" s="7" t="s">
        <v>1048</v>
      </c>
      <c r="D92" s="7" t="s">
        <v>1049</v>
      </c>
      <c r="E92" s="7" t="s">
        <v>1049</v>
      </c>
      <c r="F92" s="7" t="s">
        <v>1050</v>
      </c>
      <c r="G92" s="7" t="s">
        <v>1050</v>
      </c>
      <c r="H92" s="7">
        <v>3126215</v>
      </c>
      <c r="I92" s="7" t="s">
        <v>28</v>
      </c>
      <c r="J92" s="7">
        <v>3126215</v>
      </c>
      <c r="K92" s="8" t="s">
        <v>1051</v>
      </c>
      <c r="L92" s="7">
        <v>2009</v>
      </c>
      <c r="M92" s="7" t="s">
        <v>1052</v>
      </c>
      <c r="N92" s="7">
        <v>2016</v>
      </c>
      <c r="O92" s="7" t="s">
        <v>1053</v>
      </c>
      <c r="P92" s="7" t="s">
        <v>1054</v>
      </c>
      <c r="Q92" s="7"/>
      <c r="R92" s="7"/>
      <c r="S92" s="7"/>
      <c r="T92" s="7" t="s">
        <v>552</v>
      </c>
      <c r="U92" s="7" t="s">
        <v>1055</v>
      </c>
      <c r="V92" s="7" t="s">
        <v>1056</v>
      </c>
      <c r="W92" s="7" t="s">
        <v>1057</v>
      </c>
    </row>
    <row r="93" spans="1:23" ht="15.75" customHeight="1" x14ac:dyDescent="0.3">
      <c r="A93" s="7">
        <v>31</v>
      </c>
      <c r="B93" s="7" t="s">
        <v>1058</v>
      </c>
      <c r="C93" s="7" t="s">
        <v>1059</v>
      </c>
      <c r="D93" s="7" t="s">
        <v>1060</v>
      </c>
      <c r="E93" s="7" t="s">
        <v>1060</v>
      </c>
      <c r="F93" s="7" t="s">
        <v>1061</v>
      </c>
      <c r="G93" s="7" t="s">
        <v>1061</v>
      </c>
      <c r="H93" s="7">
        <v>3101528</v>
      </c>
      <c r="I93" s="7" t="s">
        <v>28</v>
      </c>
      <c r="J93" s="7">
        <v>3101528</v>
      </c>
      <c r="K93" s="8" t="s">
        <v>653</v>
      </c>
      <c r="L93" s="7">
        <v>2015</v>
      </c>
      <c r="M93" s="7" t="s">
        <v>896</v>
      </c>
      <c r="N93" s="7">
        <v>2020</v>
      </c>
      <c r="O93" s="7" t="s">
        <v>1062</v>
      </c>
      <c r="P93" s="7" t="s">
        <v>1063</v>
      </c>
      <c r="Q93" s="7" t="s">
        <v>1063</v>
      </c>
      <c r="R93" s="7" t="s">
        <v>1064</v>
      </c>
      <c r="S93" s="7" t="s">
        <v>34</v>
      </c>
      <c r="T93" s="7" t="s">
        <v>373</v>
      </c>
      <c r="U93" s="7" t="s">
        <v>1065</v>
      </c>
      <c r="V93" s="7" t="s">
        <v>1066</v>
      </c>
      <c r="W93" s="7" t="s">
        <v>1067</v>
      </c>
    </row>
    <row r="94" spans="1:23" ht="15.75" customHeight="1" x14ac:dyDescent="0.3">
      <c r="A94" s="7">
        <v>62</v>
      </c>
      <c r="B94" s="7" t="s">
        <v>1068</v>
      </c>
      <c r="C94" s="7" t="s">
        <v>1069</v>
      </c>
      <c r="D94" s="7" t="s">
        <v>1070</v>
      </c>
      <c r="E94" s="7" t="s">
        <v>1070</v>
      </c>
      <c r="F94" s="7" t="s">
        <v>1071</v>
      </c>
      <c r="G94" s="7" t="s">
        <v>1071</v>
      </c>
      <c r="H94" s="7">
        <v>3040967</v>
      </c>
      <c r="I94" s="7" t="s">
        <v>28</v>
      </c>
      <c r="J94" s="7">
        <v>3040967</v>
      </c>
      <c r="K94" s="8" t="s">
        <v>1072</v>
      </c>
      <c r="L94" s="7">
        <v>2015</v>
      </c>
      <c r="M94" s="7" t="s">
        <v>203</v>
      </c>
      <c r="N94" s="7">
        <v>2020</v>
      </c>
      <c r="O94" s="7" t="s">
        <v>1073</v>
      </c>
      <c r="P94" s="7" t="s">
        <v>1074</v>
      </c>
      <c r="Q94" s="7" t="s">
        <v>1074</v>
      </c>
      <c r="R94" s="7" t="s">
        <v>1075</v>
      </c>
      <c r="S94" s="7" t="s">
        <v>34</v>
      </c>
      <c r="T94" s="7" t="s">
        <v>1076</v>
      </c>
      <c r="U94" s="7" t="s">
        <v>1077</v>
      </c>
      <c r="V94" s="7" t="s">
        <v>1078</v>
      </c>
      <c r="W94" s="7" t="s">
        <v>1079</v>
      </c>
    </row>
    <row r="95" spans="1:23" ht="15.75" customHeight="1" x14ac:dyDescent="0.3">
      <c r="A95" s="7">
        <v>38</v>
      </c>
      <c r="B95" s="7" t="s">
        <v>1080</v>
      </c>
      <c r="C95" s="7" t="s">
        <v>1081</v>
      </c>
      <c r="D95" s="7" t="s">
        <v>1082</v>
      </c>
      <c r="E95" s="7" t="s">
        <v>1082</v>
      </c>
      <c r="F95" s="7" t="s">
        <v>1083</v>
      </c>
      <c r="G95" s="7" t="s">
        <v>1083</v>
      </c>
      <c r="H95" s="7">
        <v>3006457</v>
      </c>
      <c r="I95" s="7" t="s">
        <v>28</v>
      </c>
      <c r="J95" s="7">
        <v>3006457</v>
      </c>
      <c r="K95" s="8" t="s">
        <v>1084</v>
      </c>
      <c r="L95" s="7">
        <v>2012</v>
      </c>
      <c r="M95" s="7" t="s">
        <v>314</v>
      </c>
      <c r="N95" s="7">
        <v>2021</v>
      </c>
      <c r="O95" s="7" t="s">
        <v>1085</v>
      </c>
      <c r="P95" s="7" t="s">
        <v>1086</v>
      </c>
      <c r="Q95" s="7" t="s">
        <v>1086</v>
      </c>
      <c r="R95" s="7" t="s">
        <v>1087</v>
      </c>
      <c r="S95" s="7" t="s">
        <v>34</v>
      </c>
      <c r="T95" s="7" t="s">
        <v>1088</v>
      </c>
      <c r="U95" s="7" t="s">
        <v>1089</v>
      </c>
      <c r="V95" s="7" t="s">
        <v>1090</v>
      </c>
      <c r="W95" s="7" t="s">
        <v>696</v>
      </c>
    </row>
    <row r="96" spans="1:23" ht="15.75" customHeight="1" x14ac:dyDescent="0.3">
      <c r="A96" s="7">
        <v>44</v>
      </c>
      <c r="B96" s="7" t="s">
        <v>1091</v>
      </c>
      <c r="C96" s="7" t="s">
        <v>1092</v>
      </c>
      <c r="D96" s="7" t="s">
        <v>1093</v>
      </c>
      <c r="E96" s="7" t="s">
        <v>1093</v>
      </c>
      <c r="F96" s="7" t="s">
        <v>1094</v>
      </c>
      <c r="G96" s="7" t="s">
        <v>1094</v>
      </c>
      <c r="H96" s="7">
        <v>2995905</v>
      </c>
      <c r="I96" s="7" t="s">
        <v>28</v>
      </c>
      <c r="J96" s="7">
        <v>2995905</v>
      </c>
      <c r="K96" s="8" t="s">
        <v>356</v>
      </c>
      <c r="L96" s="7">
        <v>2010</v>
      </c>
      <c r="M96" s="7" t="s">
        <v>193</v>
      </c>
      <c r="N96" s="7">
        <v>2014</v>
      </c>
      <c r="O96" s="7" t="s">
        <v>1095</v>
      </c>
      <c r="P96" s="7" t="s">
        <v>1096</v>
      </c>
      <c r="Q96" s="7" t="s">
        <v>1096</v>
      </c>
      <c r="R96" s="7" t="s">
        <v>1097</v>
      </c>
      <c r="S96" s="7" t="s">
        <v>34</v>
      </c>
      <c r="T96" s="7" t="s">
        <v>35</v>
      </c>
      <c r="U96" s="7" t="s">
        <v>1098</v>
      </c>
      <c r="V96" s="7" t="s">
        <v>1099</v>
      </c>
      <c r="W96" s="7" t="s">
        <v>1100</v>
      </c>
    </row>
    <row r="97" spans="1:23" ht="15.75" customHeight="1" x14ac:dyDescent="0.3">
      <c r="A97" s="7">
        <v>35</v>
      </c>
      <c r="B97" s="7" t="s">
        <v>1101</v>
      </c>
      <c r="C97" s="7" t="s">
        <v>1102</v>
      </c>
      <c r="D97" s="7" t="s">
        <v>1103</v>
      </c>
      <c r="E97" s="7" t="s">
        <v>1103</v>
      </c>
      <c r="F97" s="7" t="s">
        <v>1104</v>
      </c>
      <c r="G97" s="7" t="s">
        <v>1104</v>
      </c>
      <c r="H97" s="7">
        <v>2979712</v>
      </c>
      <c r="I97" s="7" t="s">
        <v>28</v>
      </c>
      <c r="J97" s="7">
        <v>2979712</v>
      </c>
      <c r="K97" s="8" t="s">
        <v>1105</v>
      </c>
      <c r="L97" s="7">
        <v>2015</v>
      </c>
      <c r="M97" s="7" t="s">
        <v>1106</v>
      </c>
      <c r="N97" s="7">
        <v>2019</v>
      </c>
      <c r="O97" s="7" t="s">
        <v>1107</v>
      </c>
      <c r="P97" s="7" t="s">
        <v>241</v>
      </c>
      <c r="Q97" s="7" t="s">
        <v>241</v>
      </c>
      <c r="R97" s="7" t="s">
        <v>242</v>
      </c>
      <c r="S97" s="7" t="s">
        <v>34</v>
      </c>
      <c r="T97" s="7" t="s">
        <v>35</v>
      </c>
      <c r="U97" s="7" t="s">
        <v>1108</v>
      </c>
      <c r="V97" s="7" t="s">
        <v>1109</v>
      </c>
      <c r="W97" s="7" t="s">
        <v>139</v>
      </c>
    </row>
    <row r="98" spans="1:23" ht="15.75" customHeight="1" x14ac:dyDescent="0.3">
      <c r="A98" s="7">
        <v>53</v>
      </c>
      <c r="B98" s="7" t="s">
        <v>1110</v>
      </c>
      <c r="C98" s="7" t="s">
        <v>1111</v>
      </c>
      <c r="D98" s="7" t="s">
        <v>1112</v>
      </c>
      <c r="E98" s="7" t="s">
        <v>1112</v>
      </c>
      <c r="F98" s="7" t="s">
        <v>1113</v>
      </c>
      <c r="G98" s="7" t="s">
        <v>1113</v>
      </c>
      <c r="H98" s="7">
        <v>2964607</v>
      </c>
      <c r="I98" s="7" t="s">
        <v>28</v>
      </c>
      <c r="J98" s="7">
        <v>2964607</v>
      </c>
      <c r="K98" s="8" t="s">
        <v>1114</v>
      </c>
      <c r="L98" s="7">
        <v>2018</v>
      </c>
      <c r="M98" s="7" t="s">
        <v>1115</v>
      </c>
      <c r="N98" s="7">
        <v>2023</v>
      </c>
      <c r="O98" s="7" t="s">
        <v>1116</v>
      </c>
      <c r="P98" s="7" t="s">
        <v>603</v>
      </c>
      <c r="Q98" s="7" t="s">
        <v>603</v>
      </c>
      <c r="R98" s="7" t="s">
        <v>604</v>
      </c>
      <c r="S98" s="7" t="s">
        <v>34</v>
      </c>
      <c r="T98" s="7" t="s">
        <v>373</v>
      </c>
      <c r="U98" s="7" t="s">
        <v>1117</v>
      </c>
      <c r="V98" s="7" t="s">
        <v>1118</v>
      </c>
      <c r="W98" s="7" t="s">
        <v>467</v>
      </c>
    </row>
    <row r="99" spans="1:23" ht="15.75" customHeight="1" x14ac:dyDescent="0.3">
      <c r="A99" s="7">
        <v>44</v>
      </c>
      <c r="B99" s="7" t="s">
        <v>1119</v>
      </c>
      <c r="C99" s="7" t="s">
        <v>1120</v>
      </c>
      <c r="D99" s="7" t="s">
        <v>1121</v>
      </c>
      <c r="E99" s="7" t="s">
        <v>1121</v>
      </c>
      <c r="F99" s="7" t="s">
        <v>1122</v>
      </c>
      <c r="G99" s="7" t="s">
        <v>1122</v>
      </c>
      <c r="H99" s="7">
        <v>2952217</v>
      </c>
      <c r="I99" s="7" t="s">
        <v>28</v>
      </c>
      <c r="J99" s="7">
        <v>2952217</v>
      </c>
      <c r="K99" s="8" t="s">
        <v>1123</v>
      </c>
      <c r="L99" s="7">
        <v>2017</v>
      </c>
      <c r="M99" s="7" t="s">
        <v>1124</v>
      </c>
      <c r="N99" s="7">
        <v>2021</v>
      </c>
      <c r="O99" s="7" t="s">
        <v>1125</v>
      </c>
      <c r="P99" s="7" t="s">
        <v>1126</v>
      </c>
      <c r="Q99" s="7" t="s">
        <v>1126</v>
      </c>
      <c r="R99" s="7" t="s">
        <v>1127</v>
      </c>
      <c r="S99" s="7" t="s">
        <v>34</v>
      </c>
      <c r="T99" s="7" t="s">
        <v>35</v>
      </c>
      <c r="U99" s="7" t="s">
        <v>1128</v>
      </c>
      <c r="V99" s="7" t="s">
        <v>1129</v>
      </c>
      <c r="W99" s="7" t="s">
        <v>1130</v>
      </c>
    </row>
    <row r="100" spans="1:23" ht="15.75" customHeight="1" x14ac:dyDescent="0.3">
      <c r="A100" s="7">
        <v>38</v>
      </c>
      <c r="B100" s="7" t="s">
        <v>1131</v>
      </c>
      <c r="C100" s="7" t="s">
        <v>1132</v>
      </c>
      <c r="D100" s="7" t="s">
        <v>1133</v>
      </c>
      <c r="E100" s="7" t="s">
        <v>1133</v>
      </c>
      <c r="F100" s="7" t="s">
        <v>1134</v>
      </c>
      <c r="G100" s="7" t="s">
        <v>1134</v>
      </c>
      <c r="H100" s="7">
        <v>2931000</v>
      </c>
      <c r="I100" s="7" t="s">
        <v>28</v>
      </c>
      <c r="J100" s="7">
        <v>2931000</v>
      </c>
      <c r="K100" s="8" t="s">
        <v>1135</v>
      </c>
      <c r="L100" s="7">
        <v>2004</v>
      </c>
      <c r="M100" s="7" t="s">
        <v>1136</v>
      </c>
      <c r="N100" s="7">
        <v>2009</v>
      </c>
      <c r="O100" s="7" t="s">
        <v>1137</v>
      </c>
      <c r="P100" s="7" t="s">
        <v>1054</v>
      </c>
      <c r="Q100" s="7"/>
      <c r="R100" s="7"/>
      <c r="S100" s="7"/>
      <c r="T100" s="7" t="s">
        <v>552</v>
      </c>
      <c r="U100" s="7" t="s">
        <v>1138</v>
      </c>
      <c r="V100" s="7" t="s">
        <v>1139</v>
      </c>
      <c r="W100" s="7" t="s">
        <v>1057</v>
      </c>
    </row>
    <row r="101" spans="1:23" ht="15.75" customHeight="1" x14ac:dyDescent="0.3">
      <c r="A101" s="7">
        <v>31</v>
      </c>
      <c r="B101" s="7" t="s">
        <v>1140</v>
      </c>
      <c r="C101" s="7" t="s">
        <v>1141</v>
      </c>
      <c r="D101" s="7" t="s">
        <v>1142</v>
      </c>
      <c r="E101" s="7" t="s">
        <v>1142</v>
      </c>
      <c r="F101" s="7" t="s">
        <v>1143</v>
      </c>
      <c r="G101" s="7" t="s">
        <v>1143</v>
      </c>
      <c r="H101" s="7">
        <v>2897867</v>
      </c>
      <c r="I101" s="7" t="s">
        <v>28</v>
      </c>
      <c r="J101" s="7">
        <v>2897867</v>
      </c>
      <c r="K101" s="8" t="s">
        <v>986</v>
      </c>
      <c r="L101" s="7">
        <v>2018</v>
      </c>
      <c r="M101" s="7" t="s">
        <v>314</v>
      </c>
      <c r="N101" s="7">
        <v>2021</v>
      </c>
      <c r="O101" s="7" t="s">
        <v>1144</v>
      </c>
      <c r="P101" s="7" t="s">
        <v>84</v>
      </c>
      <c r="Q101" s="7" t="s">
        <v>84</v>
      </c>
      <c r="R101" s="7" t="s">
        <v>85</v>
      </c>
      <c r="S101" s="7" t="s">
        <v>34</v>
      </c>
      <c r="T101" s="7" t="s">
        <v>1145</v>
      </c>
      <c r="U101" s="7" t="s">
        <v>1146</v>
      </c>
      <c r="V101" s="7" t="s">
        <v>1147</v>
      </c>
      <c r="W101" s="7" t="s">
        <v>1148</v>
      </c>
    </row>
    <row r="102" spans="1:23" ht="15.75" customHeight="1" x14ac:dyDescent="0.3">
      <c r="A102" s="7">
        <v>44</v>
      </c>
      <c r="B102" s="7" t="s">
        <v>1149</v>
      </c>
      <c r="C102" s="7" t="s">
        <v>1150</v>
      </c>
      <c r="D102" s="7" t="s">
        <v>1151</v>
      </c>
      <c r="E102" s="7" t="s">
        <v>1151</v>
      </c>
      <c r="F102" s="7" t="s">
        <v>1152</v>
      </c>
      <c r="G102" s="7" t="s">
        <v>1152</v>
      </c>
      <c r="H102" s="7">
        <v>2499950</v>
      </c>
      <c r="I102" s="7" t="s">
        <v>43</v>
      </c>
      <c r="J102" s="7">
        <v>2846379</v>
      </c>
      <c r="K102" s="8" t="s">
        <v>69</v>
      </c>
      <c r="L102" s="7">
        <v>2018</v>
      </c>
      <c r="M102" s="7" t="s">
        <v>70</v>
      </c>
      <c r="N102" s="7">
        <v>2020</v>
      </c>
      <c r="O102" s="7"/>
      <c r="P102" s="7" t="s">
        <v>1153</v>
      </c>
      <c r="Q102" s="7" t="s">
        <v>1154</v>
      </c>
      <c r="R102" s="7" t="s">
        <v>1155</v>
      </c>
      <c r="S102" s="7" t="s">
        <v>1156</v>
      </c>
      <c r="T102" s="7" t="s">
        <v>50</v>
      </c>
      <c r="U102" s="7" t="s">
        <v>1157</v>
      </c>
      <c r="V102" s="7" t="s">
        <v>1158</v>
      </c>
      <c r="W102" s="7" t="s">
        <v>1159</v>
      </c>
    </row>
    <row r="103" spans="1:23" ht="15.75" customHeight="1" x14ac:dyDescent="0.3">
      <c r="A103" s="7">
        <v>38</v>
      </c>
      <c r="B103" s="7" t="s">
        <v>1160</v>
      </c>
      <c r="C103" s="7" t="s">
        <v>1161</v>
      </c>
      <c r="D103" s="7" t="s">
        <v>1162</v>
      </c>
      <c r="E103" s="7" t="s">
        <v>1162</v>
      </c>
      <c r="F103" s="7" t="s">
        <v>1163</v>
      </c>
      <c r="G103" s="7" t="s">
        <v>1163</v>
      </c>
      <c r="H103" s="7">
        <v>2722000</v>
      </c>
      <c r="I103" s="7" t="s">
        <v>28</v>
      </c>
      <c r="J103" s="7">
        <v>2722000</v>
      </c>
      <c r="K103" s="8" t="s">
        <v>1164</v>
      </c>
      <c r="L103" s="7">
        <v>2001</v>
      </c>
      <c r="M103" s="7" t="s">
        <v>1165</v>
      </c>
      <c r="N103" s="7">
        <v>2006</v>
      </c>
      <c r="O103" s="7" t="s">
        <v>1166</v>
      </c>
      <c r="P103" s="7" t="s">
        <v>1167</v>
      </c>
      <c r="Q103" s="7"/>
      <c r="R103" s="7"/>
      <c r="S103" s="7"/>
      <c r="T103" s="7" t="s">
        <v>552</v>
      </c>
      <c r="U103" s="7" t="s">
        <v>1168</v>
      </c>
      <c r="V103" s="7" t="s">
        <v>1169</v>
      </c>
      <c r="W103" s="7" t="s">
        <v>1170</v>
      </c>
    </row>
    <row r="104" spans="1:23" ht="15.75" customHeight="1" x14ac:dyDescent="0.3">
      <c r="A104" s="7">
        <v>31</v>
      </c>
      <c r="B104" s="7" t="s">
        <v>1171</v>
      </c>
      <c r="C104" s="7" t="s">
        <v>1172</v>
      </c>
      <c r="D104" s="7" t="s">
        <v>1173</v>
      </c>
      <c r="E104" s="7" t="s">
        <v>1173</v>
      </c>
      <c r="F104" s="7" t="s">
        <v>1174</v>
      </c>
      <c r="G104" s="7" t="s">
        <v>1174</v>
      </c>
      <c r="H104" s="7">
        <v>1642669</v>
      </c>
      <c r="I104" s="7" t="s">
        <v>456</v>
      </c>
      <c r="J104" s="7">
        <v>2704893</v>
      </c>
      <c r="K104" s="8" t="s">
        <v>1175</v>
      </c>
      <c r="L104" s="7">
        <v>2014</v>
      </c>
      <c r="M104" s="7" t="s">
        <v>1176</v>
      </c>
      <c r="N104" s="7">
        <v>2020</v>
      </c>
      <c r="O104" s="7" t="s">
        <v>1177</v>
      </c>
      <c r="P104" s="7" t="s">
        <v>1178</v>
      </c>
      <c r="Q104" s="7" t="s">
        <v>1179</v>
      </c>
      <c r="R104" s="7" t="s">
        <v>1180</v>
      </c>
      <c r="S104" s="7" t="s">
        <v>1181</v>
      </c>
      <c r="T104" s="7" t="s">
        <v>1182</v>
      </c>
      <c r="U104" s="7" t="s">
        <v>1183</v>
      </c>
      <c r="V104" s="7" t="s">
        <v>1184</v>
      </c>
      <c r="W104" s="7" t="s">
        <v>1185</v>
      </c>
    </row>
    <row r="105" spans="1:23" ht="15.75" customHeight="1" x14ac:dyDescent="0.3">
      <c r="A105" s="7">
        <v>38</v>
      </c>
      <c r="B105" s="7" t="s">
        <v>1186</v>
      </c>
      <c r="C105" s="7" t="s">
        <v>1187</v>
      </c>
      <c r="D105" s="7" t="s">
        <v>1027</v>
      </c>
      <c r="E105" s="7" t="s">
        <v>1027</v>
      </c>
      <c r="F105" s="7" t="s">
        <v>1028</v>
      </c>
      <c r="G105" s="7" t="s">
        <v>1028</v>
      </c>
      <c r="H105" s="7">
        <v>2697799</v>
      </c>
      <c r="I105" s="7" t="s">
        <v>28</v>
      </c>
      <c r="J105" s="7">
        <v>2697799</v>
      </c>
      <c r="K105" s="8" t="s">
        <v>1029</v>
      </c>
      <c r="L105" s="7">
        <v>2010</v>
      </c>
      <c r="M105" s="7" t="s">
        <v>1052</v>
      </c>
      <c r="N105" s="7">
        <v>2016</v>
      </c>
      <c r="O105" s="7" t="s">
        <v>1188</v>
      </c>
      <c r="P105" s="7" t="s">
        <v>1189</v>
      </c>
      <c r="Q105" s="7" t="s">
        <v>1189</v>
      </c>
      <c r="R105" s="7" t="s">
        <v>1190</v>
      </c>
      <c r="S105" s="7" t="s">
        <v>34</v>
      </c>
      <c r="T105" s="7" t="s">
        <v>361</v>
      </c>
      <c r="U105" s="7" t="s">
        <v>1191</v>
      </c>
      <c r="V105" s="7" t="s">
        <v>1192</v>
      </c>
      <c r="W105" s="7" t="s">
        <v>1193</v>
      </c>
    </row>
    <row r="106" spans="1:23" ht="15.75" customHeight="1" x14ac:dyDescent="0.3">
      <c r="A106" s="7">
        <v>31</v>
      </c>
      <c r="B106" s="7" t="s">
        <v>1194</v>
      </c>
      <c r="C106" s="7" t="s">
        <v>1195</v>
      </c>
      <c r="D106" s="7" t="s">
        <v>609</v>
      </c>
      <c r="E106" s="7" t="s">
        <v>609</v>
      </c>
      <c r="F106" s="7" t="s">
        <v>610</v>
      </c>
      <c r="G106" s="7" t="s">
        <v>610</v>
      </c>
      <c r="H106" s="7">
        <v>2658399</v>
      </c>
      <c r="I106" s="7" t="s">
        <v>28</v>
      </c>
      <c r="J106" s="7">
        <v>2658399</v>
      </c>
      <c r="K106" s="8" t="s">
        <v>202</v>
      </c>
      <c r="L106" s="7">
        <v>2014</v>
      </c>
      <c r="M106" s="7" t="s">
        <v>203</v>
      </c>
      <c r="N106" s="7">
        <v>2020</v>
      </c>
      <c r="O106" s="7" t="s">
        <v>1196</v>
      </c>
      <c r="P106" s="7" t="s">
        <v>60</v>
      </c>
      <c r="Q106" s="7" t="s">
        <v>60</v>
      </c>
      <c r="R106" s="7" t="s">
        <v>61</v>
      </c>
      <c r="S106" s="7" t="s">
        <v>34</v>
      </c>
      <c r="T106" s="7" t="s">
        <v>35</v>
      </c>
      <c r="U106" s="7" t="s">
        <v>1197</v>
      </c>
      <c r="V106" s="7" t="s">
        <v>1198</v>
      </c>
      <c r="W106" s="7" t="s">
        <v>615</v>
      </c>
    </row>
    <row r="107" spans="1:23" ht="15.75" customHeight="1" x14ac:dyDescent="0.3">
      <c r="A107" s="7">
        <v>44</v>
      </c>
      <c r="B107" s="7" t="s">
        <v>1199</v>
      </c>
      <c r="C107" s="7" t="s">
        <v>1200</v>
      </c>
      <c r="D107" s="7" t="s">
        <v>1201</v>
      </c>
      <c r="E107" s="7" t="s">
        <v>1201</v>
      </c>
      <c r="F107" s="7" t="s">
        <v>1202</v>
      </c>
      <c r="G107" s="7" t="s">
        <v>1202</v>
      </c>
      <c r="H107" s="7">
        <v>2516000</v>
      </c>
      <c r="I107" s="7" t="s">
        <v>28</v>
      </c>
      <c r="J107" s="7">
        <v>2516000</v>
      </c>
      <c r="K107" s="8" t="s">
        <v>850</v>
      </c>
      <c r="L107" s="7">
        <v>2018</v>
      </c>
      <c r="M107" s="7" t="s">
        <v>1203</v>
      </c>
      <c r="N107" s="7">
        <v>2021</v>
      </c>
      <c r="O107" s="7" t="s">
        <v>1204</v>
      </c>
      <c r="P107" s="7" t="s">
        <v>272</v>
      </c>
      <c r="Q107" s="7" t="s">
        <v>272</v>
      </c>
      <c r="R107" s="7" t="s">
        <v>273</v>
      </c>
      <c r="S107" s="7" t="s">
        <v>34</v>
      </c>
      <c r="T107" s="7" t="s">
        <v>35</v>
      </c>
      <c r="U107" s="7" t="s">
        <v>1205</v>
      </c>
      <c r="V107" s="7" t="s">
        <v>1206</v>
      </c>
      <c r="W107" s="7" t="s">
        <v>1207</v>
      </c>
    </row>
    <row r="108" spans="1:23" ht="15.75" customHeight="1" x14ac:dyDescent="0.3">
      <c r="A108" s="7">
        <v>44</v>
      </c>
      <c r="B108" s="7" t="s">
        <v>1208</v>
      </c>
      <c r="C108" s="7" t="s">
        <v>1209</v>
      </c>
      <c r="D108" s="7" t="s">
        <v>1210</v>
      </c>
      <c r="E108" s="7" t="s">
        <v>1210</v>
      </c>
      <c r="F108" s="7" t="s">
        <v>1211</v>
      </c>
      <c r="G108" s="7" t="s">
        <v>1211</v>
      </c>
      <c r="H108" s="7">
        <v>2103594</v>
      </c>
      <c r="I108" s="7" t="s">
        <v>43</v>
      </c>
      <c r="J108" s="7">
        <v>2352353</v>
      </c>
      <c r="K108" s="8" t="s">
        <v>392</v>
      </c>
      <c r="L108" s="7">
        <v>2015</v>
      </c>
      <c r="M108" s="7" t="s">
        <v>1212</v>
      </c>
      <c r="N108" s="7">
        <v>2018</v>
      </c>
      <c r="O108" s="7"/>
      <c r="P108" s="7" t="s">
        <v>507</v>
      </c>
      <c r="Q108" s="7" t="s">
        <v>1213</v>
      </c>
      <c r="R108" s="7" t="s">
        <v>1214</v>
      </c>
      <c r="S108" s="7" t="s">
        <v>1215</v>
      </c>
      <c r="T108" s="7" t="s">
        <v>50</v>
      </c>
      <c r="U108" s="7" t="s">
        <v>1216</v>
      </c>
      <c r="V108" s="7" t="s">
        <v>1217</v>
      </c>
      <c r="W108" s="7" t="s">
        <v>1218</v>
      </c>
    </row>
    <row r="109" spans="1:23" ht="15.75" customHeight="1" x14ac:dyDescent="0.3">
      <c r="A109" s="7">
        <v>44</v>
      </c>
      <c r="B109" s="7" t="s">
        <v>1219</v>
      </c>
      <c r="C109" s="7" t="s">
        <v>1220</v>
      </c>
      <c r="D109" s="7" t="s">
        <v>1221</v>
      </c>
      <c r="E109" s="7" t="s">
        <v>1221</v>
      </c>
      <c r="F109" s="7" t="s">
        <v>1222</v>
      </c>
      <c r="G109" s="7" t="s">
        <v>1222</v>
      </c>
      <c r="H109" s="7">
        <v>2334668</v>
      </c>
      <c r="I109" s="7" t="s">
        <v>28</v>
      </c>
      <c r="J109" s="7">
        <v>2334668</v>
      </c>
      <c r="K109" s="8" t="s">
        <v>885</v>
      </c>
      <c r="L109" s="7">
        <v>2016</v>
      </c>
      <c r="M109" s="7" t="s">
        <v>1223</v>
      </c>
      <c r="N109" s="7">
        <v>2021</v>
      </c>
      <c r="O109" s="7" t="s">
        <v>1224</v>
      </c>
      <c r="P109" s="7" t="s">
        <v>679</v>
      </c>
      <c r="Q109" s="7" t="s">
        <v>679</v>
      </c>
      <c r="R109" s="7" t="s">
        <v>680</v>
      </c>
      <c r="S109" s="7" t="s">
        <v>34</v>
      </c>
      <c r="T109" s="7" t="s">
        <v>1225</v>
      </c>
      <c r="U109" s="7" t="s">
        <v>1226</v>
      </c>
      <c r="V109" s="7" t="s">
        <v>1227</v>
      </c>
      <c r="W109" s="7" t="s">
        <v>1228</v>
      </c>
    </row>
    <row r="110" spans="1:23" ht="15.75" customHeight="1" x14ac:dyDescent="0.3">
      <c r="A110" s="7">
        <v>31</v>
      </c>
      <c r="B110" s="7" t="s">
        <v>1229</v>
      </c>
      <c r="C110" s="7" t="s">
        <v>1230</v>
      </c>
      <c r="D110" s="7" t="s">
        <v>1231</v>
      </c>
      <c r="E110" s="7" t="s">
        <v>1231</v>
      </c>
      <c r="F110" s="7" t="s">
        <v>1232</v>
      </c>
      <c r="G110" s="7" t="s">
        <v>1232</v>
      </c>
      <c r="H110" s="7">
        <v>2312496</v>
      </c>
      <c r="I110" s="7" t="s">
        <v>28</v>
      </c>
      <c r="J110" s="7">
        <v>2312496</v>
      </c>
      <c r="K110" s="8" t="s">
        <v>601</v>
      </c>
      <c r="L110" s="7">
        <v>2017</v>
      </c>
      <c r="M110" s="7" t="s">
        <v>108</v>
      </c>
      <c r="N110" s="7">
        <v>2020</v>
      </c>
      <c r="O110" s="7" t="s">
        <v>1233</v>
      </c>
      <c r="P110" s="7" t="s">
        <v>447</v>
      </c>
      <c r="Q110" s="7" t="s">
        <v>447</v>
      </c>
      <c r="R110" s="7" t="s">
        <v>448</v>
      </c>
      <c r="S110" s="7" t="s">
        <v>34</v>
      </c>
      <c r="T110" s="7" t="s">
        <v>373</v>
      </c>
      <c r="U110" s="7" t="s">
        <v>1234</v>
      </c>
      <c r="V110" s="7" t="s">
        <v>1235</v>
      </c>
      <c r="W110" s="7" t="s">
        <v>467</v>
      </c>
    </row>
    <row r="111" spans="1:23" ht="15.75" customHeight="1" x14ac:dyDescent="0.3">
      <c r="A111" s="7">
        <v>25</v>
      </c>
      <c r="B111" s="7" t="s">
        <v>1236</v>
      </c>
      <c r="C111" s="7" t="s">
        <v>1237</v>
      </c>
      <c r="D111" s="7" t="s">
        <v>1238</v>
      </c>
      <c r="E111" s="7" t="s">
        <v>1238</v>
      </c>
      <c r="F111" s="7" t="s">
        <v>1239</v>
      </c>
      <c r="G111" s="7" t="s">
        <v>1239</v>
      </c>
      <c r="H111" s="7">
        <v>2293378</v>
      </c>
      <c r="I111" s="7" t="s">
        <v>28</v>
      </c>
      <c r="J111" s="7">
        <v>2293378</v>
      </c>
      <c r="K111" s="8" t="s">
        <v>472</v>
      </c>
      <c r="L111" s="7">
        <v>2009</v>
      </c>
      <c r="M111" s="7" t="s">
        <v>1240</v>
      </c>
      <c r="N111" s="7">
        <v>2012</v>
      </c>
      <c r="O111" s="7" t="s">
        <v>1241</v>
      </c>
      <c r="P111" s="7" t="s">
        <v>1242</v>
      </c>
      <c r="Q111" s="7" t="s">
        <v>1242</v>
      </c>
      <c r="R111" s="7" t="s">
        <v>1243</v>
      </c>
      <c r="S111" s="7" t="s">
        <v>34</v>
      </c>
      <c r="T111" s="7" t="s">
        <v>35</v>
      </c>
      <c r="U111" s="7" t="s">
        <v>1244</v>
      </c>
      <c r="V111" s="7" t="s">
        <v>1245</v>
      </c>
      <c r="W111" s="7" t="s">
        <v>221</v>
      </c>
    </row>
    <row r="112" spans="1:23" ht="15.75" customHeight="1" x14ac:dyDescent="0.3">
      <c r="A112" s="7">
        <v>99</v>
      </c>
      <c r="B112" s="7" t="s">
        <v>1246</v>
      </c>
      <c r="C112" s="7" t="s">
        <v>1247</v>
      </c>
      <c r="D112" s="7" t="s">
        <v>1248</v>
      </c>
      <c r="E112" s="7" t="s">
        <v>1248</v>
      </c>
      <c r="F112" s="7" t="s">
        <v>1249</v>
      </c>
      <c r="G112" s="7" t="s">
        <v>1249</v>
      </c>
      <c r="H112" s="7">
        <v>1997838</v>
      </c>
      <c r="I112" s="7" t="s">
        <v>43</v>
      </c>
      <c r="J112" s="7">
        <v>2291197</v>
      </c>
      <c r="K112" s="8" t="s">
        <v>292</v>
      </c>
      <c r="L112" s="7">
        <v>2017</v>
      </c>
      <c r="M112" s="7" t="s">
        <v>1250</v>
      </c>
      <c r="N112" s="7">
        <v>2019</v>
      </c>
      <c r="O112" s="7"/>
      <c r="P112" s="7" t="s">
        <v>654</v>
      </c>
      <c r="Q112" s="7" t="s">
        <v>1251</v>
      </c>
      <c r="R112" s="7" t="s">
        <v>1252</v>
      </c>
      <c r="S112" s="7" t="s">
        <v>1253</v>
      </c>
      <c r="T112" s="7" t="s">
        <v>50</v>
      </c>
      <c r="U112" s="7" t="s">
        <v>1254</v>
      </c>
      <c r="V112" s="7" t="s">
        <v>1255</v>
      </c>
      <c r="W112" s="7" t="s">
        <v>38</v>
      </c>
    </row>
    <row r="113" spans="1:23" ht="15.75" customHeight="1" x14ac:dyDescent="0.3">
      <c r="A113" s="7">
        <v>44</v>
      </c>
      <c r="B113" s="7" t="s">
        <v>1256</v>
      </c>
      <c r="C113" s="7" t="s">
        <v>1257</v>
      </c>
      <c r="D113" s="7" t="s">
        <v>1258</v>
      </c>
      <c r="E113" s="7" t="s">
        <v>1258</v>
      </c>
      <c r="F113" s="7" t="s">
        <v>1259</v>
      </c>
      <c r="G113" s="7" t="s">
        <v>1259</v>
      </c>
      <c r="H113" s="7">
        <v>2047226</v>
      </c>
      <c r="I113" s="7" t="s">
        <v>43</v>
      </c>
      <c r="J113" s="7">
        <v>2285514</v>
      </c>
      <c r="K113" s="8" t="s">
        <v>540</v>
      </c>
      <c r="L113" s="7">
        <v>2020</v>
      </c>
      <c r="M113" s="7" t="s">
        <v>119</v>
      </c>
      <c r="N113" s="7">
        <v>2022</v>
      </c>
      <c r="O113" s="7"/>
      <c r="P113" s="7" t="s">
        <v>591</v>
      </c>
      <c r="Q113" s="7" t="s">
        <v>1260</v>
      </c>
      <c r="R113" s="7" t="s">
        <v>1261</v>
      </c>
      <c r="S113" s="7" t="s">
        <v>1262</v>
      </c>
      <c r="T113" s="7" t="s">
        <v>50</v>
      </c>
      <c r="U113" s="7" t="s">
        <v>1263</v>
      </c>
      <c r="V113" s="7" t="s">
        <v>1264</v>
      </c>
      <c r="W113" s="7" t="s">
        <v>126</v>
      </c>
    </row>
    <row r="114" spans="1:23" ht="15.75" customHeight="1" x14ac:dyDescent="0.3">
      <c r="A114" s="7">
        <v>88</v>
      </c>
      <c r="B114" s="7" t="s">
        <v>1265</v>
      </c>
      <c r="C114" s="7" t="s">
        <v>1266</v>
      </c>
      <c r="D114" s="7" t="s">
        <v>1267</v>
      </c>
      <c r="E114" s="7" t="s">
        <v>1267</v>
      </c>
      <c r="F114" s="7" t="s">
        <v>1268</v>
      </c>
      <c r="G114" s="7" t="s">
        <v>1268</v>
      </c>
      <c r="H114" s="7">
        <v>1988877</v>
      </c>
      <c r="I114" s="7" t="s">
        <v>43</v>
      </c>
      <c r="J114" s="7">
        <v>2280922</v>
      </c>
      <c r="K114" s="8" t="s">
        <v>292</v>
      </c>
      <c r="L114" s="7">
        <v>2017</v>
      </c>
      <c r="M114" s="7" t="s">
        <v>1250</v>
      </c>
      <c r="N114" s="7">
        <v>2019</v>
      </c>
      <c r="O114" s="7"/>
      <c r="P114" s="7" t="s">
        <v>133</v>
      </c>
      <c r="Q114" s="7" t="s">
        <v>1269</v>
      </c>
      <c r="R114" s="7" t="s">
        <v>1270</v>
      </c>
      <c r="S114" s="7" t="s">
        <v>1271</v>
      </c>
      <c r="T114" s="7" t="s">
        <v>50</v>
      </c>
      <c r="U114" s="7" t="s">
        <v>1272</v>
      </c>
      <c r="V114" s="7" t="s">
        <v>1273</v>
      </c>
      <c r="W114" s="7" t="s">
        <v>38</v>
      </c>
    </row>
    <row r="115" spans="1:23" ht="15.75" customHeight="1" x14ac:dyDescent="0.3">
      <c r="A115" s="7">
        <v>134</v>
      </c>
      <c r="B115" s="7" t="s">
        <v>1274</v>
      </c>
      <c r="C115" s="7" t="s">
        <v>1275</v>
      </c>
      <c r="D115" s="7" t="s">
        <v>1276</v>
      </c>
      <c r="E115" s="7" t="s">
        <v>1276</v>
      </c>
      <c r="F115" s="7" t="s">
        <v>1277</v>
      </c>
      <c r="G115" s="7" t="s">
        <v>1277</v>
      </c>
      <c r="H115" s="7">
        <v>1997284</v>
      </c>
      <c r="I115" s="7" t="s">
        <v>43</v>
      </c>
      <c r="J115" s="7">
        <v>2232141</v>
      </c>
      <c r="K115" s="8" t="s">
        <v>118</v>
      </c>
      <c r="L115" s="7">
        <v>2019</v>
      </c>
      <c r="M115" s="7" t="s">
        <v>325</v>
      </c>
      <c r="N115" s="7">
        <v>2021</v>
      </c>
      <c r="O115" s="7"/>
      <c r="P115" s="7" t="s">
        <v>1278</v>
      </c>
      <c r="Q115" s="7" t="s">
        <v>1279</v>
      </c>
      <c r="R115" s="7" t="s">
        <v>1280</v>
      </c>
      <c r="S115" s="7" t="s">
        <v>1281</v>
      </c>
      <c r="T115" s="7" t="s">
        <v>50</v>
      </c>
      <c r="U115" s="7" t="s">
        <v>1282</v>
      </c>
      <c r="V115" s="7" t="s">
        <v>1283</v>
      </c>
      <c r="W115" s="7" t="s">
        <v>38</v>
      </c>
    </row>
    <row r="116" spans="1:23" ht="15.75" customHeight="1" x14ac:dyDescent="0.3">
      <c r="A116" s="7">
        <v>44</v>
      </c>
      <c r="B116" s="7" t="s">
        <v>1284</v>
      </c>
      <c r="C116" s="7" t="s">
        <v>1285</v>
      </c>
      <c r="D116" s="7" t="s">
        <v>1286</v>
      </c>
      <c r="E116" s="7" t="s">
        <v>1286</v>
      </c>
      <c r="F116" s="7" t="s">
        <v>1287</v>
      </c>
      <c r="G116" s="7" t="s">
        <v>1287</v>
      </c>
      <c r="H116" s="7">
        <v>1994911</v>
      </c>
      <c r="I116" s="7" t="s">
        <v>43</v>
      </c>
      <c r="J116" s="7">
        <v>2228924</v>
      </c>
      <c r="K116" s="8" t="s">
        <v>131</v>
      </c>
      <c r="L116" s="7">
        <v>2019</v>
      </c>
      <c r="M116" s="7" t="s">
        <v>1288</v>
      </c>
      <c r="N116" s="7">
        <v>2022</v>
      </c>
      <c r="O116" s="7"/>
      <c r="P116" s="7" t="s">
        <v>1289</v>
      </c>
      <c r="Q116" s="7" t="s">
        <v>1290</v>
      </c>
      <c r="R116" s="7" t="s">
        <v>1291</v>
      </c>
      <c r="S116" s="7" t="s">
        <v>1292</v>
      </c>
      <c r="T116" s="7" t="s">
        <v>50</v>
      </c>
      <c r="U116" s="7" t="s">
        <v>1293</v>
      </c>
      <c r="V116" s="7" t="s">
        <v>1294</v>
      </c>
      <c r="W116" s="7" t="s">
        <v>1079</v>
      </c>
    </row>
    <row r="117" spans="1:23" ht="15.75" customHeight="1" x14ac:dyDescent="0.3">
      <c r="A117" s="7">
        <v>62</v>
      </c>
      <c r="B117" s="7" t="s">
        <v>1295</v>
      </c>
      <c r="C117" s="7" t="s">
        <v>1296</v>
      </c>
      <c r="D117" s="7" t="s">
        <v>1297</v>
      </c>
      <c r="E117" s="7" t="s">
        <v>1297</v>
      </c>
      <c r="F117" s="7" t="s">
        <v>1298</v>
      </c>
      <c r="G117" s="7" t="s">
        <v>1298</v>
      </c>
      <c r="H117" s="7">
        <v>1951933</v>
      </c>
      <c r="I117" s="7" t="s">
        <v>43</v>
      </c>
      <c r="J117" s="7">
        <v>2228453</v>
      </c>
      <c r="K117" s="8" t="s">
        <v>1299</v>
      </c>
      <c r="L117" s="7">
        <v>2016</v>
      </c>
      <c r="M117" s="7" t="s">
        <v>1300</v>
      </c>
      <c r="N117" s="7">
        <v>2018</v>
      </c>
      <c r="O117" s="7"/>
      <c r="P117" s="7" t="s">
        <v>1301</v>
      </c>
      <c r="Q117" s="7" t="s">
        <v>1302</v>
      </c>
      <c r="R117" s="7" t="s">
        <v>1303</v>
      </c>
      <c r="S117" s="7" t="s">
        <v>1304</v>
      </c>
      <c r="T117" s="7" t="s">
        <v>50</v>
      </c>
      <c r="U117" s="7" t="s">
        <v>1305</v>
      </c>
      <c r="V117" s="7" t="s">
        <v>1306</v>
      </c>
      <c r="W117" s="7" t="s">
        <v>1307</v>
      </c>
    </row>
    <row r="118" spans="1:23" ht="15.75" customHeight="1" x14ac:dyDescent="0.3">
      <c r="A118" s="7">
        <v>44</v>
      </c>
      <c r="B118" s="7" t="s">
        <v>1308</v>
      </c>
      <c r="C118" s="7" t="s">
        <v>1309</v>
      </c>
      <c r="D118" s="7" t="s">
        <v>1310</v>
      </c>
      <c r="E118" s="7" t="s">
        <v>1310</v>
      </c>
      <c r="F118" s="7" t="s">
        <v>1311</v>
      </c>
      <c r="G118" s="7" t="s">
        <v>1311</v>
      </c>
      <c r="H118" s="7">
        <v>1987960</v>
      </c>
      <c r="I118" s="7" t="s">
        <v>43</v>
      </c>
      <c r="J118" s="7">
        <v>2220340</v>
      </c>
      <c r="K118" s="8" t="s">
        <v>527</v>
      </c>
      <c r="L118" s="7">
        <v>2019</v>
      </c>
      <c r="M118" s="7" t="s">
        <v>1223</v>
      </c>
      <c r="N118" s="7">
        <v>2021</v>
      </c>
      <c r="O118" s="7"/>
      <c r="P118" s="7" t="s">
        <v>1312</v>
      </c>
      <c r="Q118" s="7" t="s">
        <v>1313</v>
      </c>
      <c r="R118" s="7" t="s">
        <v>1314</v>
      </c>
      <c r="S118" s="7" t="s">
        <v>1315</v>
      </c>
      <c r="T118" s="7" t="s">
        <v>50</v>
      </c>
      <c r="U118" s="7" t="s">
        <v>1316</v>
      </c>
      <c r="V118" s="7" t="s">
        <v>1317</v>
      </c>
      <c r="W118" s="7" t="s">
        <v>38</v>
      </c>
    </row>
    <row r="119" spans="1:23" ht="15.75" customHeight="1" x14ac:dyDescent="0.3">
      <c r="A119" s="7">
        <v>38</v>
      </c>
      <c r="B119" s="7" t="s">
        <v>1318</v>
      </c>
      <c r="C119" s="7" t="s">
        <v>1319</v>
      </c>
      <c r="D119" s="7" t="s">
        <v>1320</v>
      </c>
      <c r="E119" s="7" t="s">
        <v>1320</v>
      </c>
      <c r="F119" s="7" t="s">
        <v>1321</v>
      </c>
      <c r="G119" s="7" t="s">
        <v>1321</v>
      </c>
      <c r="H119" s="7">
        <v>2160664</v>
      </c>
      <c r="I119" s="7" t="s">
        <v>28</v>
      </c>
      <c r="J119" s="7">
        <v>2160664</v>
      </c>
      <c r="K119" s="8" t="s">
        <v>1322</v>
      </c>
      <c r="L119" s="7">
        <v>2009</v>
      </c>
      <c r="M119" s="7" t="s">
        <v>1323</v>
      </c>
      <c r="N119" s="7">
        <v>2015</v>
      </c>
      <c r="O119" s="7" t="s">
        <v>1324</v>
      </c>
      <c r="P119" s="7" t="s">
        <v>1325</v>
      </c>
      <c r="Q119" s="7" t="s">
        <v>1325</v>
      </c>
      <c r="R119" s="7" t="s">
        <v>1326</v>
      </c>
      <c r="S119" s="7" t="s">
        <v>34</v>
      </c>
      <c r="T119" s="7" t="s">
        <v>681</v>
      </c>
      <c r="U119" s="7" t="s">
        <v>1327</v>
      </c>
      <c r="V119" s="7" t="s">
        <v>1328</v>
      </c>
      <c r="W119" s="7" t="s">
        <v>1329</v>
      </c>
    </row>
    <row r="120" spans="1:23" ht="15.75" customHeight="1" x14ac:dyDescent="0.3">
      <c r="A120" s="7">
        <v>38</v>
      </c>
      <c r="B120" s="7" t="s">
        <v>1330</v>
      </c>
      <c r="C120" s="7" t="s">
        <v>1331</v>
      </c>
      <c r="D120" s="7" t="s">
        <v>1332</v>
      </c>
      <c r="E120" s="7" t="s">
        <v>1332</v>
      </c>
      <c r="F120" s="7" t="s">
        <v>1333</v>
      </c>
      <c r="G120" s="7" t="s">
        <v>1333</v>
      </c>
      <c r="H120" s="7">
        <v>2143231</v>
      </c>
      <c r="I120" s="7" t="s">
        <v>28</v>
      </c>
      <c r="J120" s="7">
        <v>2143231</v>
      </c>
      <c r="K120" s="8" t="s">
        <v>1334</v>
      </c>
      <c r="L120" s="7">
        <v>2010</v>
      </c>
      <c r="M120" s="7" t="s">
        <v>1335</v>
      </c>
      <c r="N120" s="7">
        <v>2013</v>
      </c>
      <c r="O120" s="7" t="s">
        <v>1336</v>
      </c>
      <c r="P120" s="7" t="s">
        <v>1337</v>
      </c>
      <c r="Q120" s="7" t="s">
        <v>1337</v>
      </c>
      <c r="R120" s="7" t="s">
        <v>1338</v>
      </c>
      <c r="S120" s="7" t="s">
        <v>34</v>
      </c>
      <c r="T120" s="7" t="s">
        <v>35</v>
      </c>
      <c r="U120" s="7" t="s">
        <v>1339</v>
      </c>
      <c r="V120" s="7" t="s">
        <v>1340</v>
      </c>
      <c r="W120" s="7" t="s">
        <v>64</v>
      </c>
    </row>
    <row r="121" spans="1:23" ht="15.75" customHeight="1" x14ac:dyDescent="0.3">
      <c r="A121" s="7">
        <v>77</v>
      </c>
      <c r="B121" s="7" t="s">
        <v>1341</v>
      </c>
      <c r="C121" s="7" t="s">
        <v>1342</v>
      </c>
      <c r="D121" s="7" t="s">
        <v>1343</v>
      </c>
      <c r="E121" s="7" t="s">
        <v>1343</v>
      </c>
      <c r="F121" s="7" t="s">
        <v>1344</v>
      </c>
      <c r="G121" s="7" t="s">
        <v>1344</v>
      </c>
      <c r="H121" s="7">
        <v>2109856</v>
      </c>
      <c r="I121" s="7" t="s">
        <v>28</v>
      </c>
      <c r="J121" s="7">
        <v>2109856</v>
      </c>
      <c r="K121" s="8" t="s">
        <v>1345</v>
      </c>
      <c r="L121" s="7">
        <v>2014</v>
      </c>
      <c r="M121" s="7" t="s">
        <v>1346</v>
      </c>
      <c r="N121" s="7">
        <v>2016</v>
      </c>
      <c r="O121" s="7" t="s">
        <v>1347</v>
      </c>
      <c r="P121" s="7" t="s">
        <v>1348</v>
      </c>
      <c r="Q121" s="7" t="s">
        <v>1348</v>
      </c>
      <c r="R121" s="7" t="s">
        <v>1349</v>
      </c>
      <c r="S121" s="7" t="s">
        <v>34</v>
      </c>
      <c r="T121" s="7" t="s">
        <v>1350</v>
      </c>
      <c r="U121" s="7" t="s">
        <v>1351</v>
      </c>
      <c r="V121" s="7" t="s">
        <v>1352</v>
      </c>
      <c r="W121" s="7" t="s">
        <v>221</v>
      </c>
    </row>
    <row r="122" spans="1:23" ht="15.75" customHeight="1" x14ac:dyDescent="0.3">
      <c r="A122" s="7">
        <v>31</v>
      </c>
      <c r="B122" s="7" t="s">
        <v>1353</v>
      </c>
      <c r="C122" s="7" t="s">
        <v>1354</v>
      </c>
      <c r="D122" s="7" t="s">
        <v>1355</v>
      </c>
      <c r="E122" s="7" t="s">
        <v>1355</v>
      </c>
      <c r="F122" s="7" t="s">
        <v>1174</v>
      </c>
      <c r="G122" s="7" t="s">
        <v>1174</v>
      </c>
      <c r="H122" s="7">
        <v>1256748</v>
      </c>
      <c r="I122" s="7" t="s">
        <v>456</v>
      </c>
      <c r="J122" s="7">
        <v>2069409</v>
      </c>
      <c r="K122" s="8" t="s">
        <v>1175</v>
      </c>
      <c r="L122" s="7">
        <v>2014</v>
      </c>
      <c r="M122" s="7" t="s">
        <v>1106</v>
      </c>
      <c r="N122" s="7">
        <v>2019</v>
      </c>
      <c r="O122" s="7" t="s">
        <v>1356</v>
      </c>
      <c r="P122" s="7" t="s">
        <v>1357</v>
      </c>
      <c r="Q122" s="7" t="s">
        <v>1358</v>
      </c>
      <c r="R122" s="7" t="s">
        <v>1359</v>
      </c>
      <c r="S122" s="7" t="s">
        <v>1360</v>
      </c>
      <c r="T122" s="7" t="s">
        <v>1182</v>
      </c>
      <c r="U122" s="7" t="s">
        <v>1361</v>
      </c>
      <c r="V122" s="7" t="s">
        <v>1362</v>
      </c>
      <c r="W122" s="7" t="s">
        <v>1185</v>
      </c>
    </row>
    <row r="123" spans="1:23" ht="15.75" customHeight="1" x14ac:dyDescent="0.3">
      <c r="A123" s="7">
        <v>53</v>
      </c>
      <c r="B123" s="7" t="s">
        <v>1363</v>
      </c>
      <c r="C123" s="7" t="s">
        <v>1364</v>
      </c>
      <c r="D123" s="7" t="s">
        <v>1365</v>
      </c>
      <c r="E123" s="7" t="s">
        <v>1365</v>
      </c>
      <c r="F123" s="7" t="s">
        <v>1366</v>
      </c>
      <c r="G123" s="7" t="s">
        <v>1366</v>
      </c>
      <c r="H123" s="7">
        <v>2065046</v>
      </c>
      <c r="I123" s="7" t="s">
        <v>28</v>
      </c>
      <c r="J123" s="7">
        <v>2065046</v>
      </c>
      <c r="K123" s="8" t="s">
        <v>1367</v>
      </c>
      <c r="L123" s="7">
        <v>2012</v>
      </c>
      <c r="M123" s="7" t="s">
        <v>393</v>
      </c>
      <c r="N123" s="7">
        <v>2017</v>
      </c>
      <c r="O123" s="7" t="s">
        <v>1368</v>
      </c>
      <c r="P123" s="7" t="s">
        <v>1369</v>
      </c>
      <c r="Q123" s="7" t="s">
        <v>1369</v>
      </c>
      <c r="R123" s="7" t="s">
        <v>1370</v>
      </c>
      <c r="S123" s="7" t="s">
        <v>34</v>
      </c>
      <c r="T123" s="7" t="s">
        <v>86</v>
      </c>
      <c r="U123" s="7" t="s">
        <v>1371</v>
      </c>
      <c r="V123" s="7" t="s">
        <v>1372</v>
      </c>
      <c r="W123" s="7" t="s">
        <v>38</v>
      </c>
    </row>
    <row r="124" spans="1:23" ht="15.75" customHeight="1" x14ac:dyDescent="0.3">
      <c r="A124" s="7">
        <v>44</v>
      </c>
      <c r="B124" s="7" t="s">
        <v>1373</v>
      </c>
      <c r="C124" s="7" t="s">
        <v>1374</v>
      </c>
      <c r="D124" s="7" t="s">
        <v>1375</v>
      </c>
      <c r="E124" s="7" t="s">
        <v>1375</v>
      </c>
      <c r="F124" s="7" t="s">
        <v>1376</v>
      </c>
      <c r="G124" s="7" t="s">
        <v>1376</v>
      </c>
      <c r="H124" s="7">
        <v>2062952</v>
      </c>
      <c r="I124" s="7" t="s">
        <v>28</v>
      </c>
      <c r="J124" s="7">
        <v>2062952</v>
      </c>
      <c r="K124" s="8" t="s">
        <v>1377</v>
      </c>
      <c r="L124" s="7">
        <v>2009</v>
      </c>
      <c r="M124" s="7" t="s">
        <v>1378</v>
      </c>
      <c r="N124" s="7">
        <v>2015</v>
      </c>
      <c r="O124" s="7" t="s">
        <v>1379</v>
      </c>
      <c r="P124" s="7" t="s">
        <v>1042</v>
      </c>
      <c r="Q124" s="7" t="s">
        <v>1042</v>
      </c>
      <c r="R124" s="7" t="s">
        <v>1043</v>
      </c>
      <c r="S124" s="7" t="s">
        <v>34</v>
      </c>
      <c r="T124" s="7" t="s">
        <v>552</v>
      </c>
      <c r="U124" s="7" t="s">
        <v>1380</v>
      </c>
      <c r="V124" s="7" t="s">
        <v>1381</v>
      </c>
      <c r="W124" s="7" t="s">
        <v>1382</v>
      </c>
    </row>
    <row r="125" spans="1:23" ht="15.75" customHeight="1" x14ac:dyDescent="0.3">
      <c r="A125" s="7">
        <v>44</v>
      </c>
      <c r="B125" s="7" t="s">
        <v>1383</v>
      </c>
      <c r="C125" s="7" t="s">
        <v>1384</v>
      </c>
      <c r="D125" s="7" t="s">
        <v>1385</v>
      </c>
      <c r="E125" s="7" t="s">
        <v>1385</v>
      </c>
      <c r="F125" s="7" t="s">
        <v>1376</v>
      </c>
      <c r="G125" s="7" t="s">
        <v>1376</v>
      </c>
      <c r="H125" s="7">
        <v>2059772</v>
      </c>
      <c r="I125" s="7" t="s">
        <v>28</v>
      </c>
      <c r="J125" s="7">
        <v>2059772</v>
      </c>
      <c r="K125" s="8" t="s">
        <v>1377</v>
      </c>
      <c r="L125" s="7">
        <v>2009</v>
      </c>
      <c r="M125" s="7" t="s">
        <v>1378</v>
      </c>
      <c r="N125" s="7">
        <v>2015</v>
      </c>
      <c r="O125" s="7" t="s">
        <v>1386</v>
      </c>
      <c r="P125" s="7" t="s">
        <v>1042</v>
      </c>
      <c r="Q125" s="7" t="s">
        <v>1042</v>
      </c>
      <c r="R125" s="7" t="s">
        <v>1043</v>
      </c>
      <c r="S125" s="7" t="s">
        <v>34</v>
      </c>
      <c r="T125" s="7" t="s">
        <v>552</v>
      </c>
      <c r="U125" s="7" t="s">
        <v>1387</v>
      </c>
      <c r="V125" s="7" t="s">
        <v>1388</v>
      </c>
      <c r="W125" s="7" t="s">
        <v>1382</v>
      </c>
    </row>
    <row r="126" spans="1:23" ht="15.75" customHeight="1" x14ac:dyDescent="0.3">
      <c r="A126" s="7">
        <v>44</v>
      </c>
      <c r="B126" s="7" t="s">
        <v>1389</v>
      </c>
      <c r="C126" s="7" t="s">
        <v>1390</v>
      </c>
      <c r="D126" s="7" t="s">
        <v>1391</v>
      </c>
      <c r="E126" s="7" t="s">
        <v>1391</v>
      </c>
      <c r="F126" s="7" t="s">
        <v>1392</v>
      </c>
      <c r="G126" s="7" t="s">
        <v>1392</v>
      </c>
      <c r="H126" s="7">
        <v>2038982</v>
      </c>
      <c r="I126" s="7" t="s">
        <v>28</v>
      </c>
      <c r="J126" s="7">
        <v>2038982</v>
      </c>
      <c r="K126" s="8" t="s">
        <v>1393</v>
      </c>
      <c r="L126" s="7">
        <v>2001</v>
      </c>
      <c r="M126" s="7" t="s">
        <v>1394</v>
      </c>
      <c r="N126" s="7">
        <v>2005</v>
      </c>
      <c r="O126" s="7" t="s">
        <v>1395</v>
      </c>
      <c r="P126" s="7" t="s">
        <v>1396</v>
      </c>
      <c r="Q126" s="7" t="s">
        <v>1396</v>
      </c>
      <c r="R126" s="7" t="s">
        <v>1397</v>
      </c>
      <c r="S126" s="7" t="s">
        <v>34</v>
      </c>
      <c r="T126" s="7" t="s">
        <v>552</v>
      </c>
      <c r="U126" s="7" t="s">
        <v>1398</v>
      </c>
      <c r="V126" s="7" t="s">
        <v>1399</v>
      </c>
      <c r="W126" s="7" t="s">
        <v>1400</v>
      </c>
    </row>
    <row r="127" spans="1:23" ht="15.75" customHeight="1" x14ac:dyDescent="0.3">
      <c r="A127" s="7">
        <v>50</v>
      </c>
      <c r="B127" s="7" t="s">
        <v>1401</v>
      </c>
      <c r="C127" s="7" t="s">
        <v>1402</v>
      </c>
      <c r="D127" s="7" t="s">
        <v>1403</v>
      </c>
      <c r="E127" s="7" t="s">
        <v>1403</v>
      </c>
      <c r="F127" s="7" t="s">
        <v>1404</v>
      </c>
      <c r="G127" s="7" t="s">
        <v>1404</v>
      </c>
      <c r="H127" s="7">
        <v>1530473</v>
      </c>
      <c r="I127" s="7" t="s">
        <v>456</v>
      </c>
      <c r="J127" s="7">
        <v>2001658</v>
      </c>
      <c r="K127" s="8" t="s">
        <v>1405</v>
      </c>
      <c r="L127" s="7">
        <v>2019</v>
      </c>
      <c r="M127" s="7" t="s">
        <v>1406</v>
      </c>
      <c r="N127" s="7">
        <v>2024</v>
      </c>
      <c r="O127" s="7" t="s">
        <v>1407</v>
      </c>
      <c r="P127" s="7" t="s">
        <v>1408</v>
      </c>
      <c r="Q127" s="7" t="s">
        <v>1408</v>
      </c>
      <c r="R127" s="7" t="s">
        <v>1409</v>
      </c>
      <c r="S127" s="7" t="s">
        <v>706</v>
      </c>
      <c r="T127" s="7" t="s">
        <v>1410</v>
      </c>
      <c r="U127" s="7"/>
      <c r="V127" s="7" t="s">
        <v>1411</v>
      </c>
      <c r="W127" s="7" t="s">
        <v>1218</v>
      </c>
    </row>
    <row r="128" spans="1:23" ht="15.75" customHeight="1" x14ac:dyDescent="0.3">
      <c r="A128" s="7">
        <v>31</v>
      </c>
      <c r="B128" s="7" t="s">
        <v>1412</v>
      </c>
      <c r="C128" s="7" t="s">
        <v>1413</v>
      </c>
      <c r="D128" s="7" t="s">
        <v>1414</v>
      </c>
      <c r="E128" s="7" t="s">
        <v>1414</v>
      </c>
      <c r="F128" s="7" t="s">
        <v>1415</v>
      </c>
      <c r="G128" s="7" t="s">
        <v>1415</v>
      </c>
      <c r="H128" s="7">
        <v>2001523</v>
      </c>
      <c r="I128" s="7" t="s">
        <v>28</v>
      </c>
      <c r="J128" s="7">
        <v>2001523</v>
      </c>
      <c r="K128" s="8" t="s">
        <v>611</v>
      </c>
      <c r="L128" s="7">
        <v>2017</v>
      </c>
      <c r="M128" s="7" t="s">
        <v>1300</v>
      </c>
      <c r="N128" s="7">
        <v>2018</v>
      </c>
      <c r="O128" s="7" t="s">
        <v>1416</v>
      </c>
      <c r="P128" s="7" t="s">
        <v>1417</v>
      </c>
      <c r="Q128" s="7" t="s">
        <v>1417</v>
      </c>
      <c r="R128" s="7" t="s">
        <v>1418</v>
      </c>
      <c r="S128" s="7" t="s">
        <v>34</v>
      </c>
      <c r="T128" s="7" t="s">
        <v>361</v>
      </c>
      <c r="U128" s="7" t="s">
        <v>1419</v>
      </c>
      <c r="V128" s="7" t="s">
        <v>1420</v>
      </c>
      <c r="W128" s="7" t="s">
        <v>221</v>
      </c>
    </row>
    <row r="129" spans="1:23" ht="15.75" customHeight="1" x14ac:dyDescent="0.3">
      <c r="A129" s="7">
        <v>44</v>
      </c>
      <c r="B129" s="7" t="s">
        <v>1421</v>
      </c>
      <c r="C129" s="7" t="s">
        <v>1422</v>
      </c>
      <c r="D129" s="7" t="s">
        <v>1423</v>
      </c>
      <c r="E129" s="7" t="s">
        <v>1423</v>
      </c>
      <c r="F129" s="7" t="s">
        <v>1424</v>
      </c>
      <c r="G129" s="7" t="s">
        <v>1424</v>
      </c>
      <c r="H129" s="7">
        <v>1710851</v>
      </c>
      <c r="I129" s="7" t="s">
        <v>43</v>
      </c>
      <c r="J129" s="7">
        <v>1909982</v>
      </c>
      <c r="K129" s="8" t="s">
        <v>756</v>
      </c>
      <c r="L129" s="7">
        <v>2020</v>
      </c>
      <c r="M129" s="7" t="s">
        <v>757</v>
      </c>
      <c r="N129" s="7">
        <v>2024</v>
      </c>
      <c r="O129" s="7"/>
      <c r="P129" s="7" t="s">
        <v>1425</v>
      </c>
      <c r="Q129" s="7" t="s">
        <v>1426</v>
      </c>
      <c r="R129" s="7" t="s">
        <v>1427</v>
      </c>
      <c r="S129" s="7" t="s">
        <v>1428</v>
      </c>
      <c r="T129" s="7" t="s">
        <v>50</v>
      </c>
      <c r="U129" s="7" t="s">
        <v>1429</v>
      </c>
      <c r="V129" s="7" t="s">
        <v>1430</v>
      </c>
      <c r="W129" s="7" t="s">
        <v>1431</v>
      </c>
    </row>
    <row r="130" spans="1:23" ht="15.75" customHeight="1" x14ac:dyDescent="0.3">
      <c r="A130" s="7">
        <v>44</v>
      </c>
      <c r="B130" s="7" t="s">
        <v>1432</v>
      </c>
      <c r="C130" s="7" t="s">
        <v>1433</v>
      </c>
      <c r="D130" s="7" t="s">
        <v>1434</v>
      </c>
      <c r="E130" s="7" t="s">
        <v>1434</v>
      </c>
      <c r="F130" s="7" t="s">
        <v>1435</v>
      </c>
      <c r="G130" s="7" t="s">
        <v>1435</v>
      </c>
      <c r="H130" s="7">
        <v>1448082</v>
      </c>
      <c r="I130" s="7" t="s">
        <v>456</v>
      </c>
      <c r="J130" s="7">
        <v>1901263</v>
      </c>
      <c r="K130" s="8" t="s">
        <v>756</v>
      </c>
      <c r="L130" s="7">
        <v>2020</v>
      </c>
      <c r="M130" s="7" t="s">
        <v>1436</v>
      </c>
      <c r="N130" s="7">
        <v>2025</v>
      </c>
      <c r="O130" s="7" t="s">
        <v>1437</v>
      </c>
      <c r="P130" s="7" t="s">
        <v>1438</v>
      </c>
      <c r="Q130" s="7" t="s">
        <v>1438</v>
      </c>
      <c r="R130" s="7" t="s">
        <v>1439</v>
      </c>
      <c r="S130" s="7" t="s">
        <v>706</v>
      </c>
      <c r="T130" s="7" t="s">
        <v>1410</v>
      </c>
      <c r="U130" s="7"/>
      <c r="V130" s="7" t="s">
        <v>1440</v>
      </c>
      <c r="W130" s="7" t="s">
        <v>467</v>
      </c>
    </row>
    <row r="131" spans="1:23" ht="15.75" customHeight="1" x14ac:dyDescent="0.3">
      <c r="A131" s="7">
        <v>77</v>
      </c>
      <c r="B131" s="7" t="s">
        <v>1441</v>
      </c>
      <c r="C131" s="7" t="s">
        <v>1442</v>
      </c>
      <c r="D131" s="7" t="s">
        <v>1443</v>
      </c>
      <c r="E131" s="7" t="s">
        <v>1443</v>
      </c>
      <c r="F131" s="7" t="s">
        <v>1444</v>
      </c>
      <c r="G131" s="7" t="s">
        <v>1444</v>
      </c>
      <c r="H131" s="7">
        <v>1894381</v>
      </c>
      <c r="I131" s="7" t="s">
        <v>28</v>
      </c>
      <c r="J131" s="7">
        <v>1894381</v>
      </c>
      <c r="K131" s="8" t="s">
        <v>1445</v>
      </c>
      <c r="L131" s="7">
        <v>2010</v>
      </c>
      <c r="M131" s="7" t="s">
        <v>473</v>
      </c>
      <c r="N131" s="7">
        <v>2013</v>
      </c>
      <c r="O131" s="7" t="s">
        <v>1446</v>
      </c>
      <c r="P131" s="7" t="s">
        <v>864</v>
      </c>
      <c r="Q131" s="7" t="s">
        <v>864</v>
      </c>
      <c r="R131" s="7" t="s">
        <v>865</v>
      </c>
      <c r="S131" s="7" t="s">
        <v>34</v>
      </c>
      <c r="T131" s="7" t="s">
        <v>449</v>
      </c>
      <c r="U131" s="7" t="s">
        <v>1447</v>
      </c>
      <c r="V131" s="7" t="s">
        <v>1448</v>
      </c>
      <c r="W131" s="7" t="s">
        <v>1449</v>
      </c>
    </row>
    <row r="132" spans="1:23" ht="15.75" customHeight="1" x14ac:dyDescent="0.3">
      <c r="A132" s="7">
        <v>31</v>
      </c>
      <c r="B132" s="7" t="s">
        <v>1450</v>
      </c>
      <c r="C132" s="7" t="s">
        <v>1451</v>
      </c>
      <c r="D132" s="7" t="s">
        <v>1452</v>
      </c>
      <c r="E132" s="7" t="s">
        <v>1452</v>
      </c>
      <c r="F132" s="7" t="s">
        <v>1453</v>
      </c>
      <c r="G132" s="7" t="s">
        <v>1453</v>
      </c>
      <c r="H132" s="7">
        <v>1869112</v>
      </c>
      <c r="I132" s="7" t="s">
        <v>28</v>
      </c>
      <c r="J132" s="7">
        <v>1869112</v>
      </c>
      <c r="K132" s="8" t="s">
        <v>1454</v>
      </c>
      <c r="L132" s="7">
        <v>2020</v>
      </c>
      <c r="M132" s="7" t="s">
        <v>757</v>
      </c>
      <c r="N132" s="7">
        <v>2024</v>
      </c>
      <c r="O132" s="7" t="s">
        <v>1455</v>
      </c>
      <c r="P132" s="7" t="s">
        <v>84</v>
      </c>
      <c r="Q132" s="7" t="s">
        <v>84</v>
      </c>
      <c r="R132" s="7" t="s">
        <v>85</v>
      </c>
      <c r="S132" s="7" t="s">
        <v>34</v>
      </c>
      <c r="T132" s="7" t="s">
        <v>449</v>
      </c>
      <c r="U132" s="7" t="s">
        <v>1456</v>
      </c>
      <c r="V132" s="7" t="s">
        <v>1457</v>
      </c>
      <c r="W132" s="7" t="s">
        <v>176</v>
      </c>
    </row>
    <row r="133" spans="1:23" ht="15.75" customHeight="1" x14ac:dyDescent="0.3">
      <c r="A133" s="7">
        <v>31</v>
      </c>
      <c r="B133" s="7" t="s">
        <v>1458</v>
      </c>
      <c r="C133" s="7" t="s">
        <v>1459</v>
      </c>
      <c r="D133" s="7" t="s">
        <v>1460</v>
      </c>
      <c r="E133" s="7" t="s">
        <v>1460</v>
      </c>
      <c r="F133" s="7" t="s">
        <v>1461</v>
      </c>
      <c r="G133" s="7" t="s">
        <v>1461</v>
      </c>
      <c r="H133" s="7">
        <v>1833884</v>
      </c>
      <c r="I133" s="7" t="s">
        <v>28</v>
      </c>
      <c r="J133" s="7">
        <v>1833884</v>
      </c>
      <c r="K133" s="8" t="s">
        <v>941</v>
      </c>
      <c r="L133" s="7">
        <v>2014</v>
      </c>
      <c r="M133" s="7" t="s">
        <v>1462</v>
      </c>
      <c r="N133" s="7">
        <v>2018</v>
      </c>
      <c r="O133" s="7" t="s">
        <v>1463</v>
      </c>
      <c r="P133" s="7" t="s">
        <v>1464</v>
      </c>
      <c r="Q133" s="7"/>
      <c r="R133" s="7"/>
      <c r="S133" s="7"/>
      <c r="T133" s="7" t="s">
        <v>552</v>
      </c>
      <c r="U133" s="7" t="s">
        <v>1465</v>
      </c>
      <c r="V133" s="7" t="s">
        <v>1466</v>
      </c>
      <c r="W133" s="7" t="s">
        <v>1467</v>
      </c>
    </row>
    <row r="134" spans="1:23" ht="15.75" customHeight="1" x14ac:dyDescent="0.3">
      <c r="A134" s="7">
        <v>44</v>
      </c>
      <c r="B134" s="7" t="s">
        <v>1468</v>
      </c>
      <c r="C134" s="7" t="s">
        <v>1469</v>
      </c>
      <c r="D134" s="7" t="s">
        <v>1470</v>
      </c>
      <c r="E134" s="7" t="s">
        <v>1470</v>
      </c>
      <c r="F134" s="7" t="s">
        <v>1471</v>
      </c>
      <c r="G134" s="7" t="s">
        <v>1471</v>
      </c>
      <c r="H134" s="7">
        <v>1627200</v>
      </c>
      <c r="I134" s="7" t="s">
        <v>43</v>
      </c>
      <c r="J134" s="7">
        <v>1816580</v>
      </c>
      <c r="K134" s="8" t="s">
        <v>1472</v>
      </c>
      <c r="L134" s="7">
        <v>2020</v>
      </c>
      <c r="M134" s="7" t="s">
        <v>1473</v>
      </c>
      <c r="N134" s="7">
        <v>2025</v>
      </c>
      <c r="O134" s="7"/>
      <c r="P134" s="7" t="s">
        <v>1474</v>
      </c>
      <c r="Q134" s="7" t="s">
        <v>1474</v>
      </c>
      <c r="R134" s="7" t="s">
        <v>1475</v>
      </c>
      <c r="S134" s="7" t="s">
        <v>1476</v>
      </c>
      <c r="T134" s="7" t="s">
        <v>50</v>
      </c>
      <c r="U134" s="7" t="s">
        <v>1477</v>
      </c>
      <c r="V134" s="7" t="s">
        <v>1478</v>
      </c>
      <c r="W134" s="7" t="s">
        <v>1479</v>
      </c>
    </row>
    <row r="135" spans="1:23" ht="15.75" customHeight="1" x14ac:dyDescent="0.3">
      <c r="A135" s="7">
        <v>25</v>
      </c>
      <c r="B135" s="7" t="s">
        <v>1480</v>
      </c>
      <c r="C135" s="7" t="s">
        <v>1481</v>
      </c>
      <c r="D135" s="7" t="s">
        <v>1482</v>
      </c>
      <c r="E135" s="7" t="s">
        <v>1482</v>
      </c>
      <c r="F135" s="7" t="s">
        <v>1483</v>
      </c>
      <c r="G135" s="7" t="s">
        <v>1483</v>
      </c>
      <c r="H135" s="7">
        <v>1816313</v>
      </c>
      <c r="I135" s="7" t="s">
        <v>28</v>
      </c>
      <c r="J135" s="7">
        <v>1816313</v>
      </c>
      <c r="K135" s="8" t="s">
        <v>157</v>
      </c>
      <c r="L135" s="7">
        <v>2018</v>
      </c>
      <c r="M135" s="7" t="s">
        <v>1484</v>
      </c>
      <c r="N135" s="7">
        <v>2021</v>
      </c>
      <c r="O135" s="7" t="s">
        <v>1485</v>
      </c>
      <c r="P135" s="7" t="s">
        <v>1417</v>
      </c>
      <c r="Q135" s="7" t="s">
        <v>1417</v>
      </c>
      <c r="R135" s="7" t="s">
        <v>1418</v>
      </c>
      <c r="S135" s="7" t="s">
        <v>34</v>
      </c>
      <c r="T135" s="7" t="s">
        <v>1350</v>
      </c>
      <c r="U135" s="7" t="s">
        <v>1486</v>
      </c>
      <c r="V135" s="7" t="s">
        <v>1487</v>
      </c>
      <c r="W135" s="7" t="s">
        <v>684</v>
      </c>
    </row>
    <row r="136" spans="1:23" ht="15.75" customHeight="1" x14ac:dyDescent="0.3">
      <c r="A136" s="7">
        <v>44</v>
      </c>
      <c r="B136" s="7" t="s">
        <v>1488</v>
      </c>
      <c r="C136" s="7" t="s">
        <v>1489</v>
      </c>
      <c r="D136" s="7" t="s">
        <v>1490</v>
      </c>
      <c r="E136" s="7" t="s">
        <v>1490</v>
      </c>
      <c r="F136" s="7" t="s">
        <v>1491</v>
      </c>
      <c r="G136" s="7" t="s">
        <v>1491</v>
      </c>
      <c r="H136" s="7">
        <v>1499860</v>
      </c>
      <c r="I136" s="7" t="s">
        <v>43</v>
      </c>
      <c r="J136" s="7">
        <v>1782608</v>
      </c>
      <c r="K136" s="8" t="s">
        <v>1492</v>
      </c>
      <c r="L136" s="7">
        <v>2014</v>
      </c>
      <c r="M136" s="7" t="s">
        <v>735</v>
      </c>
      <c r="N136" s="7">
        <v>2016</v>
      </c>
      <c r="O136" s="7"/>
      <c r="P136" s="7" t="s">
        <v>1493</v>
      </c>
      <c r="Q136" s="7" t="s">
        <v>1494</v>
      </c>
      <c r="R136" s="7" t="s">
        <v>1495</v>
      </c>
      <c r="S136" s="7" t="s">
        <v>1496</v>
      </c>
      <c r="T136" s="7" t="s">
        <v>50</v>
      </c>
      <c r="U136" s="7" t="s">
        <v>1497</v>
      </c>
      <c r="V136" s="7" t="s">
        <v>1498</v>
      </c>
      <c r="W136" s="7" t="s">
        <v>802</v>
      </c>
    </row>
    <row r="137" spans="1:23" ht="15.75" customHeight="1" x14ac:dyDescent="0.3">
      <c r="A137" s="7">
        <v>44</v>
      </c>
      <c r="B137" s="7" t="s">
        <v>1499</v>
      </c>
      <c r="C137" s="7" t="s">
        <v>1500</v>
      </c>
      <c r="D137" s="7" t="s">
        <v>1501</v>
      </c>
      <c r="E137" s="7" t="s">
        <v>1501</v>
      </c>
      <c r="F137" s="7" t="s">
        <v>1502</v>
      </c>
      <c r="G137" s="7" t="s">
        <v>1502</v>
      </c>
      <c r="H137" s="7">
        <v>1757826</v>
      </c>
      <c r="I137" s="7" t="s">
        <v>28</v>
      </c>
      <c r="J137" s="7">
        <v>1757826</v>
      </c>
      <c r="K137" s="8" t="s">
        <v>1503</v>
      </c>
      <c r="L137" s="7">
        <v>2017</v>
      </c>
      <c r="M137" s="7" t="s">
        <v>82</v>
      </c>
      <c r="N137" s="7">
        <v>2021</v>
      </c>
      <c r="O137" s="7" t="s">
        <v>1504</v>
      </c>
      <c r="P137" s="7" t="s">
        <v>1505</v>
      </c>
      <c r="Q137" s="7" t="s">
        <v>1505</v>
      </c>
      <c r="R137" s="7" t="s">
        <v>1506</v>
      </c>
      <c r="S137" s="7" t="s">
        <v>34</v>
      </c>
      <c r="T137" s="7" t="s">
        <v>1507</v>
      </c>
      <c r="U137" s="7" t="s">
        <v>1508</v>
      </c>
      <c r="V137" s="7" t="s">
        <v>1509</v>
      </c>
      <c r="W137" s="7" t="s">
        <v>1100</v>
      </c>
    </row>
    <row r="138" spans="1:23" ht="15.75" customHeight="1" x14ac:dyDescent="0.3">
      <c r="A138" s="7">
        <v>38</v>
      </c>
      <c r="B138" s="7" t="s">
        <v>1510</v>
      </c>
      <c r="C138" s="7" t="s">
        <v>1511</v>
      </c>
      <c r="D138" s="7" t="s">
        <v>1512</v>
      </c>
      <c r="E138" s="7" t="s">
        <v>1512</v>
      </c>
      <c r="F138" s="7" t="s">
        <v>1513</v>
      </c>
      <c r="G138" s="7" t="s">
        <v>1513</v>
      </c>
      <c r="H138" s="7">
        <v>1124438</v>
      </c>
      <c r="I138" s="7" t="s">
        <v>456</v>
      </c>
      <c r="J138" s="7">
        <v>1754056</v>
      </c>
      <c r="K138" s="8" t="s">
        <v>1514</v>
      </c>
      <c r="L138" s="7">
        <v>2009</v>
      </c>
      <c r="M138" s="7" t="s">
        <v>1515</v>
      </c>
      <c r="N138" s="7">
        <v>2014</v>
      </c>
      <c r="O138" s="7" t="s">
        <v>1516</v>
      </c>
      <c r="P138" s="7" t="s">
        <v>1517</v>
      </c>
      <c r="Q138" s="7" t="s">
        <v>1518</v>
      </c>
      <c r="R138" s="7" t="s">
        <v>1519</v>
      </c>
      <c r="S138" s="7" t="s">
        <v>1520</v>
      </c>
      <c r="T138" s="7" t="s">
        <v>1521</v>
      </c>
      <c r="U138" s="7" t="s">
        <v>1522</v>
      </c>
      <c r="V138" s="7" t="s">
        <v>1523</v>
      </c>
      <c r="W138" s="7" t="s">
        <v>696</v>
      </c>
    </row>
    <row r="139" spans="1:23" ht="15.75" customHeight="1" x14ac:dyDescent="0.3">
      <c r="A139" s="7">
        <v>127</v>
      </c>
      <c r="B139" s="7" t="s">
        <v>1524</v>
      </c>
      <c r="C139" s="7" t="s">
        <v>1525</v>
      </c>
      <c r="D139" s="7" t="s">
        <v>1526</v>
      </c>
      <c r="E139" s="7" t="s">
        <v>1526</v>
      </c>
      <c r="F139" s="7" t="s">
        <v>1527</v>
      </c>
      <c r="G139" s="7" t="s">
        <v>1527</v>
      </c>
      <c r="H139" s="7">
        <v>1553711</v>
      </c>
      <c r="I139" s="7" t="s">
        <v>43</v>
      </c>
      <c r="J139" s="7">
        <v>1736411</v>
      </c>
      <c r="K139" s="8" t="s">
        <v>118</v>
      </c>
      <c r="L139" s="7">
        <v>2019</v>
      </c>
      <c r="M139" s="7" t="s">
        <v>325</v>
      </c>
      <c r="N139" s="7">
        <v>2021</v>
      </c>
      <c r="O139" s="7"/>
      <c r="P139" s="7" t="s">
        <v>1528</v>
      </c>
      <c r="Q139" s="7" t="s">
        <v>1529</v>
      </c>
      <c r="R139" s="7" t="s">
        <v>1530</v>
      </c>
      <c r="S139" s="7" t="s">
        <v>1531</v>
      </c>
      <c r="T139" s="7" t="s">
        <v>50</v>
      </c>
      <c r="U139" s="7" t="s">
        <v>1532</v>
      </c>
      <c r="V139" s="7" t="s">
        <v>1533</v>
      </c>
      <c r="W139" s="7" t="s">
        <v>1534</v>
      </c>
    </row>
    <row r="140" spans="1:23" ht="15.75" customHeight="1" x14ac:dyDescent="0.3">
      <c r="A140" s="7">
        <v>38</v>
      </c>
      <c r="B140" s="7" t="s">
        <v>1535</v>
      </c>
      <c r="C140" s="7" t="s">
        <v>1536</v>
      </c>
      <c r="D140" s="7" t="s">
        <v>1537</v>
      </c>
      <c r="E140" s="7" t="s">
        <v>1537</v>
      </c>
      <c r="F140" s="7" t="s">
        <v>1538</v>
      </c>
      <c r="G140" s="7" t="s">
        <v>1538</v>
      </c>
      <c r="H140" s="7">
        <v>1708521</v>
      </c>
      <c r="I140" s="7" t="s">
        <v>28</v>
      </c>
      <c r="J140" s="7">
        <v>1708521</v>
      </c>
      <c r="K140" s="8" t="s">
        <v>611</v>
      </c>
      <c r="L140" s="7">
        <v>2017</v>
      </c>
      <c r="M140" s="7" t="s">
        <v>1106</v>
      </c>
      <c r="N140" s="7">
        <v>2019</v>
      </c>
      <c r="O140" s="7" t="s">
        <v>1539</v>
      </c>
      <c r="P140" s="7" t="s">
        <v>1540</v>
      </c>
      <c r="Q140" s="7" t="s">
        <v>1540</v>
      </c>
      <c r="R140" s="7" t="s">
        <v>1541</v>
      </c>
      <c r="S140" s="7" t="s">
        <v>34</v>
      </c>
      <c r="T140" s="7" t="s">
        <v>361</v>
      </c>
      <c r="U140" s="7" t="s">
        <v>1542</v>
      </c>
      <c r="V140" s="7" t="s">
        <v>1543</v>
      </c>
      <c r="W140" s="7" t="s">
        <v>1544</v>
      </c>
    </row>
    <row r="141" spans="1:23" ht="15.75" customHeight="1" x14ac:dyDescent="0.3">
      <c r="A141" s="7">
        <v>31</v>
      </c>
      <c r="B141" s="7" t="s">
        <v>1545</v>
      </c>
      <c r="C141" s="7" t="s">
        <v>1546</v>
      </c>
      <c r="D141" s="7" t="s">
        <v>1547</v>
      </c>
      <c r="E141" s="7" t="s">
        <v>1547</v>
      </c>
      <c r="F141" s="7" t="s">
        <v>1548</v>
      </c>
      <c r="G141" s="7" t="s">
        <v>1548</v>
      </c>
      <c r="H141" s="7">
        <v>1317801</v>
      </c>
      <c r="I141" s="7" t="s">
        <v>456</v>
      </c>
      <c r="J141" s="7">
        <v>1681666</v>
      </c>
      <c r="K141" s="8" t="s">
        <v>1549</v>
      </c>
      <c r="L141" s="7">
        <v>2019</v>
      </c>
      <c r="M141" s="7" t="s">
        <v>1550</v>
      </c>
      <c r="N141" s="7">
        <v>2022</v>
      </c>
      <c r="O141" s="7" t="s">
        <v>1551</v>
      </c>
      <c r="P141" s="7" t="s">
        <v>1552</v>
      </c>
      <c r="Q141" s="7" t="s">
        <v>1553</v>
      </c>
      <c r="R141" s="7" t="s">
        <v>1554</v>
      </c>
      <c r="S141" s="7" t="s">
        <v>1555</v>
      </c>
      <c r="T141" s="7" t="s">
        <v>1182</v>
      </c>
      <c r="U141" s="7" t="s">
        <v>1556</v>
      </c>
      <c r="V141" s="7" t="s">
        <v>1557</v>
      </c>
      <c r="W141" s="7" t="s">
        <v>1558</v>
      </c>
    </row>
    <row r="142" spans="1:23" ht="15.75" customHeight="1" x14ac:dyDescent="0.3">
      <c r="A142" s="7">
        <v>31</v>
      </c>
      <c r="B142" s="7" t="s">
        <v>1559</v>
      </c>
      <c r="C142" s="7" t="s">
        <v>1560</v>
      </c>
      <c r="D142" s="7" t="s">
        <v>1561</v>
      </c>
      <c r="E142" s="7" t="s">
        <v>1561</v>
      </c>
      <c r="F142" s="7" t="s">
        <v>1562</v>
      </c>
      <c r="G142" s="7" t="s">
        <v>1562</v>
      </c>
      <c r="H142" s="7">
        <v>1675000</v>
      </c>
      <c r="I142" s="7" t="s">
        <v>28</v>
      </c>
      <c r="J142" s="7">
        <v>1675000</v>
      </c>
      <c r="K142" s="8" t="s">
        <v>1563</v>
      </c>
      <c r="L142" s="7">
        <v>2005</v>
      </c>
      <c r="M142" s="7" t="s">
        <v>1564</v>
      </c>
      <c r="N142" s="7">
        <v>2008</v>
      </c>
      <c r="O142" s="7" t="s">
        <v>1565</v>
      </c>
      <c r="P142" s="7" t="s">
        <v>692</v>
      </c>
      <c r="Q142" s="7" t="s">
        <v>692</v>
      </c>
      <c r="R142" s="7" t="s">
        <v>693</v>
      </c>
      <c r="S142" s="7" t="s">
        <v>34</v>
      </c>
      <c r="T142" s="7" t="s">
        <v>86</v>
      </c>
      <c r="U142" s="7" t="s">
        <v>1566</v>
      </c>
      <c r="V142" s="7" t="s">
        <v>1567</v>
      </c>
      <c r="W142" s="7" t="s">
        <v>1568</v>
      </c>
    </row>
    <row r="143" spans="1:23" ht="15.75" customHeight="1" x14ac:dyDescent="0.3">
      <c r="A143" s="7">
        <v>62</v>
      </c>
      <c r="B143" s="7" t="s">
        <v>1569</v>
      </c>
      <c r="C143" s="7" t="s">
        <v>1570</v>
      </c>
      <c r="D143" s="7" t="s">
        <v>1571</v>
      </c>
      <c r="E143" s="7" t="s">
        <v>1571</v>
      </c>
      <c r="F143" s="7" t="s">
        <v>1572</v>
      </c>
      <c r="G143" s="7" t="s">
        <v>1572</v>
      </c>
      <c r="H143" s="7">
        <v>1497706</v>
      </c>
      <c r="I143" s="7" t="s">
        <v>43</v>
      </c>
      <c r="J143" s="7">
        <v>1672397</v>
      </c>
      <c r="K143" s="8" t="s">
        <v>269</v>
      </c>
      <c r="L143" s="7">
        <v>2019</v>
      </c>
      <c r="M143" s="7" t="s">
        <v>482</v>
      </c>
      <c r="N143" s="7">
        <v>2022</v>
      </c>
      <c r="O143" s="7"/>
      <c r="P143" s="7" t="s">
        <v>1573</v>
      </c>
      <c r="Q143" s="7" t="s">
        <v>1574</v>
      </c>
      <c r="R143" s="7" t="s">
        <v>1575</v>
      </c>
      <c r="S143" s="7" t="s">
        <v>1576</v>
      </c>
      <c r="T143" s="7" t="s">
        <v>50</v>
      </c>
      <c r="U143" s="7" t="s">
        <v>1577</v>
      </c>
      <c r="V143" s="7" t="s">
        <v>1578</v>
      </c>
      <c r="W143" s="7" t="s">
        <v>1579</v>
      </c>
    </row>
    <row r="144" spans="1:23" ht="15.75" customHeight="1" x14ac:dyDescent="0.3">
      <c r="A144" s="7">
        <v>50</v>
      </c>
      <c r="B144" s="7" t="s">
        <v>1580</v>
      </c>
      <c r="C144" s="7" t="s">
        <v>1581</v>
      </c>
      <c r="D144" s="7" t="s">
        <v>1561</v>
      </c>
      <c r="E144" s="7" t="s">
        <v>1561</v>
      </c>
      <c r="F144" s="7" t="s">
        <v>1582</v>
      </c>
      <c r="G144" s="7" t="s">
        <v>1582</v>
      </c>
      <c r="H144" s="7">
        <v>1671000</v>
      </c>
      <c r="I144" s="7" t="s">
        <v>28</v>
      </c>
      <c r="J144" s="7">
        <v>1671000</v>
      </c>
      <c r="K144" s="8" t="s">
        <v>1583</v>
      </c>
      <c r="L144" s="7">
        <v>2008</v>
      </c>
      <c r="M144" s="7" t="s">
        <v>1584</v>
      </c>
      <c r="N144" s="7">
        <v>2011</v>
      </c>
      <c r="O144" s="7" t="s">
        <v>1585</v>
      </c>
      <c r="P144" s="7" t="s">
        <v>692</v>
      </c>
      <c r="Q144" s="7" t="s">
        <v>692</v>
      </c>
      <c r="R144" s="7" t="s">
        <v>693</v>
      </c>
      <c r="S144" s="7" t="s">
        <v>34</v>
      </c>
      <c r="T144" s="7" t="s">
        <v>86</v>
      </c>
      <c r="U144" s="7" t="s">
        <v>1586</v>
      </c>
      <c r="V144" s="7" t="s">
        <v>1587</v>
      </c>
      <c r="W144" s="7" t="s">
        <v>1588</v>
      </c>
    </row>
    <row r="145" spans="1:23" ht="15.75" customHeight="1" x14ac:dyDescent="0.3">
      <c r="A145" s="7">
        <v>44</v>
      </c>
      <c r="B145" s="7" t="s">
        <v>1589</v>
      </c>
      <c r="C145" s="7" t="s">
        <v>1590</v>
      </c>
      <c r="D145" s="7" t="s">
        <v>1591</v>
      </c>
      <c r="E145" s="7" t="s">
        <v>1591</v>
      </c>
      <c r="F145" s="7" t="s">
        <v>1592</v>
      </c>
      <c r="G145" s="7" t="s">
        <v>1592</v>
      </c>
      <c r="H145" s="7">
        <v>1482391</v>
      </c>
      <c r="I145" s="7" t="s">
        <v>43</v>
      </c>
      <c r="J145" s="7">
        <v>1654915</v>
      </c>
      <c r="K145" s="8" t="s">
        <v>540</v>
      </c>
      <c r="L145" s="7">
        <v>2020</v>
      </c>
      <c r="M145" s="7" t="s">
        <v>770</v>
      </c>
      <c r="N145" s="7">
        <v>2024</v>
      </c>
      <c r="O145" s="7"/>
      <c r="P145" s="7" t="s">
        <v>1593</v>
      </c>
      <c r="Q145" s="7" t="s">
        <v>1593</v>
      </c>
      <c r="R145" s="7" t="s">
        <v>1594</v>
      </c>
      <c r="S145" s="7" t="s">
        <v>706</v>
      </c>
      <c r="T145" s="7" t="s">
        <v>1595</v>
      </c>
      <c r="U145" s="7" t="s">
        <v>1596</v>
      </c>
      <c r="V145" s="7" t="s">
        <v>1597</v>
      </c>
      <c r="W145" s="7" t="s">
        <v>778</v>
      </c>
    </row>
    <row r="146" spans="1:23" ht="15.75" customHeight="1" x14ac:dyDescent="0.3">
      <c r="A146" s="7">
        <v>50</v>
      </c>
      <c r="B146" s="7" t="s">
        <v>1598</v>
      </c>
      <c r="C146" s="7" t="s">
        <v>1599</v>
      </c>
      <c r="D146" s="7" t="s">
        <v>1561</v>
      </c>
      <c r="E146" s="7" t="s">
        <v>1561</v>
      </c>
      <c r="F146" s="7" t="s">
        <v>1600</v>
      </c>
      <c r="G146" s="7" t="s">
        <v>1600</v>
      </c>
      <c r="H146" s="7">
        <v>1650000</v>
      </c>
      <c r="I146" s="7" t="s">
        <v>28</v>
      </c>
      <c r="J146" s="7">
        <v>1650000</v>
      </c>
      <c r="K146" s="8" t="s">
        <v>1601</v>
      </c>
      <c r="L146" s="7">
        <v>2011</v>
      </c>
      <c r="M146" s="7" t="s">
        <v>1602</v>
      </c>
      <c r="N146" s="7">
        <v>2014</v>
      </c>
      <c r="O146" s="7" t="s">
        <v>1603</v>
      </c>
      <c r="P146" s="7" t="s">
        <v>692</v>
      </c>
      <c r="Q146" s="7" t="s">
        <v>692</v>
      </c>
      <c r="R146" s="7" t="s">
        <v>693</v>
      </c>
      <c r="S146" s="7" t="s">
        <v>34</v>
      </c>
      <c r="T146" s="7" t="s">
        <v>86</v>
      </c>
      <c r="U146" s="7" t="s">
        <v>1604</v>
      </c>
      <c r="V146" s="7" t="s">
        <v>1605</v>
      </c>
      <c r="W146" s="7" t="s">
        <v>1588</v>
      </c>
    </row>
    <row r="147" spans="1:23" ht="15.75" customHeight="1" x14ac:dyDescent="0.3">
      <c r="A147" s="7">
        <v>38</v>
      </c>
      <c r="B147" s="7" t="s">
        <v>1606</v>
      </c>
      <c r="C147" s="7" t="s">
        <v>1607</v>
      </c>
      <c r="D147" s="7" t="s">
        <v>1608</v>
      </c>
      <c r="E147" s="7" t="s">
        <v>1608</v>
      </c>
      <c r="F147" s="7" t="s">
        <v>1609</v>
      </c>
      <c r="G147" s="7" t="s">
        <v>1609</v>
      </c>
      <c r="H147" s="7">
        <v>1619644</v>
      </c>
      <c r="I147" s="7" t="s">
        <v>28</v>
      </c>
      <c r="J147" s="7">
        <v>1619644</v>
      </c>
      <c r="K147" s="8" t="s">
        <v>202</v>
      </c>
      <c r="L147" s="7">
        <v>2014</v>
      </c>
      <c r="M147" s="7" t="s">
        <v>1610</v>
      </c>
      <c r="N147" s="7">
        <v>2015</v>
      </c>
      <c r="O147" s="7"/>
      <c r="P147" s="7" t="s">
        <v>1611</v>
      </c>
      <c r="Q147" s="7" t="s">
        <v>1611</v>
      </c>
      <c r="R147" s="7" t="s">
        <v>1612</v>
      </c>
      <c r="S147" s="7" t="s">
        <v>34</v>
      </c>
      <c r="T147" s="7" t="s">
        <v>1613</v>
      </c>
      <c r="U147" s="7" t="s">
        <v>1614</v>
      </c>
      <c r="V147" s="7" t="s">
        <v>1615</v>
      </c>
      <c r="W147" s="7" t="s">
        <v>778</v>
      </c>
    </row>
    <row r="148" spans="1:23" ht="15.75" customHeight="1" x14ac:dyDescent="0.3">
      <c r="A148" s="7">
        <v>44</v>
      </c>
      <c r="B148" s="7" t="s">
        <v>1616</v>
      </c>
      <c r="C148" s="7" t="s">
        <v>1617</v>
      </c>
      <c r="D148" s="7" t="s">
        <v>1618</v>
      </c>
      <c r="E148" s="7" t="s">
        <v>1618</v>
      </c>
      <c r="F148" s="7" t="s">
        <v>1619</v>
      </c>
      <c r="G148" s="7" t="s">
        <v>1619</v>
      </c>
      <c r="H148" s="7">
        <v>1179912</v>
      </c>
      <c r="I148" s="7" t="s">
        <v>43</v>
      </c>
      <c r="J148" s="7">
        <v>1557795</v>
      </c>
      <c r="K148" s="8" t="s">
        <v>1084</v>
      </c>
      <c r="L148" s="7">
        <v>2012</v>
      </c>
      <c r="M148" s="7" t="s">
        <v>193</v>
      </c>
      <c r="N148" s="7">
        <v>2014</v>
      </c>
      <c r="O148" s="7"/>
      <c r="P148" s="7" t="s">
        <v>1620</v>
      </c>
      <c r="Q148" s="7" t="s">
        <v>1621</v>
      </c>
      <c r="R148" s="7" t="s">
        <v>1622</v>
      </c>
      <c r="S148" s="7" t="s">
        <v>1623</v>
      </c>
      <c r="T148" s="7" t="s">
        <v>50</v>
      </c>
      <c r="U148" s="7" t="s">
        <v>1624</v>
      </c>
      <c r="V148" s="7" t="s">
        <v>1625</v>
      </c>
      <c r="W148" s="7" t="s">
        <v>38</v>
      </c>
    </row>
    <row r="149" spans="1:23" ht="15.75" customHeight="1" x14ac:dyDescent="0.3">
      <c r="A149" s="7">
        <v>44</v>
      </c>
      <c r="B149" s="7" t="s">
        <v>1626</v>
      </c>
      <c r="C149" s="7" t="s">
        <v>1627</v>
      </c>
      <c r="D149" s="7" t="s">
        <v>1628</v>
      </c>
      <c r="E149" s="7" t="s">
        <v>1628</v>
      </c>
      <c r="F149" s="7" t="s">
        <v>1629</v>
      </c>
      <c r="G149" s="7" t="s">
        <v>1629</v>
      </c>
      <c r="H149" s="7">
        <v>1379773</v>
      </c>
      <c r="I149" s="7" t="s">
        <v>43</v>
      </c>
      <c r="J149" s="7">
        <v>1540370</v>
      </c>
      <c r="K149" s="8" t="s">
        <v>540</v>
      </c>
      <c r="L149" s="7">
        <v>2020</v>
      </c>
      <c r="M149" s="7" t="s">
        <v>119</v>
      </c>
      <c r="N149" s="7">
        <v>2022</v>
      </c>
      <c r="O149" s="7"/>
      <c r="P149" s="7" t="s">
        <v>1630</v>
      </c>
      <c r="Q149" s="7" t="s">
        <v>1631</v>
      </c>
      <c r="R149" s="7" t="s">
        <v>1632</v>
      </c>
      <c r="S149" s="7" t="s">
        <v>1633</v>
      </c>
      <c r="T149" s="7" t="s">
        <v>50</v>
      </c>
      <c r="U149" s="7" t="s">
        <v>1634</v>
      </c>
      <c r="V149" s="7" t="s">
        <v>1635</v>
      </c>
      <c r="W149" s="7" t="s">
        <v>126</v>
      </c>
    </row>
    <row r="150" spans="1:23" ht="15.75" customHeight="1" x14ac:dyDescent="0.3">
      <c r="A150" s="7">
        <v>25</v>
      </c>
      <c r="B150" s="7" t="s">
        <v>1636</v>
      </c>
      <c r="C150" s="7" t="s">
        <v>1637</v>
      </c>
      <c r="D150" s="7" t="s">
        <v>1638</v>
      </c>
      <c r="E150" s="7" t="s">
        <v>1638</v>
      </c>
      <c r="F150" s="7" t="s">
        <v>1639</v>
      </c>
      <c r="G150" s="7" t="s">
        <v>1639</v>
      </c>
      <c r="H150" s="7">
        <v>1521294</v>
      </c>
      <c r="I150" s="7" t="s">
        <v>28</v>
      </c>
      <c r="J150" s="7">
        <v>1521294</v>
      </c>
      <c r="K150" s="8" t="s">
        <v>1640</v>
      </c>
      <c r="L150" s="7">
        <v>2016</v>
      </c>
      <c r="M150" s="7" t="s">
        <v>1641</v>
      </c>
      <c r="N150" s="7">
        <v>2020</v>
      </c>
      <c r="O150" s="7" t="s">
        <v>1642</v>
      </c>
      <c r="P150" s="7" t="s">
        <v>1643</v>
      </c>
      <c r="Q150" s="7" t="s">
        <v>1643</v>
      </c>
      <c r="R150" s="7" t="s">
        <v>1644</v>
      </c>
      <c r="S150" s="7" t="s">
        <v>34</v>
      </c>
      <c r="T150" s="7" t="s">
        <v>1645</v>
      </c>
      <c r="U150" s="7" t="s">
        <v>1646</v>
      </c>
      <c r="V150" s="7" t="s">
        <v>1647</v>
      </c>
      <c r="W150" s="7" t="s">
        <v>1648</v>
      </c>
    </row>
    <row r="151" spans="1:23" ht="15.75" customHeight="1" x14ac:dyDescent="0.3">
      <c r="A151" s="7">
        <v>77</v>
      </c>
      <c r="B151" s="7" t="s">
        <v>1649</v>
      </c>
      <c r="C151" s="7" t="s">
        <v>1650</v>
      </c>
      <c r="D151" s="7" t="s">
        <v>1651</v>
      </c>
      <c r="E151" s="7" t="s">
        <v>1651</v>
      </c>
      <c r="F151" s="7" t="s">
        <v>1652</v>
      </c>
      <c r="G151" s="7" t="s">
        <v>1652</v>
      </c>
      <c r="H151" s="7">
        <v>1500000</v>
      </c>
      <c r="I151" s="7" t="s">
        <v>28</v>
      </c>
      <c r="J151" s="7">
        <v>1500000</v>
      </c>
      <c r="K151" s="8" t="s">
        <v>1653</v>
      </c>
      <c r="L151" s="7">
        <v>2018</v>
      </c>
      <c r="M151" s="7" t="s">
        <v>325</v>
      </c>
      <c r="N151" s="7">
        <v>2021</v>
      </c>
      <c r="O151" s="7" t="s">
        <v>1654</v>
      </c>
      <c r="P151" s="7" t="s">
        <v>1655</v>
      </c>
      <c r="Q151" s="7"/>
      <c r="R151" s="7"/>
      <c r="S151" s="7"/>
      <c r="T151" s="7" t="s">
        <v>1656</v>
      </c>
      <c r="U151" s="7" t="s">
        <v>1657</v>
      </c>
      <c r="V151" s="7" t="s">
        <v>1658</v>
      </c>
      <c r="W151" s="7" t="s">
        <v>684</v>
      </c>
    </row>
    <row r="152" spans="1:23" ht="15.75" customHeight="1" x14ac:dyDescent="0.3">
      <c r="A152" s="7">
        <v>62</v>
      </c>
      <c r="B152" s="7" t="s">
        <v>1659</v>
      </c>
      <c r="C152" s="7" t="s">
        <v>1660</v>
      </c>
      <c r="D152" s="7" t="s">
        <v>1661</v>
      </c>
      <c r="E152" s="7" t="s">
        <v>1661</v>
      </c>
      <c r="F152" s="7" t="s">
        <v>1662</v>
      </c>
      <c r="G152" s="7" t="s">
        <v>1662</v>
      </c>
      <c r="H152" s="7">
        <v>1500000</v>
      </c>
      <c r="I152" s="7" t="s">
        <v>28</v>
      </c>
      <c r="J152" s="7">
        <v>1500000</v>
      </c>
      <c r="K152" s="8" t="s">
        <v>1663</v>
      </c>
      <c r="L152" s="7">
        <v>2018</v>
      </c>
      <c r="M152" s="7" t="s">
        <v>1664</v>
      </c>
      <c r="N152" s="7">
        <v>2021</v>
      </c>
      <c r="O152" s="7" t="s">
        <v>1665</v>
      </c>
      <c r="P152" s="7" t="s">
        <v>1348</v>
      </c>
      <c r="Q152" s="7" t="s">
        <v>1348</v>
      </c>
      <c r="R152" s="7" t="s">
        <v>1349</v>
      </c>
      <c r="S152" s="7" t="s">
        <v>34</v>
      </c>
      <c r="T152" s="7" t="s">
        <v>1350</v>
      </c>
      <c r="U152" s="7" t="s">
        <v>1666</v>
      </c>
      <c r="V152" s="7" t="s">
        <v>1667</v>
      </c>
      <c r="W152" s="7" t="s">
        <v>1668</v>
      </c>
    </row>
    <row r="153" spans="1:23" ht="15.75" customHeight="1" x14ac:dyDescent="0.3">
      <c r="A153" s="7">
        <v>31</v>
      </c>
      <c r="B153" s="7" t="s">
        <v>1669</v>
      </c>
      <c r="C153" s="7" t="s">
        <v>1670</v>
      </c>
      <c r="D153" s="7" t="s">
        <v>1671</v>
      </c>
      <c r="E153" s="7" t="s">
        <v>1671</v>
      </c>
      <c r="F153" s="7" t="s">
        <v>1672</v>
      </c>
      <c r="G153" s="7" t="s">
        <v>1672</v>
      </c>
      <c r="H153" s="7">
        <v>1499533</v>
      </c>
      <c r="I153" s="7" t="s">
        <v>28</v>
      </c>
      <c r="J153" s="7">
        <v>1499533</v>
      </c>
      <c r="K153" s="8" t="s">
        <v>1673</v>
      </c>
      <c r="L153" s="7">
        <v>2011</v>
      </c>
      <c r="M153" s="7" t="s">
        <v>1674</v>
      </c>
      <c r="N153" s="7">
        <v>2015</v>
      </c>
      <c r="O153" s="7" t="s">
        <v>1675</v>
      </c>
      <c r="P153" s="7" t="s">
        <v>60</v>
      </c>
      <c r="Q153" s="7" t="s">
        <v>60</v>
      </c>
      <c r="R153" s="7" t="s">
        <v>61</v>
      </c>
      <c r="S153" s="7" t="s">
        <v>34</v>
      </c>
      <c r="T153" s="7" t="s">
        <v>35</v>
      </c>
      <c r="U153" s="7" t="s">
        <v>1676</v>
      </c>
      <c r="V153" s="7" t="s">
        <v>1677</v>
      </c>
      <c r="W153" s="7" t="s">
        <v>1678</v>
      </c>
    </row>
    <row r="154" spans="1:23" ht="15.75" customHeight="1" x14ac:dyDescent="0.3">
      <c r="A154" s="7">
        <v>44</v>
      </c>
      <c r="B154" s="7" t="s">
        <v>1679</v>
      </c>
      <c r="C154" s="7" t="s">
        <v>1680</v>
      </c>
      <c r="D154" s="7" t="s">
        <v>1681</v>
      </c>
      <c r="E154" s="7" t="s">
        <v>1681</v>
      </c>
      <c r="F154" s="7" t="s">
        <v>1682</v>
      </c>
      <c r="G154" s="7" t="s">
        <v>1682</v>
      </c>
      <c r="H154" s="7">
        <v>1311000</v>
      </c>
      <c r="I154" s="7" t="s">
        <v>43</v>
      </c>
      <c r="J154" s="7">
        <v>1464483</v>
      </c>
      <c r="K154" s="8" t="s">
        <v>131</v>
      </c>
      <c r="L154" s="7">
        <v>2019</v>
      </c>
      <c r="M154" s="7" t="s">
        <v>1683</v>
      </c>
      <c r="N154" s="7">
        <v>2023</v>
      </c>
      <c r="O154" s="7" t="s">
        <v>1684</v>
      </c>
      <c r="P154" s="7" t="s">
        <v>1685</v>
      </c>
      <c r="Q154" s="7" t="s">
        <v>1686</v>
      </c>
      <c r="R154" s="7" t="s">
        <v>1687</v>
      </c>
      <c r="S154" s="7" t="s">
        <v>1688</v>
      </c>
      <c r="T154" s="7" t="s">
        <v>50</v>
      </c>
      <c r="U154" s="7" t="s">
        <v>1689</v>
      </c>
      <c r="V154" s="7" t="s">
        <v>1690</v>
      </c>
      <c r="W154" s="7" t="s">
        <v>535</v>
      </c>
    </row>
    <row r="155" spans="1:23" ht="15.75" customHeight="1" x14ac:dyDescent="0.3">
      <c r="A155" s="7">
        <v>50</v>
      </c>
      <c r="B155" s="7" t="s">
        <v>1691</v>
      </c>
      <c r="C155" s="7" t="s">
        <v>1692</v>
      </c>
      <c r="D155" s="7" t="s">
        <v>1693</v>
      </c>
      <c r="E155" s="7" t="s">
        <v>1693</v>
      </c>
      <c r="F155" s="7" t="s">
        <v>1694</v>
      </c>
      <c r="G155" s="7" t="s">
        <v>1694</v>
      </c>
      <c r="H155" s="7">
        <v>1274400</v>
      </c>
      <c r="I155" s="7" t="s">
        <v>43</v>
      </c>
      <c r="J155" s="7">
        <v>1440608</v>
      </c>
      <c r="K155" s="8" t="s">
        <v>1695</v>
      </c>
      <c r="L155" s="7">
        <v>2017</v>
      </c>
      <c r="M155" s="7" t="s">
        <v>528</v>
      </c>
      <c r="N155" s="7">
        <v>2022</v>
      </c>
      <c r="O155" s="7" t="s">
        <v>1696</v>
      </c>
      <c r="P155" s="7" t="s">
        <v>952</v>
      </c>
      <c r="Q155" s="7" t="s">
        <v>1697</v>
      </c>
      <c r="R155" s="7" t="s">
        <v>1698</v>
      </c>
      <c r="S155" s="7" t="s">
        <v>1699</v>
      </c>
      <c r="T155" s="7" t="s">
        <v>50</v>
      </c>
      <c r="U155" s="7" t="s">
        <v>1700</v>
      </c>
      <c r="V155" s="7" t="s">
        <v>1701</v>
      </c>
      <c r="W155" s="7" t="s">
        <v>802</v>
      </c>
    </row>
    <row r="156" spans="1:23" ht="15.75" customHeight="1" x14ac:dyDescent="0.3">
      <c r="A156" s="7">
        <v>38</v>
      </c>
      <c r="B156" s="7" t="s">
        <v>1702</v>
      </c>
      <c r="C156" s="7" t="s">
        <v>1703</v>
      </c>
      <c r="D156" s="7" t="s">
        <v>1704</v>
      </c>
      <c r="E156" s="7" t="s">
        <v>1704</v>
      </c>
      <c r="F156" s="7" t="s">
        <v>1705</v>
      </c>
      <c r="G156" s="7" t="s">
        <v>1705</v>
      </c>
      <c r="H156" s="7">
        <v>1398111</v>
      </c>
      <c r="I156" s="7" t="s">
        <v>28</v>
      </c>
      <c r="J156" s="7">
        <v>1398111</v>
      </c>
      <c r="K156" s="8" t="s">
        <v>550</v>
      </c>
      <c r="L156" s="7">
        <v>2013</v>
      </c>
      <c r="M156" s="7" t="s">
        <v>1114</v>
      </c>
      <c r="N156" s="7">
        <v>2018</v>
      </c>
      <c r="O156" s="7" t="s">
        <v>1706</v>
      </c>
      <c r="P156" s="7" t="s">
        <v>241</v>
      </c>
      <c r="Q156" s="7" t="s">
        <v>241</v>
      </c>
      <c r="R156" s="7" t="s">
        <v>242</v>
      </c>
      <c r="S156" s="7" t="s">
        <v>34</v>
      </c>
      <c r="T156" s="7" t="s">
        <v>35</v>
      </c>
      <c r="U156" s="7" t="s">
        <v>1707</v>
      </c>
      <c r="V156" s="7" t="s">
        <v>1708</v>
      </c>
      <c r="W156" s="7" t="s">
        <v>1709</v>
      </c>
    </row>
    <row r="157" spans="1:23" ht="15.75" customHeight="1" x14ac:dyDescent="0.3">
      <c r="A157" s="7">
        <v>38</v>
      </c>
      <c r="B157" s="7" t="s">
        <v>1710</v>
      </c>
      <c r="C157" s="7" t="s">
        <v>1711</v>
      </c>
      <c r="D157" s="7" t="s">
        <v>1712</v>
      </c>
      <c r="E157" s="7" t="s">
        <v>1712</v>
      </c>
      <c r="F157" s="7" t="s">
        <v>1713</v>
      </c>
      <c r="G157" s="7" t="s">
        <v>1713</v>
      </c>
      <c r="H157" s="7">
        <v>1331905</v>
      </c>
      <c r="I157" s="7" t="s">
        <v>1714</v>
      </c>
      <c r="J157" s="7">
        <v>1363824</v>
      </c>
      <c r="K157" s="8" t="s">
        <v>118</v>
      </c>
      <c r="L157" s="7">
        <v>2019</v>
      </c>
      <c r="M157" s="7" t="s">
        <v>119</v>
      </c>
      <c r="N157" s="7">
        <v>2022</v>
      </c>
      <c r="O157" s="7" t="s">
        <v>1715</v>
      </c>
      <c r="P157" s="7" t="s">
        <v>1685</v>
      </c>
      <c r="Q157" s="7" t="s">
        <v>1716</v>
      </c>
      <c r="R157" s="7" t="s">
        <v>1717</v>
      </c>
      <c r="S157" s="7" t="s">
        <v>1718</v>
      </c>
      <c r="T157" s="7" t="s">
        <v>1719</v>
      </c>
      <c r="U157" s="7" t="s">
        <v>1720</v>
      </c>
      <c r="V157" s="7" t="s">
        <v>1721</v>
      </c>
      <c r="W157" s="7" t="s">
        <v>1722</v>
      </c>
    </row>
    <row r="158" spans="1:23" ht="15.75" customHeight="1" x14ac:dyDescent="0.3">
      <c r="A158" s="7">
        <v>31</v>
      </c>
      <c r="B158" s="7" t="s">
        <v>1723</v>
      </c>
      <c r="C158" s="7" t="s">
        <v>1724</v>
      </c>
      <c r="D158" s="7" t="s">
        <v>1725</v>
      </c>
      <c r="E158" s="7" t="s">
        <v>1725</v>
      </c>
      <c r="F158" s="7" t="s">
        <v>1726</v>
      </c>
      <c r="G158" s="7" t="s">
        <v>1726</v>
      </c>
      <c r="H158" s="7">
        <v>1360363</v>
      </c>
      <c r="I158" s="7" t="s">
        <v>28</v>
      </c>
      <c r="J158" s="7">
        <v>1360363</v>
      </c>
      <c r="K158" s="8" t="s">
        <v>433</v>
      </c>
      <c r="L158" s="7">
        <v>2019</v>
      </c>
      <c r="M158" s="7" t="s">
        <v>1727</v>
      </c>
      <c r="N158" s="7">
        <v>2024</v>
      </c>
      <c r="O158" s="7" t="s">
        <v>1728</v>
      </c>
      <c r="P158" s="7" t="s">
        <v>1729</v>
      </c>
      <c r="Q158" s="7" t="s">
        <v>1729</v>
      </c>
      <c r="R158" s="7" t="s">
        <v>1730</v>
      </c>
      <c r="S158" s="7" t="s">
        <v>34</v>
      </c>
      <c r="T158" s="7" t="s">
        <v>1088</v>
      </c>
      <c r="U158" s="7" t="s">
        <v>1731</v>
      </c>
      <c r="V158" s="7" t="s">
        <v>1732</v>
      </c>
      <c r="W158" s="7" t="s">
        <v>221</v>
      </c>
    </row>
    <row r="159" spans="1:23" ht="15.75" customHeight="1" x14ac:dyDescent="0.3">
      <c r="A159" s="7">
        <v>152</v>
      </c>
      <c r="B159" s="7" t="s">
        <v>1733</v>
      </c>
      <c r="C159" s="7" t="s">
        <v>1734</v>
      </c>
      <c r="D159" s="7" t="s">
        <v>1735</v>
      </c>
      <c r="E159" s="7" t="s">
        <v>1735</v>
      </c>
      <c r="F159" s="7" t="s">
        <v>1736</v>
      </c>
      <c r="G159" s="7" t="s">
        <v>1736</v>
      </c>
      <c r="H159" s="7">
        <v>1736126</v>
      </c>
      <c r="I159" s="7" t="s">
        <v>1737</v>
      </c>
      <c r="J159" s="7">
        <v>1309838</v>
      </c>
      <c r="K159" s="8" t="s">
        <v>1738</v>
      </c>
      <c r="L159" s="7">
        <v>2016</v>
      </c>
      <c r="M159" s="7"/>
      <c r="N159" s="7"/>
      <c r="O159" s="7" t="s">
        <v>1739</v>
      </c>
      <c r="P159" s="7" t="s">
        <v>1740</v>
      </c>
      <c r="Q159" s="7" t="s">
        <v>1740</v>
      </c>
      <c r="R159" s="7" t="s">
        <v>1741</v>
      </c>
      <c r="S159" s="7" t="s">
        <v>1742</v>
      </c>
      <c r="T159" s="7" t="s">
        <v>1743</v>
      </c>
      <c r="U159" s="7"/>
      <c r="V159" s="7" t="s">
        <v>1744</v>
      </c>
      <c r="W159" s="7"/>
    </row>
    <row r="160" spans="1:23" ht="15.75" customHeight="1" x14ac:dyDescent="0.3">
      <c r="A160" s="7">
        <v>88</v>
      </c>
      <c r="B160" s="7" t="s">
        <v>1745</v>
      </c>
      <c r="C160" s="7" t="s">
        <v>1746</v>
      </c>
      <c r="D160" s="7" t="s">
        <v>1747</v>
      </c>
      <c r="E160" s="7" t="s">
        <v>1748</v>
      </c>
      <c r="F160" s="7" t="s">
        <v>1749</v>
      </c>
      <c r="G160" s="7" t="s">
        <v>1750</v>
      </c>
      <c r="H160" s="7">
        <v>24684000</v>
      </c>
      <c r="I160" s="7" t="s">
        <v>1751</v>
      </c>
      <c r="J160" s="7">
        <v>1244207</v>
      </c>
      <c r="K160" s="8" t="s">
        <v>1752</v>
      </c>
      <c r="L160" s="7">
        <v>2012</v>
      </c>
      <c r="M160" s="7" t="s">
        <v>1602</v>
      </c>
      <c r="N160" s="7">
        <v>2014</v>
      </c>
      <c r="O160" s="7" t="s">
        <v>1753</v>
      </c>
      <c r="P160" s="7" t="s">
        <v>1754</v>
      </c>
      <c r="Q160" s="7" t="s">
        <v>1754</v>
      </c>
      <c r="R160" s="7" t="s">
        <v>1755</v>
      </c>
      <c r="S160" s="7" t="s">
        <v>1756</v>
      </c>
      <c r="T160" s="7" t="s">
        <v>1757</v>
      </c>
      <c r="U160" s="7" t="s">
        <v>1758</v>
      </c>
      <c r="V160" s="7" t="s">
        <v>1759</v>
      </c>
      <c r="W160" s="7" t="s">
        <v>1760</v>
      </c>
    </row>
    <row r="161" spans="1:23" ht="15.75" customHeight="1" x14ac:dyDescent="0.3">
      <c r="A161" s="7">
        <v>76</v>
      </c>
      <c r="B161" s="7" t="s">
        <v>1761</v>
      </c>
      <c r="C161" s="7" t="s">
        <v>1762</v>
      </c>
      <c r="D161" s="7" t="s">
        <v>1763</v>
      </c>
      <c r="E161" s="7" t="s">
        <v>1764</v>
      </c>
      <c r="F161" s="7" t="s">
        <v>1765</v>
      </c>
      <c r="G161" s="7" t="s">
        <v>1766</v>
      </c>
      <c r="H161" s="7">
        <v>24646000</v>
      </c>
      <c r="I161" s="7" t="s">
        <v>1751</v>
      </c>
      <c r="J161" s="7">
        <v>1242294</v>
      </c>
      <c r="K161" s="8" t="s">
        <v>1752</v>
      </c>
      <c r="L161" s="7">
        <v>2012</v>
      </c>
      <c r="M161" s="7" t="s">
        <v>1602</v>
      </c>
      <c r="N161" s="7">
        <v>2014</v>
      </c>
      <c r="O161" s="7" t="s">
        <v>1767</v>
      </c>
      <c r="P161" s="7" t="s">
        <v>1768</v>
      </c>
      <c r="Q161" s="7" t="s">
        <v>1768</v>
      </c>
      <c r="R161" s="7" t="s">
        <v>1769</v>
      </c>
      <c r="S161" s="7" t="s">
        <v>1756</v>
      </c>
      <c r="T161" s="7" t="s">
        <v>1757</v>
      </c>
      <c r="U161" s="7" t="s">
        <v>1770</v>
      </c>
      <c r="V161" s="7" t="s">
        <v>1771</v>
      </c>
      <c r="W161" s="7" t="s">
        <v>1772</v>
      </c>
    </row>
    <row r="162" spans="1:23" ht="15.75" customHeight="1" x14ac:dyDescent="0.3">
      <c r="A162" s="7">
        <v>44</v>
      </c>
      <c r="B162" s="7" t="s">
        <v>1773</v>
      </c>
      <c r="C162" s="7" t="s">
        <v>1774</v>
      </c>
      <c r="D162" s="7" t="s">
        <v>1775</v>
      </c>
      <c r="E162" s="7" t="s">
        <v>1775</v>
      </c>
      <c r="F162" s="7" t="s">
        <v>1776</v>
      </c>
      <c r="G162" s="7" t="s">
        <v>1776</v>
      </c>
      <c r="H162" s="7">
        <v>1241880</v>
      </c>
      <c r="I162" s="7" t="s">
        <v>28</v>
      </c>
      <c r="J162" s="7">
        <v>1241880</v>
      </c>
      <c r="K162" s="8" t="s">
        <v>527</v>
      </c>
      <c r="L162" s="7">
        <v>2019</v>
      </c>
      <c r="M162" s="7" t="s">
        <v>1777</v>
      </c>
      <c r="N162" s="7">
        <v>2022</v>
      </c>
      <c r="O162" s="7" t="s">
        <v>1778</v>
      </c>
      <c r="P162" s="7" t="s">
        <v>1779</v>
      </c>
      <c r="Q162" s="7" t="s">
        <v>1779</v>
      </c>
      <c r="R162" s="7" t="s">
        <v>1780</v>
      </c>
      <c r="S162" s="7" t="s">
        <v>34</v>
      </c>
      <c r="T162" s="7" t="s">
        <v>1350</v>
      </c>
      <c r="U162" s="7" t="s">
        <v>1781</v>
      </c>
      <c r="V162" s="7" t="s">
        <v>1782</v>
      </c>
      <c r="W162" s="7" t="s">
        <v>1783</v>
      </c>
    </row>
    <row r="163" spans="1:23" ht="15.75" customHeight="1" x14ac:dyDescent="0.3">
      <c r="A163" s="7">
        <v>35</v>
      </c>
      <c r="B163" s="7" t="s">
        <v>1784</v>
      </c>
      <c r="C163" s="7" t="s">
        <v>1785</v>
      </c>
      <c r="D163" s="7" t="s">
        <v>1103</v>
      </c>
      <c r="E163" s="7" t="s">
        <v>1103</v>
      </c>
      <c r="F163" s="7" t="s">
        <v>1104</v>
      </c>
      <c r="G163" s="7" t="s">
        <v>1104</v>
      </c>
      <c r="H163" s="7">
        <v>1240246</v>
      </c>
      <c r="I163" s="7" t="s">
        <v>28</v>
      </c>
      <c r="J163" s="7">
        <v>1240246</v>
      </c>
      <c r="K163" s="8" t="s">
        <v>850</v>
      </c>
      <c r="L163" s="7">
        <v>2018</v>
      </c>
      <c r="M163" s="7" t="s">
        <v>1641</v>
      </c>
      <c r="N163" s="7">
        <v>2020</v>
      </c>
      <c r="O163" s="7" t="s">
        <v>1786</v>
      </c>
      <c r="P163" s="7" t="s">
        <v>1787</v>
      </c>
      <c r="Q163" s="7" t="s">
        <v>1787</v>
      </c>
      <c r="R163" s="7" t="s">
        <v>1788</v>
      </c>
      <c r="S163" s="7" t="s">
        <v>34</v>
      </c>
      <c r="T163" s="7" t="s">
        <v>35</v>
      </c>
      <c r="U163" s="7" t="s">
        <v>1789</v>
      </c>
      <c r="V163" s="7" t="s">
        <v>1790</v>
      </c>
      <c r="W163" s="7" t="s">
        <v>139</v>
      </c>
    </row>
    <row r="164" spans="1:23" ht="15.75" customHeight="1" x14ac:dyDescent="0.3">
      <c r="A164" s="7">
        <v>49</v>
      </c>
      <c r="B164" s="7" t="s">
        <v>1791</v>
      </c>
      <c r="C164" s="7" t="s">
        <v>1792</v>
      </c>
      <c r="D164" s="7" t="s">
        <v>1793</v>
      </c>
      <c r="E164" s="7" t="s">
        <v>1793</v>
      </c>
      <c r="F164" s="7" t="s">
        <v>1794</v>
      </c>
      <c r="G164" s="7" t="s">
        <v>1794</v>
      </c>
      <c r="H164" s="7">
        <v>1219520</v>
      </c>
      <c r="I164" s="7" t="s">
        <v>28</v>
      </c>
      <c r="J164" s="7">
        <v>1219520</v>
      </c>
      <c r="K164" s="8" t="s">
        <v>292</v>
      </c>
      <c r="L164" s="7">
        <v>2017</v>
      </c>
      <c r="M164" s="7" t="s">
        <v>69</v>
      </c>
      <c r="N164" s="7">
        <v>2018</v>
      </c>
      <c r="O164" s="7" t="s">
        <v>1795</v>
      </c>
      <c r="P164" s="7" t="s">
        <v>681</v>
      </c>
      <c r="Q164" s="7" t="s">
        <v>681</v>
      </c>
      <c r="R164" s="7" t="s">
        <v>1796</v>
      </c>
      <c r="S164" s="7" t="s">
        <v>34</v>
      </c>
      <c r="T164" s="7" t="s">
        <v>681</v>
      </c>
      <c r="U164" s="7" t="s">
        <v>1797</v>
      </c>
      <c r="V164" s="7" t="s">
        <v>1798</v>
      </c>
      <c r="W164" s="7" t="s">
        <v>176</v>
      </c>
    </row>
    <row r="165" spans="1:23" ht="15.75" customHeight="1" x14ac:dyDescent="0.3">
      <c r="A165" s="7">
        <v>44</v>
      </c>
      <c r="B165" s="7" t="s">
        <v>1799</v>
      </c>
      <c r="C165" s="7" t="s">
        <v>1800</v>
      </c>
      <c r="D165" s="7" t="s">
        <v>1801</v>
      </c>
      <c r="E165" s="7" t="s">
        <v>1801</v>
      </c>
      <c r="F165" s="7" t="s">
        <v>1802</v>
      </c>
      <c r="G165" s="7" t="s">
        <v>1802</v>
      </c>
      <c r="H165" s="7">
        <v>1218125</v>
      </c>
      <c r="I165" s="7" t="s">
        <v>28</v>
      </c>
      <c r="J165" s="7">
        <v>1218125</v>
      </c>
      <c r="K165" s="8" t="s">
        <v>1018</v>
      </c>
      <c r="L165" s="7">
        <v>2019</v>
      </c>
      <c r="M165" s="7" t="s">
        <v>445</v>
      </c>
      <c r="N165" s="7">
        <v>2023</v>
      </c>
      <c r="O165" s="7" t="s">
        <v>1803</v>
      </c>
      <c r="P165" s="7" t="s">
        <v>1804</v>
      </c>
      <c r="Q165" s="7" t="s">
        <v>1804</v>
      </c>
      <c r="R165" s="7" t="s">
        <v>1805</v>
      </c>
      <c r="S165" s="7" t="s">
        <v>34</v>
      </c>
      <c r="T165" s="7" t="s">
        <v>1076</v>
      </c>
      <c r="U165" s="7" t="s">
        <v>1806</v>
      </c>
      <c r="V165" s="7" t="s">
        <v>1807</v>
      </c>
      <c r="W165" s="7" t="s">
        <v>1808</v>
      </c>
    </row>
    <row r="166" spans="1:23" ht="15.75" customHeight="1" x14ac:dyDescent="0.3">
      <c r="A166" s="7">
        <v>44</v>
      </c>
      <c r="B166" s="7" t="s">
        <v>1809</v>
      </c>
      <c r="C166" s="7" t="s">
        <v>1810</v>
      </c>
      <c r="D166" s="7" t="s">
        <v>1811</v>
      </c>
      <c r="E166" s="7" t="s">
        <v>1811</v>
      </c>
      <c r="F166" s="7" t="s">
        <v>1812</v>
      </c>
      <c r="G166" s="7" t="s">
        <v>1812</v>
      </c>
      <c r="H166" s="7">
        <v>1076606</v>
      </c>
      <c r="I166" s="7" t="s">
        <v>43</v>
      </c>
      <c r="J166" s="7">
        <v>1202174</v>
      </c>
      <c r="K166" s="8" t="s">
        <v>527</v>
      </c>
      <c r="L166" s="7">
        <v>2019</v>
      </c>
      <c r="M166" s="7" t="s">
        <v>1115</v>
      </c>
      <c r="N166" s="7">
        <v>2023</v>
      </c>
      <c r="O166" s="7"/>
      <c r="P166" s="7" t="s">
        <v>1813</v>
      </c>
      <c r="Q166" s="7" t="s">
        <v>1814</v>
      </c>
      <c r="R166" s="7" t="s">
        <v>1815</v>
      </c>
      <c r="S166" s="7" t="s">
        <v>1816</v>
      </c>
      <c r="T166" s="7" t="s">
        <v>50</v>
      </c>
      <c r="U166" s="7" t="s">
        <v>1817</v>
      </c>
      <c r="V166" s="7" t="s">
        <v>1818</v>
      </c>
      <c r="W166" s="7" t="s">
        <v>1819</v>
      </c>
    </row>
    <row r="167" spans="1:23" ht="15.75" customHeight="1" x14ac:dyDescent="0.3">
      <c r="A167" s="7">
        <v>44</v>
      </c>
      <c r="B167" s="7" t="s">
        <v>1820</v>
      </c>
      <c r="C167" s="7" t="s">
        <v>1821</v>
      </c>
      <c r="D167" s="7" t="s">
        <v>1822</v>
      </c>
      <c r="E167" s="7" t="s">
        <v>1822</v>
      </c>
      <c r="F167" s="7" t="s">
        <v>1823</v>
      </c>
      <c r="G167" s="7" t="s">
        <v>1823</v>
      </c>
      <c r="H167" s="7">
        <v>1072996</v>
      </c>
      <c r="I167" s="7" t="s">
        <v>43</v>
      </c>
      <c r="J167" s="7">
        <v>1198143</v>
      </c>
      <c r="K167" s="8" t="s">
        <v>527</v>
      </c>
      <c r="L167" s="7">
        <v>2019</v>
      </c>
      <c r="M167" s="7" t="s">
        <v>1115</v>
      </c>
      <c r="N167" s="7">
        <v>2023</v>
      </c>
      <c r="O167" s="7"/>
      <c r="P167" s="7" t="s">
        <v>1824</v>
      </c>
      <c r="Q167" s="7" t="s">
        <v>1825</v>
      </c>
      <c r="R167" s="7" t="s">
        <v>1826</v>
      </c>
      <c r="S167" s="7" t="s">
        <v>1827</v>
      </c>
      <c r="T167" s="7" t="s">
        <v>50</v>
      </c>
      <c r="U167" s="7" t="s">
        <v>1828</v>
      </c>
      <c r="V167" s="7" t="s">
        <v>1829</v>
      </c>
      <c r="W167" s="7" t="s">
        <v>1830</v>
      </c>
    </row>
    <row r="168" spans="1:23" ht="15.75" customHeight="1" x14ac:dyDescent="0.3">
      <c r="A168" s="7">
        <v>44</v>
      </c>
      <c r="B168" s="7" t="s">
        <v>1831</v>
      </c>
      <c r="C168" s="7" t="s">
        <v>1832</v>
      </c>
      <c r="D168" s="7" t="s">
        <v>1833</v>
      </c>
      <c r="E168" s="7" t="s">
        <v>1833</v>
      </c>
      <c r="F168" s="7" t="s">
        <v>1834</v>
      </c>
      <c r="G168" s="7" t="s">
        <v>1834</v>
      </c>
      <c r="H168" s="7">
        <v>1188018</v>
      </c>
      <c r="I168" s="7" t="s">
        <v>28</v>
      </c>
      <c r="J168" s="7">
        <v>1188018</v>
      </c>
      <c r="K168" s="8" t="s">
        <v>1835</v>
      </c>
      <c r="L168" s="7">
        <v>2009</v>
      </c>
      <c r="M168" s="7" t="s">
        <v>745</v>
      </c>
      <c r="N168" s="7">
        <v>2013</v>
      </c>
      <c r="O168" s="7" t="s">
        <v>1836</v>
      </c>
      <c r="P168" s="7" t="s">
        <v>1837</v>
      </c>
      <c r="Q168" s="7" t="s">
        <v>1837</v>
      </c>
      <c r="R168" s="7" t="s">
        <v>1838</v>
      </c>
      <c r="S168" s="7" t="s">
        <v>34</v>
      </c>
      <c r="T168" s="7" t="s">
        <v>86</v>
      </c>
      <c r="U168" s="7" t="s">
        <v>1839</v>
      </c>
      <c r="V168" s="7" t="s">
        <v>1840</v>
      </c>
      <c r="W168" s="7" t="s">
        <v>1841</v>
      </c>
    </row>
    <row r="169" spans="1:23" ht="15.75" customHeight="1" x14ac:dyDescent="0.3">
      <c r="A169" s="7">
        <v>44</v>
      </c>
      <c r="B169" s="7" t="s">
        <v>1842</v>
      </c>
      <c r="C169" s="7" t="s">
        <v>1843</v>
      </c>
      <c r="D169" s="7" t="s">
        <v>1844</v>
      </c>
      <c r="E169" s="7" t="s">
        <v>1844</v>
      </c>
      <c r="F169" s="7" t="s">
        <v>1845</v>
      </c>
      <c r="G169" s="7" t="s">
        <v>1845</v>
      </c>
      <c r="H169" s="7">
        <v>1172354</v>
      </c>
      <c r="I169" s="7" t="s">
        <v>28</v>
      </c>
      <c r="J169" s="7">
        <v>1172354</v>
      </c>
      <c r="K169" s="8" t="s">
        <v>838</v>
      </c>
      <c r="L169" s="7">
        <v>2012</v>
      </c>
      <c r="M169" s="7" t="s">
        <v>611</v>
      </c>
      <c r="N169" s="7">
        <v>2017</v>
      </c>
      <c r="O169" s="7" t="s">
        <v>1846</v>
      </c>
      <c r="P169" s="7" t="s">
        <v>1337</v>
      </c>
      <c r="Q169" s="7" t="s">
        <v>1337</v>
      </c>
      <c r="R169" s="7" t="s">
        <v>1338</v>
      </c>
      <c r="S169" s="7" t="s">
        <v>34</v>
      </c>
      <c r="T169" s="7" t="s">
        <v>35</v>
      </c>
      <c r="U169" s="7" t="s">
        <v>1847</v>
      </c>
      <c r="V169" s="7" t="s">
        <v>1848</v>
      </c>
      <c r="W169" s="7" t="s">
        <v>1449</v>
      </c>
    </row>
    <row r="170" spans="1:23" ht="15.75" customHeight="1" x14ac:dyDescent="0.3">
      <c r="A170" s="7">
        <v>44</v>
      </c>
      <c r="B170" s="7" t="s">
        <v>1849</v>
      </c>
      <c r="C170" s="7" t="s">
        <v>1850</v>
      </c>
      <c r="D170" s="7" t="s">
        <v>1851</v>
      </c>
      <c r="E170" s="7" t="s">
        <v>1851</v>
      </c>
      <c r="F170" s="7" t="s">
        <v>1852</v>
      </c>
      <c r="G170" s="7" t="s">
        <v>1852</v>
      </c>
      <c r="H170" s="7">
        <v>999999</v>
      </c>
      <c r="I170" s="7" t="s">
        <v>43</v>
      </c>
      <c r="J170" s="7">
        <v>1159421</v>
      </c>
      <c r="K170" s="8" t="s">
        <v>1503</v>
      </c>
      <c r="L170" s="7">
        <v>2017</v>
      </c>
      <c r="M170" s="7" t="s">
        <v>1300</v>
      </c>
      <c r="N170" s="7">
        <v>2018</v>
      </c>
      <c r="O170" s="7"/>
      <c r="P170" s="7" t="s">
        <v>1853</v>
      </c>
      <c r="Q170" s="7" t="s">
        <v>1853</v>
      </c>
      <c r="R170" s="7" t="s">
        <v>1854</v>
      </c>
      <c r="S170" s="7" t="s">
        <v>1855</v>
      </c>
      <c r="T170" s="7" t="s">
        <v>50</v>
      </c>
      <c r="U170" s="7" t="s">
        <v>1856</v>
      </c>
      <c r="V170" s="7" t="s">
        <v>1857</v>
      </c>
      <c r="W170" s="7" t="s">
        <v>1858</v>
      </c>
    </row>
    <row r="171" spans="1:23" ht="15.75" customHeight="1" x14ac:dyDescent="0.3">
      <c r="A171" s="7">
        <v>62</v>
      </c>
      <c r="B171" s="7" t="s">
        <v>1859</v>
      </c>
      <c r="C171" s="7" t="s">
        <v>1860</v>
      </c>
      <c r="D171" s="7" t="s">
        <v>1861</v>
      </c>
      <c r="E171" s="7" t="s">
        <v>1861</v>
      </c>
      <c r="F171" s="7" t="s">
        <v>1862</v>
      </c>
      <c r="G171" s="7" t="s">
        <v>1862</v>
      </c>
      <c r="H171" s="7">
        <v>1000000</v>
      </c>
      <c r="I171" s="7" t="s">
        <v>43</v>
      </c>
      <c r="J171" s="7">
        <v>1116691</v>
      </c>
      <c r="K171" s="8" t="s">
        <v>269</v>
      </c>
      <c r="L171" s="7">
        <v>2019</v>
      </c>
      <c r="M171" s="7" t="s">
        <v>1863</v>
      </c>
      <c r="N171" s="7">
        <v>2022</v>
      </c>
      <c r="O171" s="7"/>
      <c r="P171" s="7" t="s">
        <v>1864</v>
      </c>
      <c r="Q171" s="7" t="s">
        <v>1865</v>
      </c>
      <c r="R171" s="7" t="s">
        <v>1866</v>
      </c>
      <c r="S171" s="7" t="s">
        <v>1867</v>
      </c>
      <c r="T171" s="7" t="s">
        <v>50</v>
      </c>
      <c r="U171" s="7" t="s">
        <v>1868</v>
      </c>
      <c r="V171" s="7" t="s">
        <v>1869</v>
      </c>
      <c r="W171" s="7" t="s">
        <v>802</v>
      </c>
    </row>
    <row r="172" spans="1:23" ht="15.75" customHeight="1" x14ac:dyDescent="0.3">
      <c r="A172" s="7">
        <v>44</v>
      </c>
      <c r="B172" s="7" t="s">
        <v>1870</v>
      </c>
      <c r="C172" s="7" t="s">
        <v>1871</v>
      </c>
      <c r="D172" s="7" t="s">
        <v>1872</v>
      </c>
      <c r="E172" s="7" t="s">
        <v>1872</v>
      </c>
      <c r="F172" s="7" t="s">
        <v>1873</v>
      </c>
      <c r="G172" s="7" t="s">
        <v>1873</v>
      </c>
      <c r="H172" s="7">
        <v>997930</v>
      </c>
      <c r="I172" s="7" t="s">
        <v>43</v>
      </c>
      <c r="J172" s="7">
        <v>1116572</v>
      </c>
      <c r="K172" s="8" t="s">
        <v>783</v>
      </c>
      <c r="L172" s="7">
        <v>2019</v>
      </c>
      <c r="M172" s="7" t="s">
        <v>1874</v>
      </c>
      <c r="N172" s="7">
        <v>2020</v>
      </c>
      <c r="O172" s="7"/>
      <c r="P172" s="7" t="s">
        <v>1875</v>
      </c>
      <c r="Q172" s="7" t="s">
        <v>1876</v>
      </c>
      <c r="R172" s="7" t="s">
        <v>1877</v>
      </c>
      <c r="S172" s="7" t="s">
        <v>1878</v>
      </c>
      <c r="T172" s="7" t="s">
        <v>50</v>
      </c>
      <c r="U172" s="7" t="s">
        <v>1879</v>
      </c>
      <c r="V172" s="7" t="s">
        <v>1880</v>
      </c>
      <c r="W172" s="7" t="s">
        <v>64</v>
      </c>
    </row>
    <row r="173" spans="1:23" ht="15.75" customHeight="1" x14ac:dyDescent="0.3">
      <c r="A173" s="7">
        <v>62</v>
      </c>
      <c r="B173" s="7" t="s">
        <v>1881</v>
      </c>
      <c r="C173" s="7" t="s">
        <v>1882</v>
      </c>
      <c r="D173" s="7" t="s">
        <v>1883</v>
      </c>
      <c r="E173" s="7" t="s">
        <v>1883</v>
      </c>
      <c r="F173" s="7" t="s">
        <v>1884</v>
      </c>
      <c r="G173" s="7" t="s">
        <v>1884</v>
      </c>
      <c r="H173" s="7">
        <v>809800</v>
      </c>
      <c r="I173" s="7" t="s">
        <v>43</v>
      </c>
      <c r="J173" s="7">
        <v>1070538</v>
      </c>
      <c r="K173" s="8" t="s">
        <v>838</v>
      </c>
      <c r="L173" s="7">
        <v>2012</v>
      </c>
      <c r="M173" s="7" t="s">
        <v>1885</v>
      </c>
      <c r="N173" s="7">
        <v>2014</v>
      </c>
      <c r="O173" s="7"/>
      <c r="P173" s="7" t="s">
        <v>1886</v>
      </c>
      <c r="Q173" s="7" t="s">
        <v>1887</v>
      </c>
      <c r="R173" s="7" t="s">
        <v>1888</v>
      </c>
      <c r="S173" s="7" t="s">
        <v>1889</v>
      </c>
      <c r="T173" s="7" t="s">
        <v>50</v>
      </c>
      <c r="U173" s="7" t="s">
        <v>1890</v>
      </c>
      <c r="V173" s="7" t="s">
        <v>1891</v>
      </c>
      <c r="W173" s="7" t="s">
        <v>38</v>
      </c>
    </row>
    <row r="174" spans="1:23" ht="15.75" customHeight="1" x14ac:dyDescent="0.3">
      <c r="A174" s="7">
        <v>108</v>
      </c>
      <c r="B174" s="7" t="s">
        <v>1892</v>
      </c>
      <c r="C174" s="7" t="s">
        <v>1893</v>
      </c>
      <c r="D174" s="7" t="s">
        <v>1894</v>
      </c>
      <c r="E174" s="7" t="s">
        <v>1894</v>
      </c>
      <c r="F174" s="7" t="s">
        <v>1895</v>
      </c>
      <c r="G174" s="7" t="s">
        <v>1895</v>
      </c>
      <c r="H174" s="7">
        <v>925846</v>
      </c>
      <c r="I174" s="7" t="s">
        <v>43</v>
      </c>
      <c r="J174" s="7">
        <v>1066892</v>
      </c>
      <c r="K174" s="8" t="s">
        <v>313</v>
      </c>
      <c r="L174" s="7">
        <v>2017</v>
      </c>
      <c r="M174" s="7" t="s">
        <v>1896</v>
      </c>
      <c r="N174" s="7">
        <v>2019</v>
      </c>
      <c r="O174" s="7"/>
      <c r="P174" s="7" t="s">
        <v>1493</v>
      </c>
      <c r="Q174" s="7" t="s">
        <v>1897</v>
      </c>
      <c r="R174" s="7" t="s">
        <v>1898</v>
      </c>
      <c r="S174" s="7" t="s">
        <v>1899</v>
      </c>
      <c r="T174" s="7" t="s">
        <v>50</v>
      </c>
      <c r="U174" s="7" t="s">
        <v>1900</v>
      </c>
      <c r="V174" s="7" t="s">
        <v>1901</v>
      </c>
      <c r="W174" s="7" t="s">
        <v>38</v>
      </c>
    </row>
    <row r="175" spans="1:23" ht="15.75" customHeight="1" x14ac:dyDescent="0.3">
      <c r="A175" s="7">
        <v>38</v>
      </c>
      <c r="B175" s="7" t="s">
        <v>1902</v>
      </c>
      <c r="C175" s="7" t="s">
        <v>1903</v>
      </c>
      <c r="D175" s="7" t="s">
        <v>1904</v>
      </c>
      <c r="E175" s="7" t="s">
        <v>1904</v>
      </c>
      <c r="F175" s="7" t="s">
        <v>1905</v>
      </c>
      <c r="G175" s="7" t="s">
        <v>1905</v>
      </c>
      <c r="H175" s="7">
        <v>1058230</v>
      </c>
      <c r="I175" s="7" t="s">
        <v>28</v>
      </c>
      <c r="J175" s="7">
        <v>1058230</v>
      </c>
      <c r="K175" s="8" t="s">
        <v>1906</v>
      </c>
      <c r="L175" s="7">
        <v>2012</v>
      </c>
      <c r="M175" s="7" t="s">
        <v>1907</v>
      </c>
      <c r="N175" s="7">
        <v>2015</v>
      </c>
      <c r="O175" s="7" t="s">
        <v>1908</v>
      </c>
      <c r="P175" s="7" t="s">
        <v>1242</v>
      </c>
      <c r="Q175" s="7" t="s">
        <v>1242</v>
      </c>
      <c r="R175" s="7" t="s">
        <v>1243</v>
      </c>
      <c r="S175" s="7" t="s">
        <v>34</v>
      </c>
      <c r="T175" s="7" t="s">
        <v>35</v>
      </c>
      <c r="U175" s="7" t="s">
        <v>1909</v>
      </c>
      <c r="V175" s="7" t="s">
        <v>1910</v>
      </c>
      <c r="W175" s="7" t="s">
        <v>1911</v>
      </c>
    </row>
    <row r="176" spans="1:23" ht="15.75" customHeight="1" x14ac:dyDescent="0.3">
      <c r="A176" s="7">
        <v>50</v>
      </c>
      <c r="B176" s="7" t="s">
        <v>1912</v>
      </c>
      <c r="C176" s="7" t="s">
        <v>1913</v>
      </c>
      <c r="D176" s="7" t="s">
        <v>1914</v>
      </c>
      <c r="E176" s="7" t="s">
        <v>1914</v>
      </c>
      <c r="F176" s="7" t="s">
        <v>1915</v>
      </c>
      <c r="G176" s="7" t="s">
        <v>1915</v>
      </c>
      <c r="H176" s="7">
        <v>813225</v>
      </c>
      <c r="I176" s="7" t="s">
        <v>456</v>
      </c>
      <c r="J176" s="7">
        <v>1037766</v>
      </c>
      <c r="K176" s="8" t="s">
        <v>493</v>
      </c>
      <c r="L176" s="7">
        <v>2019</v>
      </c>
      <c r="M176" s="7" t="s">
        <v>158</v>
      </c>
      <c r="N176" s="7">
        <v>2022</v>
      </c>
      <c r="O176" s="7" t="s">
        <v>1916</v>
      </c>
      <c r="P176" s="7" t="s">
        <v>1917</v>
      </c>
      <c r="Q176" s="7" t="s">
        <v>1918</v>
      </c>
      <c r="R176" s="7" t="s">
        <v>1919</v>
      </c>
      <c r="S176" s="7" t="s">
        <v>1920</v>
      </c>
      <c r="T176" s="7" t="s">
        <v>1182</v>
      </c>
      <c r="U176" s="7" t="s">
        <v>1921</v>
      </c>
      <c r="V176" s="7" t="s">
        <v>1922</v>
      </c>
      <c r="W176" s="7" t="s">
        <v>1923</v>
      </c>
    </row>
    <row r="177" spans="1:23" ht="15.75" customHeight="1" x14ac:dyDescent="0.3">
      <c r="A177" s="7">
        <v>44</v>
      </c>
      <c r="B177" s="7" t="s">
        <v>1924</v>
      </c>
      <c r="C177" s="7" t="s">
        <v>1925</v>
      </c>
      <c r="D177" s="7" t="s">
        <v>1926</v>
      </c>
      <c r="E177" s="7" t="s">
        <v>1926</v>
      </c>
      <c r="F177" s="7" t="s">
        <v>1927</v>
      </c>
      <c r="G177" s="7" t="s">
        <v>1927</v>
      </c>
      <c r="H177" s="7">
        <v>775000</v>
      </c>
      <c r="I177" s="7" t="s">
        <v>43</v>
      </c>
      <c r="J177" s="7">
        <v>1027241</v>
      </c>
      <c r="K177" s="8" t="s">
        <v>1928</v>
      </c>
      <c r="L177" s="7">
        <v>2012</v>
      </c>
      <c r="M177" s="7" t="s">
        <v>1929</v>
      </c>
      <c r="N177" s="7">
        <v>2014</v>
      </c>
      <c r="O177" s="7"/>
      <c r="P177" s="7" t="s">
        <v>1930</v>
      </c>
      <c r="Q177" s="7" t="s">
        <v>1931</v>
      </c>
      <c r="R177" s="7" t="s">
        <v>1932</v>
      </c>
      <c r="S177" s="7" t="s">
        <v>1933</v>
      </c>
      <c r="T177" s="7" t="s">
        <v>50</v>
      </c>
      <c r="U177" s="7" t="s">
        <v>1934</v>
      </c>
      <c r="V177" s="7" t="s">
        <v>1935</v>
      </c>
      <c r="W177" s="7" t="s">
        <v>38</v>
      </c>
    </row>
    <row r="178" spans="1:23" ht="15.75" customHeight="1" x14ac:dyDescent="0.3">
      <c r="A178" s="7">
        <v>53</v>
      </c>
      <c r="B178" s="7" t="s">
        <v>1936</v>
      </c>
      <c r="C178" s="7" t="s">
        <v>1937</v>
      </c>
      <c r="D178" s="7" t="s">
        <v>1938</v>
      </c>
      <c r="E178" s="7" t="s">
        <v>1938</v>
      </c>
      <c r="F178" s="7" t="s">
        <v>1939</v>
      </c>
      <c r="G178" s="7" t="s">
        <v>1939</v>
      </c>
      <c r="H178" s="7">
        <v>1000000</v>
      </c>
      <c r="I178" s="7" t="s">
        <v>28</v>
      </c>
      <c r="J178" s="7">
        <v>1000000</v>
      </c>
      <c r="K178" s="8" t="s">
        <v>1940</v>
      </c>
      <c r="L178" s="7">
        <v>2017</v>
      </c>
      <c r="M178" s="7" t="s">
        <v>239</v>
      </c>
      <c r="N178" s="7">
        <v>2020</v>
      </c>
      <c r="O178" s="7" t="s">
        <v>1941</v>
      </c>
      <c r="P178" s="7" t="s">
        <v>32</v>
      </c>
      <c r="Q178" s="7" t="s">
        <v>32</v>
      </c>
      <c r="R178" s="7" t="s">
        <v>33</v>
      </c>
      <c r="S178" s="7" t="s">
        <v>34</v>
      </c>
      <c r="T178" s="7" t="s">
        <v>35</v>
      </c>
      <c r="U178" s="7" t="s">
        <v>1942</v>
      </c>
      <c r="V178" s="7" t="s">
        <v>1943</v>
      </c>
      <c r="W178" s="7" t="s">
        <v>1944</v>
      </c>
    </row>
    <row r="179" spans="1:23" ht="15.75" customHeight="1" x14ac:dyDescent="0.3">
      <c r="A179" s="7">
        <v>44</v>
      </c>
      <c r="B179" s="7" t="s">
        <v>1945</v>
      </c>
      <c r="C179" s="7" t="s">
        <v>1946</v>
      </c>
      <c r="D179" s="7" t="s">
        <v>1947</v>
      </c>
      <c r="E179" s="7" t="s">
        <v>1947</v>
      </c>
      <c r="F179" s="7" t="s">
        <v>1948</v>
      </c>
      <c r="G179" s="7" t="s">
        <v>1948</v>
      </c>
      <c r="H179" s="7">
        <v>999915</v>
      </c>
      <c r="I179" s="7" t="s">
        <v>28</v>
      </c>
      <c r="J179" s="7">
        <v>999915</v>
      </c>
      <c r="K179" s="8" t="s">
        <v>850</v>
      </c>
      <c r="L179" s="7">
        <v>2018</v>
      </c>
      <c r="M179" s="7" t="s">
        <v>45</v>
      </c>
      <c r="N179" s="7">
        <v>2019</v>
      </c>
      <c r="O179" s="7" t="s">
        <v>1949</v>
      </c>
      <c r="P179" s="7" t="s">
        <v>1950</v>
      </c>
      <c r="Q179" s="7" t="s">
        <v>1950</v>
      </c>
      <c r="R179" s="7" t="s">
        <v>1951</v>
      </c>
      <c r="S179" s="7" t="s">
        <v>34</v>
      </c>
      <c r="T179" s="7" t="s">
        <v>35</v>
      </c>
      <c r="U179" s="7" t="s">
        <v>1952</v>
      </c>
      <c r="V179" s="7" t="s">
        <v>1953</v>
      </c>
      <c r="W179" s="7" t="s">
        <v>1954</v>
      </c>
    </row>
    <row r="180" spans="1:23" ht="15.75" customHeight="1" x14ac:dyDescent="0.3">
      <c r="A180" s="7">
        <v>38</v>
      </c>
      <c r="B180" s="7" t="s">
        <v>1955</v>
      </c>
      <c r="C180" s="7" t="s">
        <v>1956</v>
      </c>
      <c r="D180" s="7" t="s">
        <v>1957</v>
      </c>
      <c r="E180" s="7" t="s">
        <v>1957</v>
      </c>
      <c r="F180" s="7" t="s">
        <v>1958</v>
      </c>
      <c r="G180" s="7" t="s">
        <v>1958</v>
      </c>
      <c r="H180" s="7">
        <v>995796</v>
      </c>
      <c r="I180" s="7" t="s">
        <v>28</v>
      </c>
      <c r="J180" s="7">
        <v>995796</v>
      </c>
      <c r="K180" s="8" t="s">
        <v>1959</v>
      </c>
      <c r="L180" s="7">
        <v>2008</v>
      </c>
      <c r="M180" s="7" t="s">
        <v>58</v>
      </c>
      <c r="N180" s="7">
        <v>2013</v>
      </c>
      <c r="O180" s="7" t="s">
        <v>1960</v>
      </c>
      <c r="P180" s="7" t="s">
        <v>1417</v>
      </c>
      <c r="Q180" s="7" t="s">
        <v>1417</v>
      </c>
      <c r="R180" s="7" t="s">
        <v>1418</v>
      </c>
      <c r="S180" s="7" t="s">
        <v>34</v>
      </c>
      <c r="T180" s="7" t="s">
        <v>35</v>
      </c>
      <c r="U180" s="7" t="s">
        <v>1961</v>
      </c>
      <c r="V180" s="7" t="s">
        <v>1962</v>
      </c>
      <c r="W180" s="7" t="s">
        <v>38</v>
      </c>
    </row>
    <row r="181" spans="1:23" ht="15.75" customHeight="1" x14ac:dyDescent="0.3">
      <c r="A181" s="7">
        <v>50</v>
      </c>
      <c r="B181" s="7" t="s">
        <v>1963</v>
      </c>
      <c r="C181" s="7" t="s">
        <v>1964</v>
      </c>
      <c r="D181" s="7" t="s">
        <v>1965</v>
      </c>
      <c r="E181" s="7" t="s">
        <v>1966</v>
      </c>
      <c r="F181" s="7" t="s">
        <v>1967</v>
      </c>
      <c r="G181" s="7" t="s">
        <v>1968</v>
      </c>
      <c r="H181" s="7">
        <v>18492000</v>
      </c>
      <c r="I181" s="7" t="s">
        <v>1751</v>
      </c>
      <c r="J181" s="7">
        <v>989396</v>
      </c>
      <c r="K181" s="8" t="s">
        <v>1835</v>
      </c>
      <c r="L181" s="7">
        <v>2009</v>
      </c>
      <c r="M181" s="7" t="s">
        <v>357</v>
      </c>
      <c r="N181" s="7">
        <v>2012</v>
      </c>
      <c r="O181" s="7" t="s">
        <v>1767</v>
      </c>
      <c r="P181" s="7" t="s">
        <v>1768</v>
      </c>
      <c r="Q181" s="7" t="s">
        <v>1768</v>
      </c>
      <c r="R181" s="7" t="s">
        <v>1769</v>
      </c>
      <c r="S181" s="7" t="s">
        <v>1756</v>
      </c>
      <c r="T181" s="7" t="s">
        <v>1757</v>
      </c>
      <c r="U181" s="7" t="s">
        <v>1969</v>
      </c>
      <c r="V181" s="7" t="s">
        <v>1970</v>
      </c>
      <c r="W181" s="7" t="s">
        <v>1808</v>
      </c>
    </row>
    <row r="182" spans="1:23" ht="15.75" customHeight="1" x14ac:dyDescent="0.3">
      <c r="A182" s="7">
        <v>44</v>
      </c>
      <c r="B182" s="7" t="s">
        <v>1971</v>
      </c>
      <c r="C182" s="7" t="s">
        <v>1972</v>
      </c>
      <c r="D182" s="7" t="s">
        <v>1973</v>
      </c>
      <c r="E182" s="7" t="s">
        <v>1973</v>
      </c>
      <c r="F182" s="7" t="s">
        <v>1974</v>
      </c>
      <c r="G182" s="7" t="s">
        <v>1974</v>
      </c>
      <c r="H182" s="7">
        <v>986340</v>
      </c>
      <c r="I182" s="7" t="s">
        <v>28</v>
      </c>
      <c r="J182" s="7">
        <v>986340</v>
      </c>
      <c r="K182" s="8" t="s">
        <v>226</v>
      </c>
      <c r="L182" s="7">
        <v>2015</v>
      </c>
      <c r="M182" s="7" t="s">
        <v>30</v>
      </c>
      <c r="N182" s="7">
        <v>2016</v>
      </c>
      <c r="O182" s="7" t="s">
        <v>1975</v>
      </c>
      <c r="P182" s="7" t="s">
        <v>1976</v>
      </c>
      <c r="Q182" s="7" t="s">
        <v>1976</v>
      </c>
      <c r="R182" s="7" t="s">
        <v>1977</v>
      </c>
      <c r="S182" s="7" t="s">
        <v>34</v>
      </c>
      <c r="T182" s="7" t="s">
        <v>35</v>
      </c>
      <c r="U182" s="7" t="s">
        <v>1978</v>
      </c>
      <c r="V182" s="7" t="s">
        <v>1979</v>
      </c>
      <c r="W182" s="7" t="s">
        <v>176</v>
      </c>
    </row>
    <row r="183" spans="1:23" ht="15.75" customHeight="1" x14ac:dyDescent="0.3">
      <c r="A183" s="7">
        <v>25</v>
      </c>
      <c r="B183" s="7" t="s">
        <v>1980</v>
      </c>
      <c r="C183" s="7" t="s">
        <v>1981</v>
      </c>
      <c r="D183" s="7" t="s">
        <v>1982</v>
      </c>
      <c r="E183" s="7" t="s">
        <v>1982</v>
      </c>
      <c r="F183" s="7" t="s">
        <v>1983</v>
      </c>
      <c r="G183" s="7" t="s">
        <v>1983</v>
      </c>
      <c r="H183" s="7">
        <v>590564</v>
      </c>
      <c r="I183" s="7" t="s">
        <v>456</v>
      </c>
      <c r="J183" s="7">
        <v>972433</v>
      </c>
      <c r="K183" s="8" t="s">
        <v>1984</v>
      </c>
      <c r="L183" s="7">
        <v>2014</v>
      </c>
      <c r="M183" s="7" t="s">
        <v>1985</v>
      </c>
      <c r="N183" s="7">
        <v>2018</v>
      </c>
      <c r="O183" s="7" t="s">
        <v>1986</v>
      </c>
      <c r="P183" s="7" t="s">
        <v>1987</v>
      </c>
      <c r="Q183" s="7" t="s">
        <v>1988</v>
      </c>
      <c r="R183" s="7" t="s">
        <v>1989</v>
      </c>
      <c r="S183" s="7" t="s">
        <v>1990</v>
      </c>
      <c r="T183" s="7" t="s">
        <v>1991</v>
      </c>
      <c r="U183" s="7" t="s">
        <v>1992</v>
      </c>
      <c r="V183" s="7" t="s">
        <v>1993</v>
      </c>
      <c r="W183" s="7" t="s">
        <v>1994</v>
      </c>
    </row>
    <row r="184" spans="1:23" ht="15.75" customHeight="1" x14ac:dyDescent="0.3">
      <c r="A184" s="7">
        <v>31</v>
      </c>
      <c r="B184" s="7" t="s">
        <v>1995</v>
      </c>
      <c r="C184" s="7" t="s">
        <v>1996</v>
      </c>
      <c r="D184" s="7" t="s">
        <v>1997</v>
      </c>
      <c r="E184" s="7" t="s">
        <v>1997</v>
      </c>
      <c r="F184" s="7" t="s">
        <v>1998</v>
      </c>
      <c r="G184" s="7" t="s">
        <v>1998</v>
      </c>
      <c r="H184" s="7">
        <v>961263</v>
      </c>
      <c r="I184" s="7" t="s">
        <v>28</v>
      </c>
      <c r="J184" s="7">
        <v>961263</v>
      </c>
      <c r="K184" s="8" t="s">
        <v>1999</v>
      </c>
      <c r="L184" s="7">
        <v>2012</v>
      </c>
      <c r="M184" s="7" t="s">
        <v>2000</v>
      </c>
      <c r="N184" s="7">
        <v>2015</v>
      </c>
      <c r="O184" s="7" t="s">
        <v>2001</v>
      </c>
      <c r="P184" s="7" t="s">
        <v>692</v>
      </c>
      <c r="Q184" s="7" t="s">
        <v>692</v>
      </c>
      <c r="R184" s="7" t="s">
        <v>693</v>
      </c>
      <c r="S184" s="7" t="s">
        <v>34</v>
      </c>
      <c r="T184" s="7" t="s">
        <v>35</v>
      </c>
      <c r="U184" s="7" t="s">
        <v>2002</v>
      </c>
      <c r="V184" s="7" t="s">
        <v>2003</v>
      </c>
      <c r="W184" s="7" t="s">
        <v>176</v>
      </c>
    </row>
    <row r="185" spans="1:23" ht="15.75" customHeight="1" x14ac:dyDescent="0.3">
      <c r="A185" s="7">
        <v>44</v>
      </c>
      <c r="B185" s="7" t="s">
        <v>2004</v>
      </c>
      <c r="C185" s="7" t="s">
        <v>2005</v>
      </c>
      <c r="D185" s="7" t="s">
        <v>2006</v>
      </c>
      <c r="E185" s="7" t="s">
        <v>2006</v>
      </c>
      <c r="F185" s="7" t="s">
        <v>2007</v>
      </c>
      <c r="G185" s="7" t="s">
        <v>2007</v>
      </c>
      <c r="H185" s="7">
        <v>709999</v>
      </c>
      <c r="I185" s="7" t="s">
        <v>43</v>
      </c>
      <c r="J185" s="7">
        <v>938606</v>
      </c>
      <c r="K185" s="8" t="s">
        <v>838</v>
      </c>
      <c r="L185" s="7">
        <v>2012</v>
      </c>
      <c r="M185" s="7" t="s">
        <v>1885</v>
      </c>
      <c r="N185" s="7">
        <v>2014</v>
      </c>
      <c r="O185" s="7"/>
      <c r="P185" s="7" t="s">
        <v>2008</v>
      </c>
      <c r="Q185" s="7" t="s">
        <v>2009</v>
      </c>
      <c r="R185" s="7" t="s">
        <v>2010</v>
      </c>
      <c r="S185" s="7" t="s">
        <v>2011</v>
      </c>
      <c r="T185" s="7" t="s">
        <v>50</v>
      </c>
      <c r="U185" s="7" t="s">
        <v>2012</v>
      </c>
      <c r="V185" s="7" t="s">
        <v>2013</v>
      </c>
      <c r="W185" s="7" t="s">
        <v>126</v>
      </c>
    </row>
    <row r="186" spans="1:23" ht="15.75" customHeight="1" x14ac:dyDescent="0.3">
      <c r="A186" s="7">
        <v>88</v>
      </c>
      <c r="B186" s="7" t="s">
        <v>2014</v>
      </c>
      <c r="C186" s="7" t="s">
        <v>2015</v>
      </c>
      <c r="D186" s="7" t="s">
        <v>2016</v>
      </c>
      <c r="E186" s="7" t="s">
        <v>2017</v>
      </c>
      <c r="F186" s="7" t="s">
        <v>2018</v>
      </c>
      <c r="G186" s="7" t="s">
        <v>2019</v>
      </c>
      <c r="H186" s="7">
        <v>20657000</v>
      </c>
      <c r="I186" s="7" t="s">
        <v>1751</v>
      </c>
      <c r="J186" s="7">
        <v>937127</v>
      </c>
      <c r="K186" s="8" t="s">
        <v>2020</v>
      </c>
      <c r="L186" s="7">
        <v>2014</v>
      </c>
      <c r="M186" s="7" t="s">
        <v>2021</v>
      </c>
      <c r="N186" s="7">
        <v>2015</v>
      </c>
      <c r="O186" s="7" t="s">
        <v>1767</v>
      </c>
      <c r="P186" s="7" t="s">
        <v>1768</v>
      </c>
      <c r="Q186" s="7" t="s">
        <v>1768</v>
      </c>
      <c r="R186" s="7" t="s">
        <v>1769</v>
      </c>
      <c r="S186" s="7" t="s">
        <v>1756</v>
      </c>
      <c r="T186" s="7" t="s">
        <v>1757</v>
      </c>
      <c r="U186" s="7" t="s">
        <v>2022</v>
      </c>
      <c r="V186" s="7" t="s">
        <v>2023</v>
      </c>
      <c r="W186" s="7" t="s">
        <v>1760</v>
      </c>
    </row>
    <row r="187" spans="1:23" ht="15.75" customHeight="1" x14ac:dyDescent="0.3">
      <c r="A187" s="7">
        <v>25</v>
      </c>
      <c r="B187" s="7" t="s">
        <v>2024</v>
      </c>
      <c r="C187" s="7" t="s">
        <v>2025</v>
      </c>
      <c r="D187" s="7" t="s">
        <v>2026</v>
      </c>
      <c r="E187" s="7" t="s">
        <v>2026</v>
      </c>
      <c r="F187" s="7" t="s">
        <v>2027</v>
      </c>
      <c r="G187" s="7" t="s">
        <v>2027</v>
      </c>
      <c r="H187" s="7">
        <v>908068</v>
      </c>
      <c r="I187" s="7" t="s">
        <v>1714</v>
      </c>
      <c r="J187" s="7">
        <v>928527</v>
      </c>
      <c r="K187" s="8" t="s">
        <v>2028</v>
      </c>
      <c r="L187" s="7">
        <v>2018</v>
      </c>
      <c r="M187" s="7" t="s">
        <v>1863</v>
      </c>
      <c r="N187" s="7">
        <v>2022</v>
      </c>
      <c r="O187" s="7" t="s">
        <v>2029</v>
      </c>
      <c r="P187" s="7" t="s">
        <v>1875</v>
      </c>
      <c r="Q187" s="7" t="s">
        <v>1875</v>
      </c>
      <c r="R187" s="7" t="s">
        <v>2030</v>
      </c>
      <c r="S187" s="7" t="s">
        <v>2031</v>
      </c>
      <c r="T187" s="7" t="s">
        <v>1719</v>
      </c>
      <c r="U187" s="7" t="s">
        <v>2032</v>
      </c>
      <c r="V187" s="7" t="s">
        <v>2033</v>
      </c>
      <c r="W187" s="7" t="s">
        <v>2034</v>
      </c>
    </row>
    <row r="188" spans="1:23" ht="15.75" customHeight="1" x14ac:dyDescent="0.3">
      <c r="A188" s="7">
        <v>50</v>
      </c>
      <c r="B188" s="7" t="s">
        <v>2035</v>
      </c>
      <c r="C188" s="7" t="s">
        <v>2036</v>
      </c>
      <c r="D188" s="7" t="s">
        <v>2037</v>
      </c>
      <c r="E188" s="7" t="s">
        <v>2037</v>
      </c>
      <c r="F188" s="7" t="s">
        <v>2038</v>
      </c>
      <c r="G188" s="7" t="s">
        <v>2038</v>
      </c>
      <c r="H188" s="7">
        <v>900000</v>
      </c>
      <c r="I188" s="7" t="s">
        <v>28</v>
      </c>
      <c r="J188" s="7">
        <v>900000</v>
      </c>
      <c r="K188" s="8" t="s">
        <v>2039</v>
      </c>
      <c r="L188" s="7">
        <v>2006</v>
      </c>
      <c r="M188" s="7" t="s">
        <v>2040</v>
      </c>
      <c r="N188" s="7">
        <v>2009</v>
      </c>
      <c r="O188" s="7" t="s">
        <v>2041</v>
      </c>
      <c r="P188" s="7" t="s">
        <v>2042</v>
      </c>
      <c r="Q188" s="7" t="s">
        <v>2042</v>
      </c>
      <c r="R188" s="7" t="s">
        <v>2043</v>
      </c>
      <c r="S188" s="7" t="s">
        <v>34</v>
      </c>
      <c r="T188" s="7" t="s">
        <v>86</v>
      </c>
      <c r="U188" s="7" t="s">
        <v>2044</v>
      </c>
      <c r="V188" s="7" t="s">
        <v>2045</v>
      </c>
      <c r="W188" s="7" t="s">
        <v>197</v>
      </c>
    </row>
    <row r="189" spans="1:23" ht="15.75" customHeight="1" x14ac:dyDescent="0.3">
      <c r="A189" s="7">
        <v>35</v>
      </c>
      <c r="B189" s="7" t="s">
        <v>2046</v>
      </c>
      <c r="C189" s="7" t="s">
        <v>2047</v>
      </c>
      <c r="D189" s="7" t="s">
        <v>732</v>
      </c>
      <c r="E189" s="7" t="s">
        <v>732</v>
      </c>
      <c r="F189" s="7" t="s">
        <v>733</v>
      </c>
      <c r="G189" s="7" t="s">
        <v>733</v>
      </c>
      <c r="H189" s="7">
        <v>892233</v>
      </c>
      <c r="I189" s="7" t="s">
        <v>28</v>
      </c>
      <c r="J189" s="7">
        <v>892233</v>
      </c>
      <c r="K189" s="8" t="s">
        <v>1334</v>
      </c>
      <c r="L189" s="7">
        <v>2010</v>
      </c>
      <c r="M189" s="7" t="s">
        <v>1584</v>
      </c>
      <c r="N189" s="7">
        <v>2011</v>
      </c>
      <c r="O189" s="7" t="s">
        <v>2048</v>
      </c>
      <c r="P189" s="7" t="s">
        <v>2049</v>
      </c>
      <c r="Q189" s="7" t="s">
        <v>2049</v>
      </c>
      <c r="R189" s="7" t="s">
        <v>2050</v>
      </c>
      <c r="S189" s="7" t="s">
        <v>34</v>
      </c>
      <c r="T189" s="7" t="s">
        <v>361</v>
      </c>
      <c r="U189" s="7" t="s">
        <v>2051</v>
      </c>
      <c r="V189" s="7" t="s">
        <v>2052</v>
      </c>
      <c r="W189" s="7" t="s">
        <v>739</v>
      </c>
    </row>
    <row r="190" spans="1:23" ht="15.75" customHeight="1" x14ac:dyDescent="0.3">
      <c r="A190" s="7">
        <v>31</v>
      </c>
      <c r="B190" s="7" t="s">
        <v>2053</v>
      </c>
      <c r="C190" s="7" t="s">
        <v>2054</v>
      </c>
      <c r="D190" s="7" t="s">
        <v>2055</v>
      </c>
      <c r="E190" s="7" t="s">
        <v>2055</v>
      </c>
      <c r="F190" s="7" t="s">
        <v>2056</v>
      </c>
      <c r="G190" s="7" t="s">
        <v>2056</v>
      </c>
      <c r="H190" s="7">
        <v>871336</v>
      </c>
      <c r="I190" s="7" t="s">
        <v>28</v>
      </c>
      <c r="J190" s="7">
        <v>871336</v>
      </c>
      <c r="K190" s="8" t="s">
        <v>527</v>
      </c>
      <c r="L190" s="7">
        <v>2019</v>
      </c>
      <c r="M190" s="7" t="s">
        <v>631</v>
      </c>
      <c r="N190" s="7">
        <v>2024</v>
      </c>
      <c r="O190" s="7" t="s">
        <v>2057</v>
      </c>
      <c r="P190" s="7" t="s">
        <v>371</v>
      </c>
      <c r="Q190" s="7" t="s">
        <v>371</v>
      </c>
      <c r="R190" s="7" t="s">
        <v>372</v>
      </c>
      <c r="S190" s="7" t="s">
        <v>34</v>
      </c>
      <c r="T190" s="7" t="s">
        <v>449</v>
      </c>
      <c r="U190" s="7" t="s">
        <v>2058</v>
      </c>
      <c r="V190" s="7" t="s">
        <v>2059</v>
      </c>
      <c r="W190" s="7" t="s">
        <v>2060</v>
      </c>
    </row>
    <row r="191" spans="1:23" ht="15.75" customHeight="1" x14ac:dyDescent="0.3">
      <c r="A191" s="7">
        <v>77</v>
      </c>
      <c r="B191" s="7" t="s">
        <v>2061</v>
      </c>
      <c r="C191" s="7" t="s">
        <v>2062</v>
      </c>
      <c r="D191" s="7" t="s">
        <v>2063</v>
      </c>
      <c r="E191" s="7" t="s">
        <v>2063</v>
      </c>
      <c r="F191" s="7" t="s">
        <v>2064</v>
      </c>
      <c r="G191" s="7" t="s">
        <v>2064</v>
      </c>
      <c r="H191" s="7">
        <v>733621</v>
      </c>
      <c r="I191" s="7" t="s">
        <v>43</v>
      </c>
      <c r="J191" s="7">
        <v>861899</v>
      </c>
      <c r="K191" s="8" t="s">
        <v>260</v>
      </c>
      <c r="L191" s="7">
        <v>2013</v>
      </c>
      <c r="M191" s="7" t="s">
        <v>1114</v>
      </c>
      <c r="N191" s="7">
        <v>2018</v>
      </c>
      <c r="O191" s="7" t="s">
        <v>2065</v>
      </c>
      <c r="P191" s="7" t="s">
        <v>2066</v>
      </c>
      <c r="Q191" s="7" t="s">
        <v>2067</v>
      </c>
      <c r="R191" s="7" t="s">
        <v>2068</v>
      </c>
      <c r="S191" s="7" t="s">
        <v>1360</v>
      </c>
      <c r="T191" s="7" t="s">
        <v>1595</v>
      </c>
      <c r="U191" s="7" t="s">
        <v>2069</v>
      </c>
      <c r="V191" s="7" t="s">
        <v>2070</v>
      </c>
      <c r="W191" s="7" t="s">
        <v>2071</v>
      </c>
    </row>
    <row r="192" spans="1:23" ht="15.75" customHeight="1" x14ac:dyDescent="0.3">
      <c r="A192" s="7">
        <v>44</v>
      </c>
      <c r="B192" s="7" t="s">
        <v>2072</v>
      </c>
      <c r="C192" s="7" t="s">
        <v>2073</v>
      </c>
      <c r="D192" s="7" t="s">
        <v>2074</v>
      </c>
      <c r="E192" s="7" t="s">
        <v>2074</v>
      </c>
      <c r="F192" s="7" t="s">
        <v>2075</v>
      </c>
      <c r="G192" s="7" t="s">
        <v>2075</v>
      </c>
      <c r="H192" s="7">
        <v>841506</v>
      </c>
      <c r="I192" s="7" t="s">
        <v>28</v>
      </c>
      <c r="J192" s="7">
        <v>841506</v>
      </c>
      <c r="K192" s="8" t="s">
        <v>2076</v>
      </c>
      <c r="L192" s="7">
        <v>2017</v>
      </c>
      <c r="M192" s="7" t="s">
        <v>270</v>
      </c>
      <c r="N192" s="7">
        <v>2020</v>
      </c>
      <c r="O192" s="7" t="s">
        <v>2077</v>
      </c>
      <c r="P192" s="7" t="s">
        <v>2078</v>
      </c>
      <c r="Q192" s="7" t="s">
        <v>2078</v>
      </c>
      <c r="R192" s="7" t="s">
        <v>2079</v>
      </c>
      <c r="S192" s="7" t="s">
        <v>34</v>
      </c>
      <c r="T192" s="7" t="s">
        <v>35</v>
      </c>
      <c r="U192" s="7" t="s">
        <v>2080</v>
      </c>
      <c r="V192" s="7" t="s">
        <v>2081</v>
      </c>
      <c r="W192" s="7" t="s">
        <v>477</v>
      </c>
    </row>
    <row r="193" spans="1:23" ht="15.75" customHeight="1" x14ac:dyDescent="0.3">
      <c r="A193" s="7">
        <v>31</v>
      </c>
      <c r="B193" s="7" t="s">
        <v>2082</v>
      </c>
      <c r="C193" s="7" t="s">
        <v>2083</v>
      </c>
      <c r="D193" s="7" t="s">
        <v>2084</v>
      </c>
      <c r="E193" s="7" t="s">
        <v>2084</v>
      </c>
      <c r="F193" s="7" t="s">
        <v>2085</v>
      </c>
      <c r="G193" s="7" t="s">
        <v>2085</v>
      </c>
      <c r="H193" s="7">
        <v>800000</v>
      </c>
      <c r="I193" s="7" t="s">
        <v>1714</v>
      </c>
      <c r="J193" s="7">
        <v>820322</v>
      </c>
      <c r="K193" s="8" t="s">
        <v>144</v>
      </c>
      <c r="L193" s="7">
        <v>2019</v>
      </c>
      <c r="M193" s="7" t="s">
        <v>677</v>
      </c>
      <c r="N193" s="7">
        <v>2023</v>
      </c>
      <c r="O193" s="7" t="s">
        <v>2086</v>
      </c>
      <c r="P193" s="7" t="s">
        <v>1875</v>
      </c>
      <c r="Q193" s="7" t="s">
        <v>1875</v>
      </c>
      <c r="R193" s="7" t="s">
        <v>2030</v>
      </c>
      <c r="S193" s="7" t="s">
        <v>2031</v>
      </c>
      <c r="T193" s="7" t="s">
        <v>1719</v>
      </c>
      <c r="U193" s="7" t="s">
        <v>2087</v>
      </c>
      <c r="V193" s="7" t="s">
        <v>2088</v>
      </c>
      <c r="W193" s="7" t="s">
        <v>2089</v>
      </c>
    </row>
    <row r="194" spans="1:23" ht="15.75" customHeight="1" x14ac:dyDescent="0.3">
      <c r="A194" s="7">
        <v>63</v>
      </c>
      <c r="B194" s="7" t="s">
        <v>2090</v>
      </c>
      <c r="C194" s="7" t="s">
        <v>2091</v>
      </c>
      <c r="D194" s="7" t="s">
        <v>2092</v>
      </c>
      <c r="E194" s="7" t="s">
        <v>2092</v>
      </c>
      <c r="F194" s="7" t="s">
        <v>2093</v>
      </c>
      <c r="G194" s="7" t="s">
        <v>2093</v>
      </c>
      <c r="H194" s="7">
        <v>819480</v>
      </c>
      <c r="I194" s="7" t="s">
        <v>28</v>
      </c>
      <c r="J194" s="7">
        <v>819480</v>
      </c>
      <c r="K194" s="8" t="s">
        <v>202</v>
      </c>
      <c r="L194" s="7">
        <v>2014</v>
      </c>
      <c r="M194" s="7" t="s">
        <v>2094</v>
      </c>
      <c r="N194" s="7">
        <v>2015</v>
      </c>
      <c r="O194" s="7" t="s">
        <v>2095</v>
      </c>
      <c r="P194" s="7" t="s">
        <v>2096</v>
      </c>
      <c r="Q194" s="7" t="s">
        <v>2096</v>
      </c>
      <c r="R194" s="7" t="s">
        <v>2097</v>
      </c>
      <c r="S194" s="7" t="s">
        <v>34</v>
      </c>
      <c r="T194" s="7" t="s">
        <v>2098</v>
      </c>
      <c r="U194" s="7" t="s">
        <v>2099</v>
      </c>
      <c r="V194" s="7" t="s">
        <v>2100</v>
      </c>
      <c r="W194" s="7" t="s">
        <v>1994</v>
      </c>
    </row>
    <row r="195" spans="1:23" ht="15.75" customHeight="1" x14ac:dyDescent="0.3">
      <c r="A195" s="7">
        <v>62</v>
      </c>
      <c r="B195" s="7" t="s">
        <v>2101</v>
      </c>
      <c r="C195" s="7" t="s">
        <v>2102</v>
      </c>
      <c r="D195" s="7" t="s">
        <v>2103</v>
      </c>
      <c r="E195" s="7" t="s">
        <v>2103</v>
      </c>
      <c r="F195" s="7" t="s">
        <v>2104</v>
      </c>
      <c r="G195" s="7" t="s">
        <v>2104</v>
      </c>
      <c r="H195" s="7">
        <v>818433</v>
      </c>
      <c r="I195" s="7" t="s">
        <v>28</v>
      </c>
      <c r="J195" s="7">
        <v>818433</v>
      </c>
      <c r="K195" s="8" t="s">
        <v>368</v>
      </c>
      <c r="L195" s="7">
        <v>2018</v>
      </c>
      <c r="M195" s="7" t="s">
        <v>1223</v>
      </c>
      <c r="N195" s="7">
        <v>2021</v>
      </c>
      <c r="O195" s="7" t="s">
        <v>2105</v>
      </c>
      <c r="P195" s="7" t="s">
        <v>272</v>
      </c>
      <c r="Q195" s="7" t="s">
        <v>272</v>
      </c>
      <c r="R195" s="7" t="s">
        <v>273</v>
      </c>
      <c r="S195" s="7" t="s">
        <v>34</v>
      </c>
      <c r="T195" s="7" t="s">
        <v>35</v>
      </c>
      <c r="U195" s="7" t="s">
        <v>2106</v>
      </c>
      <c r="V195" s="7" t="s">
        <v>2107</v>
      </c>
      <c r="W195" s="7" t="s">
        <v>38</v>
      </c>
    </row>
    <row r="196" spans="1:23" ht="15.75" customHeight="1" x14ac:dyDescent="0.3">
      <c r="A196" s="7">
        <v>44</v>
      </c>
      <c r="B196" s="7" t="s">
        <v>2108</v>
      </c>
      <c r="C196" s="7" t="s">
        <v>2109</v>
      </c>
      <c r="D196" s="7" t="s">
        <v>2110</v>
      </c>
      <c r="E196" s="7" t="s">
        <v>2110</v>
      </c>
      <c r="F196" s="7" t="s">
        <v>2111</v>
      </c>
      <c r="G196" s="7" t="s">
        <v>2111</v>
      </c>
      <c r="H196" s="7">
        <v>806110</v>
      </c>
      <c r="I196" s="7" t="s">
        <v>28</v>
      </c>
      <c r="J196" s="7">
        <v>806110</v>
      </c>
      <c r="K196" s="8" t="s">
        <v>2112</v>
      </c>
      <c r="L196" s="7">
        <v>2012</v>
      </c>
      <c r="M196" s="7" t="s">
        <v>1674</v>
      </c>
      <c r="N196" s="7">
        <v>2015</v>
      </c>
      <c r="O196" s="7" t="s">
        <v>2113</v>
      </c>
      <c r="P196" s="7" t="s">
        <v>692</v>
      </c>
      <c r="Q196" s="7" t="s">
        <v>692</v>
      </c>
      <c r="R196" s="7" t="s">
        <v>693</v>
      </c>
      <c r="S196" s="7" t="s">
        <v>34</v>
      </c>
      <c r="T196" s="7" t="s">
        <v>2114</v>
      </c>
      <c r="U196" s="7" t="s">
        <v>2115</v>
      </c>
      <c r="V196" s="7" t="s">
        <v>2116</v>
      </c>
      <c r="W196" s="7" t="s">
        <v>2117</v>
      </c>
    </row>
    <row r="197" spans="1:23" ht="15.75" customHeight="1" x14ac:dyDescent="0.3">
      <c r="A197" s="7">
        <v>35</v>
      </c>
      <c r="B197" s="7" t="s">
        <v>2118</v>
      </c>
      <c r="C197" s="7" t="s">
        <v>2119</v>
      </c>
      <c r="D197" s="7" t="s">
        <v>1103</v>
      </c>
      <c r="E197" s="7" t="s">
        <v>1103</v>
      </c>
      <c r="F197" s="7" t="s">
        <v>1104</v>
      </c>
      <c r="G197" s="7" t="s">
        <v>1104</v>
      </c>
      <c r="H197" s="7">
        <v>804045</v>
      </c>
      <c r="I197" s="7" t="s">
        <v>28</v>
      </c>
      <c r="J197" s="7">
        <v>804045</v>
      </c>
      <c r="K197" s="8" t="s">
        <v>1105</v>
      </c>
      <c r="L197" s="7">
        <v>2015</v>
      </c>
      <c r="M197" s="7" t="s">
        <v>1549</v>
      </c>
      <c r="N197" s="7">
        <v>2019</v>
      </c>
      <c r="O197" s="7" t="s">
        <v>2120</v>
      </c>
      <c r="P197" s="7" t="s">
        <v>359</v>
      </c>
      <c r="Q197" s="7" t="s">
        <v>359</v>
      </c>
      <c r="R197" s="7" t="s">
        <v>360</v>
      </c>
      <c r="S197" s="7" t="s">
        <v>34</v>
      </c>
      <c r="T197" s="7" t="s">
        <v>35</v>
      </c>
      <c r="U197" s="7" t="s">
        <v>2121</v>
      </c>
      <c r="V197" s="7" t="s">
        <v>2122</v>
      </c>
      <c r="W197" s="7" t="s">
        <v>139</v>
      </c>
    </row>
    <row r="198" spans="1:23" ht="15.75" customHeight="1" x14ac:dyDescent="0.3">
      <c r="A198" s="7">
        <v>31</v>
      </c>
      <c r="B198" s="7" t="s">
        <v>2123</v>
      </c>
      <c r="C198" s="7" t="s">
        <v>2124</v>
      </c>
      <c r="D198" s="7" t="s">
        <v>2125</v>
      </c>
      <c r="E198" s="7" t="s">
        <v>2125</v>
      </c>
      <c r="F198" s="7" t="s">
        <v>2126</v>
      </c>
      <c r="G198" s="7" t="s">
        <v>2126</v>
      </c>
      <c r="H198" s="7">
        <v>799354</v>
      </c>
      <c r="I198" s="7" t="s">
        <v>28</v>
      </c>
      <c r="J198" s="7">
        <v>799354</v>
      </c>
      <c r="K198" s="8" t="s">
        <v>2127</v>
      </c>
      <c r="L198" s="7">
        <v>2020</v>
      </c>
      <c r="M198" s="7" t="s">
        <v>119</v>
      </c>
      <c r="N198" s="7">
        <v>2022</v>
      </c>
      <c r="O198" s="7" t="s">
        <v>2128</v>
      </c>
      <c r="P198" s="7" t="s">
        <v>747</v>
      </c>
      <c r="Q198" s="7" t="s">
        <v>747</v>
      </c>
      <c r="R198" s="7" t="s">
        <v>748</v>
      </c>
      <c r="S198" s="7" t="s">
        <v>34</v>
      </c>
      <c r="T198" s="7" t="s">
        <v>449</v>
      </c>
      <c r="U198" s="7" t="s">
        <v>2129</v>
      </c>
      <c r="V198" s="7" t="s">
        <v>2130</v>
      </c>
      <c r="W198" s="7" t="s">
        <v>2131</v>
      </c>
    </row>
    <row r="199" spans="1:23" ht="15.75" customHeight="1" x14ac:dyDescent="0.3">
      <c r="A199" s="7">
        <v>31</v>
      </c>
      <c r="B199" s="7" t="s">
        <v>2132</v>
      </c>
      <c r="C199" s="7" t="s">
        <v>2133</v>
      </c>
      <c r="D199" s="7" t="s">
        <v>2134</v>
      </c>
      <c r="E199" s="7" t="s">
        <v>2134</v>
      </c>
      <c r="F199" s="7" t="s">
        <v>2135</v>
      </c>
      <c r="G199" s="7" t="s">
        <v>2135</v>
      </c>
      <c r="H199" s="7">
        <v>762116</v>
      </c>
      <c r="I199" s="7" t="s">
        <v>1714</v>
      </c>
      <c r="J199" s="7">
        <v>783709</v>
      </c>
      <c r="K199" s="8" t="s">
        <v>269</v>
      </c>
      <c r="L199" s="7">
        <v>2019</v>
      </c>
      <c r="M199" s="7" t="s">
        <v>907</v>
      </c>
      <c r="N199" s="7">
        <v>2023</v>
      </c>
      <c r="O199" s="7" t="s">
        <v>2136</v>
      </c>
      <c r="P199" s="7" t="s">
        <v>1875</v>
      </c>
      <c r="Q199" s="7" t="s">
        <v>1875</v>
      </c>
      <c r="R199" s="7" t="s">
        <v>2030</v>
      </c>
      <c r="S199" s="7" t="s">
        <v>2031</v>
      </c>
      <c r="T199" s="7" t="s">
        <v>1719</v>
      </c>
      <c r="U199" s="7" t="s">
        <v>2137</v>
      </c>
      <c r="V199" s="7" t="s">
        <v>2138</v>
      </c>
      <c r="W199" s="7" t="s">
        <v>176</v>
      </c>
    </row>
    <row r="200" spans="1:23" ht="15.75" customHeight="1" x14ac:dyDescent="0.3">
      <c r="A200" s="7">
        <v>44</v>
      </c>
      <c r="B200" s="7" t="s">
        <v>2139</v>
      </c>
      <c r="C200" s="7" t="s">
        <v>2140</v>
      </c>
      <c r="D200" s="7" t="s">
        <v>2141</v>
      </c>
      <c r="E200" s="7" t="s">
        <v>2141</v>
      </c>
      <c r="F200" s="7" t="s">
        <v>2142</v>
      </c>
      <c r="G200" s="7" t="s">
        <v>2142</v>
      </c>
      <c r="H200" s="7">
        <v>777682</v>
      </c>
      <c r="I200" s="7" t="s">
        <v>28</v>
      </c>
      <c r="J200" s="7">
        <v>777682</v>
      </c>
      <c r="K200" s="8" t="s">
        <v>601</v>
      </c>
      <c r="L200" s="7">
        <v>2017</v>
      </c>
      <c r="M200" s="7" t="s">
        <v>2143</v>
      </c>
      <c r="N200" s="7">
        <v>2022</v>
      </c>
      <c r="O200" s="7" t="s">
        <v>2144</v>
      </c>
      <c r="P200" s="7" t="s">
        <v>2145</v>
      </c>
      <c r="Q200" s="7" t="s">
        <v>2145</v>
      </c>
      <c r="R200" s="7" t="s">
        <v>2146</v>
      </c>
      <c r="S200" s="7" t="s">
        <v>34</v>
      </c>
      <c r="T200" s="7" t="s">
        <v>1088</v>
      </c>
      <c r="U200" s="7" t="s">
        <v>2147</v>
      </c>
      <c r="V200" s="7" t="s">
        <v>2148</v>
      </c>
      <c r="W200" s="7" t="s">
        <v>2149</v>
      </c>
    </row>
    <row r="201" spans="1:23" ht="15.75" customHeight="1" x14ac:dyDescent="0.3">
      <c r="A201" s="7">
        <v>254</v>
      </c>
      <c r="B201" s="7" t="s">
        <v>2150</v>
      </c>
      <c r="C201" s="7" t="s">
        <v>2151</v>
      </c>
      <c r="D201" s="7" t="s">
        <v>2152</v>
      </c>
      <c r="E201" s="7" t="s">
        <v>2152</v>
      </c>
      <c r="F201" s="7"/>
      <c r="G201" s="7"/>
      <c r="H201" s="7">
        <v>662340</v>
      </c>
      <c r="I201" s="7" t="s">
        <v>43</v>
      </c>
      <c r="J201" s="7">
        <v>752654</v>
      </c>
      <c r="K201" s="8" t="s">
        <v>1299</v>
      </c>
      <c r="L201" s="7">
        <v>2016</v>
      </c>
      <c r="M201" s="7" t="s">
        <v>45</v>
      </c>
      <c r="N201" s="7">
        <v>2019</v>
      </c>
      <c r="O201" s="7"/>
      <c r="P201" s="7" t="s">
        <v>2153</v>
      </c>
      <c r="Q201" s="7" t="s">
        <v>2153</v>
      </c>
      <c r="R201" s="7" t="s">
        <v>2154</v>
      </c>
      <c r="S201" s="7" t="s">
        <v>1010</v>
      </c>
      <c r="T201" s="7" t="s">
        <v>1011</v>
      </c>
      <c r="U201" s="7" t="s">
        <v>2155</v>
      </c>
      <c r="V201" s="7" t="s">
        <v>2156</v>
      </c>
      <c r="W201" s="7"/>
    </row>
    <row r="202" spans="1:23" ht="15.75" customHeight="1" x14ac:dyDescent="0.3">
      <c r="A202" s="7">
        <v>50</v>
      </c>
      <c r="B202" s="7" t="s">
        <v>2157</v>
      </c>
      <c r="C202" s="7" t="s">
        <v>2158</v>
      </c>
      <c r="D202" s="7" t="s">
        <v>2159</v>
      </c>
      <c r="E202" s="7" t="s">
        <v>2159</v>
      </c>
      <c r="F202" s="7" t="s">
        <v>2160</v>
      </c>
      <c r="G202" s="7" t="s">
        <v>2160</v>
      </c>
      <c r="H202" s="7">
        <v>750000</v>
      </c>
      <c r="I202" s="7" t="s">
        <v>28</v>
      </c>
      <c r="J202" s="7">
        <v>750000</v>
      </c>
      <c r="K202" s="8" t="s">
        <v>1346</v>
      </c>
      <c r="L202" s="7">
        <v>2016</v>
      </c>
      <c r="M202" s="7" t="s">
        <v>2076</v>
      </c>
      <c r="N202" s="7">
        <v>2017</v>
      </c>
      <c r="O202" s="7" t="s">
        <v>2161</v>
      </c>
      <c r="P202" s="7" t="s">
        <v>2096</v>
      </c>
      <c r="Q202" s="7" t="s">
        <v>2096</v>
      </c>
      <c r="R202" s="7" t="s">
        <v>2097</v>
      </c>
      <c r="S202" s="7" t="s">
        <v>34</v>
      </c>
      <c r="T202" s="7" t="s">
        <v>2098</v>
      </c>
      <c r="U202" s="7" t="s">
        <v>2162</v>
      </c>
      <c r="V202" s="7" t="s">
        <v>2163</v>
      </c>
      <c r="W202" s="7" t="s">
        <v>1994</v>
      </c>
    </row>
    <row r="203" spans="1:23" ht="15.75" customHeight="1" x14ac:dyDescent="0.3">
      <c r="A203" s="7">
        <v>25</v>
      </c>
      <c r="B203" s="7" t="s">
        <v>2164</v>
      </c>
      <c r="C203" s="7" t="s">
        <v>2165</v>
      </c>
      <c r="D203" s="7" t="s">
        <v>2166</v>
      </c>
      <c r="E203" s="7" t="s">
        <v>2166</v>
      </c>
      <c r="F203" s="7" t="s">
        <v>2167</v>
      </c>
      <c r="G203" s="7" t="s">
        <v>2167</v>
      </c>
      <c r="H203" s="7">
        <v>727731</v>
      </c>
      <c r="I203" s="7" t="s">
        <v>28</v>
      </c>
      <c r="J203" s="7">
        <v>727731</v>
      </c>
      <c r="K203" s="8" t="s">
        <v>1640</v>
      </c>
      <c r="L203" s="7">
        <v>2016</v>
      </c>
      <c r="M203" s="7" t="s">
        <v>1641</v>
      </c>
      <c r="N203" s="7">
        <v>2020</v>
      </c>
      <c r="O203" s="7" t="s">
        <v>2168</v>
      </c>
      <c r="P203" s="7" t="s">
        <v>2169</v>
      </c>
      <c r="Q203" s="7" t="s">
        <v>2169</v>
      </c>
      <c r="R203" s="7" t="s">
        <v>2170</v>
      </c>
      <c r="S203" s="7" t="s">
        <v>34</v>
      </c>
      <c r="T203" s="7" t="s">
        <v>35</v>
      </c>
      <c r="U203" s="7" t="s">
        <v>2171</v>
      </c>
      <c r="V203" s="7" t="s">
        <v>2172</v>
      </c>
      <c r="W203" s="7" t="s">
        <v>2173</v>
      </c>
    </row>
    <row r="204" spans="1:23" ht="15.75" customHeight="1" x14ac:dyDescent="0.3">
      <c r="A204" s="7">
        <v>44</v>
      </c>
      <c r="B204" s="7" t="s">
        <v>2174</v>
      </c>
      <c r="C204" s="7" t="s">
        <v>2175</v>
      </c>
      <c r="D204" s="7" t="s">
        <v>2176</v>
      </c>
      <c r="E204" s="7" t="s">
        <v>2176</v>
      </c>
      <c r="F204" s="7" t="s">
        <v>2177</v>
      </c>
      <c r="G204" s="7" t="s">
        <v>2177</v>
      </c>
      <c r="H204" s="7">
        <v>703057</v>
      </c>
      <c r="I204" s="7" t="s">
        <v>1714</v>
      </c>
      <c r="J204" s="7">
        <v>722635</v>
      </c>
      <c r="K204" s="8" t="s">
        <v>527</v>
      </c>
      <c r="L204" s="7">
        <v>2019</v>
      </c>
      <c r="M204" s="7" t="s">
        <v>1115</v>
      </c>
      <c r="N204" s="7">
        <v>2023</v>
      </c>
      <c r="O204" s="7" t="s">
        <v>2178</v>
      </c>
      <c r="P204" s="7" t="s">
        <v>1875</v>
      </c>
      <c r="Q204" s="7" t="s">
        <v>1875</v>
      </c>
      <c r="R204" s="7" t="s">
        <v>2030</v>
      </c>
      <c r="S204" s="7" t="s">
        <v>2031</v>
      </c>
      <c r="T204" s="7" t="s">
        <v>1719</v>
      </c>
      <c r="U204" s="7" t="s">
        <v>2179</v>
      </c>
      <c r="V204" s="7" t="s">
        <v>2180</v>
      </c>
      <c r="W204" s="7" t="s">
        <v>2181</v>
      </c>
    </row>
    <row r="205" spans="1:23" ht="15.75" customHeight="1" x14ac:dyDescent="0.3">
      <c r="A205" s="7">
        <v>31</v>
      </c>
      <c r="B205" s="7" t="s">
        <v>2182</v>
      </c>
      <c r="C205" s="7" t="s">
        <v>2183</v>
      </c>
      <c r="D205" s="7" t="s">
        <v>2055</v>
      </c>
      <c r="E205" s="7" t="s">
        <v>2055</v>
      </c>
      <c r="F205" s="7" t="s">
        <v>2056</v>
      </c>
      <c r="G205" s="7" t="s">
        <v>2056</v>
      </c>
      <c r="H205" s="7">
        <v>720327</v>
      </c>
      <c r="I205" s="7" t="s">
        <v>28</v>
      </c>
      <c r="J205" s="7">
        <v>720327</v>
      </c>
      <c r="K205" s="8" t="s">
        <v>527</v>
      </c>
      <c r="L205" s="7">
        <v>2019</v>
      </c>
      <c r="M205" s="7" t="s">
        <v>631</v>
      </c>
      <c r="N205" s="7">
        <v>2024</v>
      </c>
      <c r="O205" s="7" t="s">
        <v>2184</v>
      </c>
      <c r="P205" s="7" t="s">
        <v>2185</v>
      </c>
      <c r="Q205" s="7" t="s">
        <v>2185</v>
      </c>
      <c r="R205" s="7" t="s">
        <v>2186</v>
      </c>
      <c r="S205" s="7" t="s">
        <v>34</v>
      </c>
      <c r="T205" s="7" t="s">
        <v>449</v>
      </c>
      <c r="U205" s="7" t="s">
        <v>2187</v>
      </c>
      <c r="V205" s="7" t="s">
        <v>2188</v>
      </c>
      <c r="W205" s="7" t="s">
        <v>2060</v>
      </c>
    </row>
    <row r="206" spans="1:23" ht="15.75" customHeight="1" x14ac:dyDescent="0.3">
      <c r="A206" s="7">
        <v>38</v>
      </c>
      <c r="B206" s="7" t="s">
        <v>2189</v>
      </c>
      <c r="C206" s="7" t="s">
        <v>2190</v>
      </c>
      <c r="D206" s="7" t="s">
        <v>2191</v>
      </c>
      <c r="E206" s="7" t="s">
        <v>2191</v>
      </c>
      <c r="F206" s="7" t="s">
        <v>2192</v>
      </c>
      <c r="G206" s="7" t="s">
        <v>2192</v>
      </c>
      <c r="H206" s="7">
        <v>718102</v>
      </c>
      <c r="I206" s="7" t="s">
        <v>28</v>
      </c>
      <c r="J206" s="7">
        <v>718102</v>
      </c>
      <c r="K206" s="8" t="s">
        <v>2193</v>
      </c>
      <c r="L206" s="7">
        <v>2017</v>
      </c>
      <c r="M206" s="7" t="s">
        <v>1641</v>
      </c>
      <c r="N206" s="7">
        <v>2020</v>
      </c>
      <c r="O206" s="7" t="s">
        <v>2194</v>
      </c>
      <c r="P206" s="7" t="s">
        <v>60</v>
      </c>
      <c r="Q206" s="7" t="s">
        <v>60</v>
      </c>
      <c r="R206" s="7" t="s">
        <v>61</v>
      </c>
      <c r="S206" s="7" t="s">
        <v>34</v>
      </c>
      <c r="T206" s="7" t="s">
        <v>1022</v>
      </c>
      <c r="U206" s="7" t="s">
        <v>2195</v>
      </c>
      <c r="V206" s="7" t="s">
        <v>2196</v>
      </c>
      <c r="W206" s="7" t="s">
        <v>2197</v>
      </c>
    </row>
    <row r="207" spans="1:23" ht="15.75" customHeight="1" x14ac:dyDescent="0.3">
      <c r="A207" s="7">
        <v>38</v>
      </c>
      <c r="B207" s="7" t="s">
        <v>2198</v>
      </c>
      <c r="C207" s="7" t="s">
        <v>2199</v>
      </c>
      <c r="D207" s="7" t="s">
        <v>2200</v>
      </c>
      <c r="E207" s="7" t="s">
        <v>2200</v>
      </c>
      <c r="F207" s="7" t="s">
        <v>2201</v>
      </c>
      <c r="G207" s="7" t="s">
        <v>2201</v>
      </c>
      <c r="H207" s="7">
        <v>715999</v>
      </c>
      <c r="I207" s="7" t="s">
        <v>28</v>
      </c>
      <c r="J207" s="7">
        <v>715999</v>
      </c>
      <c r="K207" s="8" t="s">
        <v>2202</v>
      </c>
      <c r="L207" s="7">
        <v>2013</v>
      </c>
      <c r="M207" s="7" t="s">
        <v>1874</v>
      </c>
      <c r="N207" s="7">
        <v>2020</v>
      </c>
      <c r="O207" s="7" t="s">
        <v>2203</v>
      </c>
      <c r="P207" s="7" t="s">
        <v>887</v>
      </c>
      <c r="Q207" s="7" t="s">
        <v>887</v>
      </c>
      <c r="R207" s="7" t="s">
        <v>888</v>
      </c>
      <c r="S207" s="7" t="s">
        <v>34</v>
      </c>
      <c r="T207" s="7" t="s">
        <v>35</v>
      </c>
      <c r="U207" s="7" t="s">
        <v>2204</v>
      </c>
      <c r="V207" s="7" t="s">
        <v>2205</v>
      </c>
      <c r="W207" s="7" t="s">
        <v>739</v>
      </c>
    </row>
    <row r="208" spans="1:23" ht="15.75" customHeight="1" x14ac:dyDescent="0.3">
      <c r="A208" s="7">
        <v>44</v>
      </c>
      <c r="B208" s="7" t="s">
        <v>2206</v>
      </c>
      <c r="C208" s="7" t="s">
        <v>2207</v>
      </c>
      <c r="D208" s="7" t="s">
        <v>2208</v>
      </c>
      <c r="E208" s="7" t="s">
        <v>2208</v>
      </c>
      <c r="F208" s="7" t="s">
        <v>2209</v>
      </c>
      <c r="G208" s="7" t="s">
        <v>2209</v>
      </c>
      <c r="H208" s="7">
        <v>700000</v>
      </c>
      <c r="I208" s="7" t="s">
        <v>1714</v>
      </c>
      <c r="J208" s="7">
        <v>715026</v>
      </c>
      <c r="K208" s="8" t="s">
        <v>962</v>
      </c>
      <c r="L208" s="7">
        <v>2017</v>
      </c>
      <c r="M208" s="7" t="s">
        <v>2210</v>
      </c>
      <c r="N208" s="7">
        <v>2021</v>
      </c>
      <c r="O208" s="7" t="s">
        <v>2211</v>
      </c>
      <c r="P208" s="7" t="s">
        <v>2212</v>
      </c>
      <c r="Q208" s="7" t="s">
        <v>2213</v>
      </c>
      <c r="R208" s="7" t="s">
        <v>2214</v>
      </c>
      <c r="S208" s="7" t="s">
        <v>2215</v>
      </c>
      <c r="T208" s="7" t="s">
        <v>1719</v>
      </c>
      <c r="U208" s="7" t="s">
        <v>2216</v>
      </c>
      <c r="V208" s="7" t="s">
        <v>2217</v>
      </c>
      <c r="W208" s="7" t="s">
        <v>2218</v>
      </c>
    </row>
    <row r="209" spans="1:23" ht="15.75" customHeight="1" x14ac:dyDescent="0.3">
      <c r="A209" s="7">
        <v>31</v>
      </c>
      <c r="B209" s="7" t="s">
        <v>2219</v>
      </c>
      <c r="C209" s="7" t="s">
        <v>2220</v>
      </c>
      <c r="D209" s="7" t="s">
        <v>2221</v>
      </c>
      <c r="E209" s="7" t="s">
        <v>2221</v>
      </c>
      <c r="F209" s="7" t="s">
        <v>2222</v>
      </c>
      <c r="G209" s="7" t="s">
        <v>2222</v>
      </c>
      <c r="H209" s="7">
        <v>714861</v>
      </c>
      <c r="I209" s="7" t="s">
        <v>28</v>
      </c>
      <c r="J209" s="7">
        <v>714861</v>
      </c>
      <c r="K209" s="8" t="s">
        <v>292</v>
      </c>
      <c r="L209" s="7">
        <v>2017</v>
      </c>
      <c r="M209" s="7" t="s">
        <v>70</v>
      </c>
      <c r="N209" s="7">
        <v>2020</v>
      </c>
      <c r="O209" s="7" t="s">
        <v>2223</v>
      </c>
      <c r="P209" s="7" t="s">
        <v>2224</v>
      </c>
      <c r="Q209" s="7" t="s">
        <v>2224</v>
      </c>
      <c r="R209" s="7" t="s">
        <v>2225</v>
      </c>
      <c r="S209" s="7" t="s">
        <v>34</v>
      </c>
      <c r="T209" s="7" t="s">
        <v>552</v>
      </c>
      <c r="U209" s="7" t="s">
        <v>2226</v>
      </c>
      <c r="V209" s="7" t="s">
        <v>2227</v>
      </c>
      <c r="W209" s="7" t="s">
        <v>2228</v>
      </c>
    </row>
    <row r="210" spans="1:23" ht="15.75" customHeight="1" x14ac:dyDescent="0.3">
      <c r="A210" s="7">
        <v>44</v>
      </c>
      <c r="B210" s="7" t="s">
        <v>2229</v>
      </c>
      <c r="C210" s="7" t="s">
        <v>2230</v>
      </c>
      <c r="D210" s="7" t="s">
        <v>2231</v>
      </c>
      <c r="E210" s="7" t="s">
        <v>2231</v>
      </c>
      <c r="F210" s="7" t="s">
        <v>2232</v>
      </c>
      <c r="G210" s="7" t="s">
        <v>2232</v>
      </c>
      <c r="H210" s="7">
        <v>699278</v>
      </c>
      <c r="I210" s="7" t="s">
        <v>28</v>
      </c>
      <c r="J210" s="7">
        <v>699278</v>
      </c>
      <c r="K210" s="8" t="s">
        <v>1367</v>
      </c>
      <c r="L210" s="7">
        <v>2012</v>
      </c>
      <c r="M210" s="7" t="s">
        <v>193</v>
      </c>
      <c r="N210" s="7">
        <v>2014</v>
      </c>
      <c r="O210" s="7" t="s">
        <v>2233</v>
      </c>
      <c r="P210" s="7" t="s">
        <v>2234</v>
      </c>
      <c r="Q210" s="7" t="s">
        <v>2234</v>
      </c>
      <c r="R210" s="7" t="s">
        <v>2235</v>
      </c>
      <c r="S210" s="7" t="s">
        <v>34</v>
      </c>
      <c r="T210" s="7" t="s">
        <v>86</v>
      </c>
      <c r="U210" s="7" t="s">
        <v>2236</v>
      </c>
      <c r="V210" s="7" t="s">
        <v>2237</v>
      </c>
      <c r="W210" s="7" t="s">
        <v>38</v>
      </c>
    </row>
    <row r="211" spans="1:23" ht="15.75" customHeight="1" x14ac:dyDescent="0.3">
      <c r="A211" s="7">
        <v>38</v>
      </c>
      <c r="B211" s="7" t="s">
        <v>2238</v>
      </c>
      <c r="C211" s="7" t="s">
        <v>2239</v>
      </c>
      <c r="D211" s="7" t="s">
        <v>2240</v>
      </c>
      <c r="E211" s="7" t="s">
        <v>2240</v>
      </c>
      <c r="F211" s="7" t="s">
        <v>2241</v>
      </c>
      <c r="G211" s="7" t="s">
        <v>2241</v>
      </c>
      <c r="H211" s="7">
        <v>696085</v>
      </c>
      <c r="I211" s="7" t="s">
        <v>28</v>
      </c>
      <c r="J211" s="7">
        <v>696085</v>
      </c>
      <c r="K211" s="8" t="s">
        <v>850</v>
      </c>
      <c r="L211" s="7">
        <v>2018</v>
      </c>
      <c r="M211" s="7" t="s">
        <v>270</v>
      </c>
      <c r="N211" s="7">
        <v>2020</v>
      </c>
      <c r="O211" s="7" t="s">
        <v>2242</v>
      </c>
      <c r="P211" s="7" t="s">
        <v>272</v>
      </c>
      <c r="Q211" s="7" t="s">
        <v>272</v>
      </c>
      <c r="R211" s="7" t="s">
        <v>273</v>
      </c>
      <c r="S211" s="7" t="s">
        <v>34</v>
      </c>
      <c r="T211" s="7" t="s">
        <v>35</v>
      </c>
      <c r="U211" s="7" t="s">
        <v>2243</v>
      </c>
      <c r="V211" s="7" t="s">
        <v>2244</v>
      </c>
      <c r="W211" s="7" t="s">
        <v>2245</v>
      </c>
    </row>
    <row r="212" spans="1:23" ht="15.75" customHeight="1" x14ac:dyDescent="0.3">
      <c r="A212" s="7">
        <v>44</v>
      </c>
      <c r="B212" s="7" t="s">
        <v>2246</v>
      </c>
      <c r="C212" s="7" t="s">
        <v>2247</v>
      </c>
      <c r="D212" s="7" t="s">
        <v>1947</v>
      </c>
      <c r="E212" s="7" t="s">
        <v>1947</v>
      </c>
      <c r="F212" s="7" t="s">
        <v>1948</v>
      </c>
      <c r="G212" s="7" t="s">
        <v>1948</v>
      </c>
      <c r="H212" s="7">
        <v>692581</v>
      </c>
      <c r="I212" s="7" t="s">
        <v>28</v>
      </c>
      <c r="J212" s="7">
        <v>692581</v>
      </c>
      <c r="K212" s="8" t="s">
        <v>505</v>
      </c>
      <c r="L212" s="7">
        <v>2019</v>
      </c>
      <c r="M212" s="7" t="s">
        <v>1203</v>
      </c>
      <c r="N212" s="7">
        <v>2021</v>
      </c>
      <c r="O212" s="7" t="s">
        <v>1949</v>
      </c>
      <c r="P212" s="7" t="s">
        <v>2248</v>
      </c>
      <c r="Q212" s="7" t="s">
        <v>2248</v>
      </c>
      <c r="R212" s="7" t="s">
        <v>2249</v>
      </c>
      <c r="S212" s="7" t="s">
        <v>34</v>
      </c>
      <c r="T212" s="7" t="s">
        <v>35</v>
      </c>
      <c r="U212" s="7" t="s">
        <v>2250</v>
      </c>
      <c r="V212" s="7" t="s">
        <v>2251</v>
      </c>
      <c r="W212" s="7" t="s">
        <v>1954</v>
      </c>
    </row>
    <row r="213" spans="1:23" ht="15.75" customHeight="1" x14ac:dyDescent="0.3">
      <c r="A213" s="7">
        <v>38</v>
      </c>
      <c r="B213" s="7" t="s">
        <v>2252</v>
      </c>
      <c r="C213" s="7" t="s">
        <v>2253</v>
      </c>
      <c r="D213" s="7" t="s">
        <v>2254</v>
      </c>
      <c r="E213" s="7" t="s">
        <v>2254</v>
      </c>
      <c r="F213" s="7" t="s">
        <v>2255</v>
      </c>
      <c r="G213" s="7" t="s">
        <v>2255</v>
      </c>
      <c r="H213" s="7">
        <v>678214</v>
      </c>
      <c r="I213" s="7" t="s">
        <v>28</v>
      </c>
      <c r="J213" s="7">
        <v>678214</v>
      </c>
      <c r="K213" s="8" t="s">
        <v>2076</v>
      </c>
      <c r="L213" s="7">
        <v>2017</v>
      </c>
      <c r="M213" s="7" t="s">
        <v>2256</v>
      </c>
      <c r="N213" s="7">
        <v>2019</v>
      </c>
      <c r="O213" s="7" t="s">
        <v>2257</v>
      </c>
      <c r="P213" s="7" t="s">
        <v>2258</v>
      </c>
      <c r="Q213" s="7" t="s">
        <v>2258</v>
      </c>
      <c r="R213" s="7" t="s">
        <v>2259</v>
      </c>
      <c r="S213" s="7" t="s">
        <v>34</v>
      </c>
      <c r="T213" s="7" t="s">
        <v>35</v>
      </c>
      <c r="U213" s="7" t="s">
        <v>2260</v>
      </c>
      <c r="V213" s="7" t="s">
        <v>2261</v>
      </c>
      <c r="W213" s="7" t="s">
        <v>2262</v>
      </c>
    </row>
    <row r="214" spans="1:23" ht="15.75" customHeight="1" x14ac:dyDescent="0.3">
      <c r="A214" s="7">
        <v>44</v>
      </c>
      <c r="B214" s="7" t="s">
        <v>2263</v>
      </c>
      <c r="C214" s="7" t="s">
        <v>2264</v>
      </c>
      <c r="D214" s="7" t="s">
        <v>2265</v>
      </c>
      <c r="E214" s="7" t="s">
        <v>2265</v>
      </c>
      <c r="F214" s="7" t="s">
        <v>2266</v>
      </c>
      <c r="G214" s="7" t="s">
        <v>2266</v>
      </c>
      <c r="H214" s="7">
        <v>599981</v>
      </c>
      <c r="I214" s="7" t="s">
        <v>43</v>
      </c>
      <c r="J214" s="7">
        <v>670525</v>
      </c>
      <c r="K214" s="8" t="s">
        <v>118</v>
      </c>
      <c r="L214" s="7">
        <v>2019</v>
      </c>
      <c r="M214" s="7" t="s">
        <v>325</v>
      </c>
      <c r="N214" s="7">
        <v>2021</v>
      </c>
      <c r="O214" s="7"/>
      <c r="P214" s="7" t="s">
        <v>2267</v>
      </c>
      <c r="Q214" s="7" t="s">
        <v>2268</v>
      </c>
      <c r="R214" s="7" t="s">
        <v>2269</v>
      </c>
      <c r="S214" s="7" t="s">
        <v>2270</v>
      </c>
      <c r="T214" s="7" t="s">
        <v>50</v>
      </c>
      <c r="U214" s="7" t="s">
        <v>2271</v>
      </c>
      <c r="V214" s="7" t="s">
        <v>2272</v>
      </c>
      <c r="W214" s="7" t="s">
        <v>802</v>
      </c>
    </row>
    <row r="215" spans="1:23" ht="15.75" customHeight="1" x14ac:dyDescent="0.3">
      <c r="A215" s="7">
        <v>44</v>
      </c>
      <c r="B215" s="7" t="s">
        <v>2273</v>
      </c>
      <c r="C215" s="7" t="s">
        <v>2274</v>
      </c>
      <c r="D215" s="7" t="s">
        <v>2275</v>
      </c>
      <c r="E215" s="7" t="s">
        <v>2275</v>
      </c>
      <c r="F215" s="7" t="s">
        <v>2276</v>
      </c>
      <c r="G215" s="7" t="s">
        <v>2276</v>
      </c>
      <c r="H215" s="7">
        <v>655114</v>
      </c>
      <c r="I215" s="7" t="s">
        <v>28</v>
      </c>
      <c r="J215" s="7">
        <v>655114</v>
      </c>
      <c r="K215" s="8" t="s">
        <v>2277</v>
      </c>
      <c r="L215" s="7">
        <v>2019</v>
      </c>
      <c r="M215" s="7" t="s">
        <v>795</v>
      </c>
      <c r="N215" s="7">
        <v>2023</v>
      </c>
      <c r="O215" s="7" t="s">
        <v>2278</v>
      </c>
      <c r="P215" s="7" t="s">
        <v>2279</v>
      </c>
      <c r="Q215" s="7" t="s">
        <v>2279</v>
      </c>
      <c r="R215" s="7" t="s">
        <v>2280</v>
      </c>
      <c r="S215" s="7" t="s">
        <v>34</v>
      </c>
      <c r="T215" s="7" t="s">
        <v>2281</v>
      </c>
      <c r="U215" s="7" t="s">
        <v>2282</v>
      </c>
      <c r="V215" s="7" t="s">
        <v>2283</v>
      </c>
      <c r="W215" s="7" t="s">
        <v>221</v>
      </c>
    </row>
    <row r="216" spans="1:23" ht="15.75" customHeight="1" x14ac:dyDescent="0.3">
      <c r="A216" s="7">
        <v>31</v>
      </c>
      <c r="B216" s="7" t="s">
        <v>2284</v>
      </c>
      <c r="C216" s="7" t="s">
        <v>2285</v>
      </c>
      <c r="D216" s="7" t="s">
        <v>2286</v>
      </c>
      <c r="E216" s="7" t="s">
        <v>2286</v>
      </c>
      <c r="F216" s="7" t="s">
        <v>2287</v>
      </c>
      <c r="G216" s="7" t="s">
        <v>2287</v>
      </c>
      <c r="H216" s="7">
        <v>654529</v>
      </c>
      <c r="I216" s="7" t="s">
        <v>28</v>
      </c>
      <c r="J216" s="7">
        <v>654529</v>
      </c>
      <c r="K216" s="8" t="s">
        <v>2288</v>
      </c>
      <c r="L216" s="7">
        <v>2018</v>
      </c>
      <c r="M216" s="7" t="s">
        <v>2289</v>
      </c>
      <c r="N216" s="7">
        <v>2021</v>
      </c>
      <c r="O216" s="7" t="s">
        <v>2290</v>
      </c>
      <c r="P216" s="7" t="s">
        <v>2291</v>
      </c>
      <c r="Q216" s="7" t="s">
        <v>2291</v>
      </c>
      <c r="R216" s="7" t="s">
        <v>2292</v>
      </c>
      <c r="S216" s="7" t="s">
        <v>34</v>
      </c>
      <c r="T216" s="7" t="s">
        <v>2293</v>
      </c>
      <c r="U216" s="7" t="s">
        <v>2294</v>
      </c>
      <c r="V216" s="7" t="s">
        <v>2295</v>
      </c>
      <c r="W216" s="7" t="s">
        <v>2296</v>
      </c>
    </row>
    <row r="217" spans="1:23" ht="15.75" customHeight="1" x14ac:dyDescent="0.3">
      <c r="A217" s="7">
        <v>31</v>
      </c>
      <c r="B217" s="7" t="s">
        <v>2297</v>
      </c>
      <c r="C217" s="7" t="s">
        <v>2298</v>
      </c>
      <c r="D217" s="7" t="s">
        <v>2299</v>
      </c>
      <c r="E217" s="7" t="s">
        <v>2299</v>
      </c>
      <c r="F217" s="7" t="s">
        <v>2300</v>
      </c>
      <c r="G217" s="7" t="s">
        <v>2300</v>
      </c>
      <c r="H217" s="7">
        <v>651032</v>
      </c>
      <c r="I217" s="7" t="s">
        <v>28</v>
      </c>
      <c r="J217" s="7">
        <v>651032</v>
      </c>
      <c r="K217" s="8" t="s">
        <v>368</v>
      </c>
      <c r="L217" s="7">
        <v>2018</v>
      </c>
      <c r="M217" s="7" t="s">
        <v>1223</v>
      </c>
      <c r="N217" s="7">
        <v>2021</v>
      </c>
      <c r="O217" s="7" t="s">
        <v>2301</v>
      </c>
      <c r="P217" s="7" t="s">
        <v>2302</v>
      </c>
      <c r="Q217" s="7" t="s">
        <v>2302</v>
      </c>
      <c r="R217" s="7" t="s">
        <v>2303</v>
      </c>
      <c r="S217" s="7" t="s">
        <v>34</v>
      </c>
      <c r="T217" s="7" t="s">
        <v>35</v>
      </c>
      <c r="U217" s="7" t="s">
        <v>2304</v>
      </c>
      <c r="V217" s="7" t="s">
        <v>2305</v>
      </c>
      <c r="W217" s="7" t="s">
        <v>1911</v>
      </c>
    </row>
    <row r="218" spans="1:23" ht="15.75" customHeight="1" x14ac:dyDescent="0.3">
      <c r="A218" s="7">
        <v>31</v>
      </c>
      <c r="B218" s="7" t="s">
        <v>2306</v>
      </c>
      <c r="C218" s="7" t="s">
        <v>2307</v>
      </c>
      <c r="D218" s="7" t="s">
        <v>1173</v>
      </c>
      <c r="E218" s="7" t="s">
        <v>1173</v>
      </c>
      <c r="F218" s="7" t="s">
        <v>1174</v>
      </c>
      <c r="G218" s="7" t="s">
        <v>1174</v>
      </c>
      <c r="H218" s="7">
        <v>393662</v>
      </c>
      <c r="I218" s="7" t="s">
        <v>456</v>
      </c>
      <c r="J218" s="7">
        <v>648223</v>
      </c>
      <c r="K218" s="8" t="s">
        <v>1175</v>
      </c>
      <c r="L218" s="7">
        <v>2014</v>
      </c>
      <c r="M218" s="7" t="s">
        <v>2308</v>
      </c>
      <c r="N218" s="7">
        <v>2014</v>
      </c>
      <c r="O218" s="7" t="s">
        <v>2309</v>
      </c>
      <c r="P218" s="7" t="s">
        <v>2310</v>
      </c>
      <c r="Q218" s="7" t="s">
        <v>2310</v>
      </c>
      <c r="R218" s="7" t="s">
        <v>2311</v>
      </c>
      <c r="S218" s="7" t="s">
        <v>706</v>
      </c>
      <c r="T218" s="7" t="s">
        <v>1182</v>
      </c>
      <c r="U218" s="7" t="s">
        <v>2312</v>
      </c>
      <c r="V218" s="7" t="s">
        <v>2313</v>
      </c>
      <c r="W218" s="7" t="s">
        <v>1185</v>
      </c>
    </row>
    <row r="219" spans="1:23" ht="15.75" customHeight="1" x14ac:dyDescent="0.3">
      <c r="A219" s="7">
        <v>25</v>
      </c>
      <c r="B219" s="7" t="s">
        <v>2314</v>
      </c>
      <c r="C219" s="7" t="s">
        <v>2315</v>
      </c>
      <c r="D219" s="7" t="s">
        <v>1982</v>
      </c>
      <c r="E219" s="7" t="s">
        <v>1982</v>
      </c>
      <c r="F219" s="7" t="s">
        <v>1983</v>
      </c>
      <c r="G219" s="7" t="s">
        <v>1983</v>
      </c>
      <c r="H219" s="7">
        <v>424036</v>
      </c>
      <c r="I219" s="7" t="s">
        <v>456</v>
      </c>
      <c r="J219" s="7">
        <v>648074</v>
      </c>
      <c r="K219" s="8" t="s">
        <v>226</v>
      </c>
      <c r="L219" s="7">
        <v>2015</v>
      </c>
      <c r="M219" s="7" t="s">
        <v>2316</v>
      </c>
      <c r="N219" s="7">
        <v>2018</v>
      </c>
      <c r="O219" s="7" t="s">
        <v>2317</v>
      </c>
      <c r="P219" s="7" t="s">
        <v>2318</v>
      </c>
      <c r="Q219" s="7" t="s">
        <v>2319</v>
      </c>
      <c r="R219" s="7" t="s">
        <v>2320</v>
      </c>
      <c r="S219" s="7" t="s">
        <v>2321</v>
      </c>
      <c r="T219" s="7" t="s">
        <v>1991</v>
      </c>
      <c r="U219" s="7" t="s">
        <v>2322</v>
      </c>
      <c r="V219" s="7" t="s">
        <v>2323</v>
      </c>
      <c r="W219" s="7" t="s">
        <v>1994</v>
      </c>
    </row>
    <row r="220" spans="1:23" ht="15.75" customHeight="1" x14ac:dyDescent="0.3">
      <c r="A220" s="7">
        <v>31</v>
      </c>
      <c r="B220" s="7" t="s">
        <v>2324</v>
      </c>
      <c r="C220" s="7" t="s">
        <v>2325</v>
      </c>
      <c r="D220" s="7" t="s">
        <v>2055</v>
      </c>
      <c r="E220" s="7" t="s">
        <v>2055</v>
      </c>
      <c r="F220" s="7" t="s">
        <v>2056</v>
      </c>
      <c r="G220" s="7" t="s">
        <v>2056</v>
      </c>
      <c r="H220" s="7">
        <v>629339</v>
      </c>
      <c r="I220" s="7" t="s">
        <v>28</v>
      </c>
      <c r="J220" s="7">
        <v>629339</v>
      </c>
      <c r="K220" s="8" t="s">
        <v>527</v>
      </c>
      <c r="L220" s="7">
        <v>2019</v>
      </c>
      <c r="M220" s="7" t="s">
        <v>631</v>
      </c>
      <c r="N220" s="7">
        <v>2024</v>
      </c>
      <c r="O220" s="7" t="s">
        <v>2326</v>
      </c>
      <c r="P220" s="7" t="s">
        <v>2169</v>
      </c>
      <c r="Q220" s="7" t="s">
        <v>2169</v>
      </c>
      <c r="R220" s="7" t="s">
        <v>2170</v>
      </c>
      <c r="S220" s="7" t="s">
        <v>34</v>
      </c>
      <c r="T220" s="7" t="s">
        <v>449</v>
      </c>
      <c r="U220" s="7" t="s">
        <v>2327</v>
      </c>
      <c r="V220" s="7" t="s">
        <v>2328</v>
      </c>
      <c r="W220" s="7" t="s">
        <v>2060</v>
      </c>
    </row>
    <row r="221" spans="1:23" ht="15.75" customHeight="1" x14ac:dyDescent="0.3">
      <c r="A221" s="7">
        <v>31</v>
      </c>
      <c r="B221" s="7" t="s">
        <v>2329</v>
      </c>
      <c r="C221" s="7" t="s">
        <v>2330</v>
      </c>
      <c r="D221" s="7" t="s">
        <v>2331</v>
      </c>
      <c r="E221" s="7" t="s">
        <v>2331</v>
      </c>
      <c r="F221" s="7" t="s">
        <v>2332</v>
      </c>
      <c r="G221" s="7" t="s">
        <v>2332</v>
      </c>
      <c r="H221" s="7">
        <v>627854</v>
      </c>
      <c r="I221" s="7" t="s">
        <v>28</v>
      </c>
      <c r="J221" s="7">
        <v>627854</v>
      </c>
      <c r="K221" s="8" t="s">
        <v>653</v>
      </c>
      <c r="L221" s="7">
        <v>2015</v>
      </c>
      <c r="M221" s="7" t="s">
        <v>690</v>
      </c>
      <c r="N221" s="7">
        <v>2019</v>
      </c>
      <c r="O221" s="7" t="s">
        <v>2333</v>
      </c>
      <c r="P221" s="7" t="s">
        <v>425</v>
      </c>
      <c r="Q221" s="7" t="s">
        <v>425</v>
      </c>
      <c r="R221" s="7" t="s">
        <v>426</v>
      </c>
      <c r="S221" s="7" t="s">
        <v>34</v>
      </c>
      <c r="T221" s="7" t="s">
        <v>449</v>
      </c>
      <c r="U221" s="7" t="s">
        <v>2334</v>
      </c>
      <c r="V221" s="7" t="s">
        <v>2335</v>
      </c>
      <c r="W221" s="7" t="s">
        <v>2336</v>
      </c>
    </row>
    <row r="222" spans="1:23" ht="15.75" customHeight="1" x14ac:dyDescent="0.3">
      <c r="A222" s="7">
        <v>62</v>
      </c>
      <c r="B222" s="7" t="s">
        <v>2337</v>
      </c>
      <c r="C222" s="7" t="s">
        <v>2338</v>
      </c>
      <c r="D222" s="7" t="s">
        <v>2339</v>
      </c>
      <c r="E222" s="7" t="s">
        <v>2339</v>
      </c>
      <c r="F222" s="7" t="s">
        <v>2340</v>
      </c>
      <c r="G222" s="7" t="s">
        <v>2340</v>
      </c>
      <c r="H222" s="7">
        <v>4899989</v>
      </c>
      <c r="I222" s="7" t="s">
        <v>769</v>
      </c>
      <c r="J222" s="7">
        <v>620009</v>
      </c>
      <c r="K222" s="8" t="s">
        <v>1345</v>
      </c>
      <c r="L222" s="7">
        <v>2014</v>
      </c>
      <c r="M222" s="7" t="s">
        <v>45</v>
      </c>
      <c r="N222" s="7">
        <v>2019</v>
      </c>
      <c r="O222" s="7" t="s">
        <v>2341</v>
      </c>
      <c r="P222" s="7" t="s">
        <v>772</v>
      </c>
      <c r="Q222" s="7" t="s">
        <v>772</v>
      </c>
      <c r="R222" s="7" t="s">
        <v>773</v>
      </c>
      <c r="S222" s="7" t="s">
        <v>774</v>
      </c>
      <c r="T222" s="7" t="s">
        <v>775</v>
      </c>
      <c r="U222" s="7" t="s">
        <v>2342</v>
      </c>
      <c r="V222" s="7" t="s">
        <v>2343</v>
      </c>
      <c r="W222" s="7" t="s">
        <v>126</v>
      </c>
    </row>
    <row r="223" spans="1:23" ht="15.75" customHeight="1" x14ac:dyDescent="0.3">
      <c r="A223" s="7">
        <v>38</v>
      </c>
      <c r="B223" s="7" t="s">
        <v>2344</v>
      </c>
      <c r="C223" s="7" t="s">
        <v>2345</v>
      </c>
      <c r="D223" s="7" t="s">
        <v>2346</v>
      </c>
      <c r="E223" s="7" t="s">
        <v>2346</v>
      </c>
      <c r="F223" s="7" t="s">
        <v>2347</v>
      </c>
      <c r="G223" s="7" t="s">
        <v>2347</v>
      </c>
      <c r="H223" s="7">
        <v>620000</v>
      </c>
      <c r="I223" s="7" t="s">
        <v>28</v>
      </c>
      <c r="J223" s="7">
        <v>620000</v>
      </c>
      <c r="K223" s="8" t="s">
        <v>2348</v>
      </c>
      <c r="L223" s="7">
        <v>2010</v>
      </c>
      <c r="M223" s="7" t="s">
        <v>745</v>
      </c>
      <c r="N223" s="7">
        <v>2013</v>
      </c>
      <c r="O223" s="7" t="s">
        <v>2349</v>
      </c>
      <c r="P223" s="7" t="s">
        <v>2350</v>
      </c>
      <c r="Q223" s="7" t="s">
        <v>2350</v>
      </c>
      <c r="R223" s="7" t="s">
        <v>2351</v>
      </c>
      <c r="S223" s="7" t="s">
        <v>34</v>
      </c>
      <c r="T223" s="7" t="s">
        <v>86</v>
      </c>
      <c r="U223" s="7" t="s">
        <v>2352</v>
      </c>
      <c r="V223" s="7" t="s">
        <v>2353</v>
      </c>
      <c r="W223" s="7" t="s">
        <v>1588</v>
      </c>
    </row>
    <row r="224" spans="1:23" ht="15.75" customHeight="1" x14ac:dyDescent="0.3">
      <c r="A224" s="7">
        <v>31</v>
      </c>
      <c r="B224" s="7" t="s">
        <v>2354</v>
      </c>
      <c r="C224" s="7" t="s">
        <v>2355</v>
      </c>
      <c r="D224" s="7" t="s">
        <v>1173</v>
      </c>
      <c r="E224" s="7" t="s">
        <v>1173</v>
      </c>
      <c r="F224" s="7" t="s">
        <v>1174</v>
      </c>
      <c r="G224" s="7" t="s">
        <v>1174</v>
      </c>
      <c r="H224" s="7">
        <v>376381</v>
      </c>
      <c r="I224" s="7" t="s">
        <v>456</v>
      </c>
      <c r="J224" s="7">
        <v>619738</v>
      </c>
      <c r="K224" s="8" t="s">
        <v>193</v>
      </c>
      <c r="L224" s="7">
        <v>2014</v>
      </c>
      <c r="M224" s="7" t="s">
        <v>45</v>
      </c>
      <c r="N224" s="7">
        <v>2019</v>
      </c>
      <c r="O224" s="7" t="s">
        <v>2309</v>
      </c>
      <c r="P224" s="7" t="s">
        <v>2356</v>
      </c>
      <c r="Q224" s="7" t="s">
        <v>2356</v>
      </c>
      <c r="R224" s="7" t="s">
        <v>2357</v>
      </c>
      <c r="S224" s="7" t="s">
        <v>706</v>
      </c>
      <c r="T224" s="7" t="s">
        <v>1182</v>
      </c>
      <c r="U224" s="7" t="s">
        <v>2358</v>
      </c>
      <c r="V224" s="7" t="s">
        <v>2359</v>
      </c>
      <c r="W224" s="7" t="s">
        <v>1185</v>
      </c>
    </row>
    <row r="225" spans="1:23" ht="15.75" customHeight="1" x14ac:dyDescent="0.3">
      <c r="A225" s="7">
        <v>31</v>
      </c>
      <c r="B225" s="7" t="s">
        <v>2360</v>
      </c>
      <c r="C225" s="7" t="s">
        <v>2361</v>
      </c>
      <c r="D225" s="7" t="s">
        <v>2362</v>
      </c>
      <c r="E225" s="7" t="s">
        <v>2362</v>
      </c>
      <c r="F225" s="7" t="s">
        <v>2363</v>
      </c>
      <c r="G225" s="7" t="s">
        <v>2363</v>
      </c>
      <c r="H225" s="7">
        <v>616863</v>
      </c>
      <c r="I225" s="7" t="s">
        <v>28</v>
      </c>
      <c r="J225" s="7">
        <v>616863</v>
      </c>
      <c r="K225" s="8" t="s">
        <v>2364</v>
      </c>
      <c r="L225" s="7">
        <v>1998</v>
      </c>
      <c r="M225" s="7" t="s">
        <v>2365</v>
      </c>
      <c r="N225" s="7">
        <v>2008</v>
      </c>
      <c r="O225" s="7" t="s">
        <v>2366</v>
      </c>
      <c r="P225" s="7" t="s">
        <v>1507</v>
      </c>
      <c r="Q225" s="7" t="s">
        <v>1507</v>
      </c>
      <c r="R225" s="7" t="s">
        <v>2367</v>
      </c>
      <c r="S225" s="7" t="s">
        <v>34</v>
      </c>
      <c r="T225" s="7" t="s">
        <v>1507</v>
      </c>
      <c r="U225" s="7" t="s">
        <v>2368</v>
      </c>
      <c r="V225" s="7" t="s">
        <v>2369</v>
      </c>
      <c r="W225" s="7" t="s">
        <v>2370</v>
      </c>
    </row>
    <row r="226" spans="1:23" ht="15.75" customHeight="1" x14ac:dyDescent="0.3">
      <c r="A226" s="7">
        <v>76</v>
      </c>
      <c r="B226" s="7" t="s">
        <v>2371</v>
      </c>
      <c r="C226" s="7" t="s">
        <v>2372</v>
      </c>
      <c r="D226" s="7" t="s">
        <v>2373</v>
      </c>
      <c r="E226" s="7" t="s">
        <v>2373</v>
      </c>
      <c r="F226" s="7" t="s">
        <v>2374</v>
      </c>
      <c r="G226" s="7" t="s">
        <v>2374</v>
      </c>
      <c r="H226" s="7">
        <v>601006</v>
      </c>
      <c r="I226" s="7" t="s">
        <v>28</v>
      </c>
      <c r="J226" s="7">
        <v>601006</v>
      </c>
      <c r="K226" s="8" t="s">
        <v>2375</v>
      </c>
      <c r="L226" s="7">
        <v>2009</v>
      </c>
      <c r="M226" s="7" t="s">
        <v>745</v>
      </c>
      <c r="N226" s="7">
        <v>2013</v>
      </c>
      <c r="O226" s="7" t="s">
        <v>2376</v>
      </c>
      <c r="P226" s="7" t="s">
        <v>84</v>
      </c>
      <c r="Q226" s="7" t="s">
        <v>84</v>
      </c>
      <c r="R226" s="7" t="s">
        <v>85</v>
      </c>
      <c r="S226" s="7" t="s">
        <v>34</v>
      </c>
      <c r="T226" s="7" t="s">
        <v>35</v>
      </c>
      <c r="U226" s="7" t="s">
        <v>2377</v>
      </c>
      <c r="V226" s="7" t="s">
        <v>2378</v>
      </c>
      <c r="W226" s="7" t="s">
        <v>1911</v>
      </c>
    </row>
    <row r="227" spans="1:23" ht="15.75" customHeight="1" x14ac:dyDescent="0.3">
      <c r="A227" s="7">
        <v>31</v>
      </c>
      <c r="B227" s="7" t="s">
        <v>2379</v>
      </c>
      <c r="C227" s="7" t="s">
        <v>2380</v>
      </c>
      <c r="D227" s="7" t="s">
        <v>609</v>
      </c>
      <c r="E227" s="7" t="s">
        <v>609</v>
      </c>
      <c r="F227" s="7" t="s">
        <v>610</v>
      </c>
      <c r="G227" s="7" t="s">
        <v>610</v>
      </c>
      <c r="H227" s="7">
        <v>600000</v>
      </c>
      <c r="I227" s="7" t="s">
        <v>28</v>
      </c>
      <c r="J227" s="7">
        <v>600000</v>
      </c>
      <c r="K227" s="8" t="s">
        <v>202</v>
      </c>
      <c r="L227" s="7">
        <v>2014</v>
      </c>
      <c r="M227" s="7" t="s">
        <v>1114</v>
      </c>
      <c r="N227" s="7">
        <v>2018</v>
      </c>
      <c r="O227" s="7" t="s">
        <v>2381</v>
      </c>
      <c r="P227" s="7" t="s">
        <v>2382</v>
      </c>
      <c r="Q227" s="7" t="s">
        <v>2382</v>
      </c>
      <c r="R227" s="7" t="s">
        <v>2383</v>
      </c>
      <c r="S227" s="7" t="s">
        <v>34</v>
      </c>
      <c r="T227" s="7" t="s">
        <v>35</v>
      </c>
      <c r="U227" s="7" t="s">
        <v>2384</v>
      </c>
      <c r="V227" s="7" t="s">
        <v>2385</v>
      </c>
      <c r="W227" s="7" t="s">
        <v>615</v>
      </c>
    </row>
    <row r="228" spans="1:23" ht="15.75" customHeight="1" x14ac:dyDescent="0.3">
      <c r="A228" s="7">
        <v>31</v>
      </c>
      <c r="B228" s="7" t="s">
        <v>2386</v>
      </c>
      <c r="C228" s="7" t="s">
        <v>2387</v>
      </c>
      <c r="D228" s="7" t="s">
        <v>609</v>
      </c>
      <c r="E228" s="7" t="s">
        <v>609</v>
      </c>
      <c r="F228" s="7" t="s">
        <v>610</v>
      </c>
      <c r="G228" s="7" t="s">
        <v>610</v>
      </c>
      <c r="H228" s="7">
        <v>600000</v>
      </c>
      <c r="I228" s="7" t="s">
        <v>28</v>
      </c>
      <c r="J228" s="7">
        <v>600000</v>
      </c>
      <c r="K228" s="8" t="s">
        <v>202</v>
      </c>
      <c r="L228" s="7">
        <v>2014</v>
      </c>
      <c r="M228" s="7" t="s">
        <v>611</v>
      </c>
      <c r="N228" s="7">
        <v>2017</v>
      </c>
      <c r="O228" s="7" t="s">
        <v>2388</v>
      </c>
      <c r="P228" s="7" t="s">
        <v>2389</v>
      </c>
      <c r="Q228" s="7" t="s">
        <v>2389</v>
      </c>
      <c r="R228" s="7" t="s">
        <v>2390</v>
      </c>
      <c r="S228" s="7" t="s">
        <v>34</v>
      </c>
      <c r="T228" s="7" t="s">
        <v>35</v>
      </c>
      <c r="U228" s="7" t="s">
        <v>2391</v>
      </c>
      <c r="V228" s="7" t="s">
        <v>2392</v>
      </c>
      <c r="W228" s="7" t="s">
        <v>615</v>
      </c>
    </row>
    <row r="229" spans="1:23" ht="15.75" customHeight="1" x14ac:dyDescent="0.3">
      <c r="A229" s="7">
        <v>31</v>
      </c>
      <c r="B229" s="7" t="s">
        <v>2393</v>
      </c>
      <c r="C229" s="7" t="s">
        <v>2394</v>
      </c>
      <c r="D229" s="7" t="s">
        <v>609</v>
      </c>
      <c r="E229" s="7" t="s">
        <v>609</v>
      </c>
      <c r="F229" s="7" t="s">
        <v>610</v>
      </c>
      <c r="G229" s="7" t="s">
        <v>610</v>
      </c>
      <c r="H229" s="7">
        <v>599775</v>
      </c>
      <c r="I229" s="7" t="s">
        <v>28</v>
      </c>
      <c r="J229" s="7">
        <v>599775</v>
      </c>
      <c r="K229" s="8" t="s">
        <v>202</v>
      </c>
      <c r="L229" s="7">
        <v>2014</v>
      </c>
      <c r="M229" s="7" t="s">
        <v>2256</v>
      </c>
      <c r="N229" s="7">
        <v>2019</v>
      </c>
      <c r="O229" s="7" t="s">
        <v>2395</v>
      </c>
      <c r="P229" s="7" t="s">
        <v>2396</v>
      </c>
      <c r="Q229" s="7" t="s">
        <v>2396</v>
      </c>
      <c r="R229" s="7" t="s">
        <v>2397</v>
      </c>
      <c r="S229" s="7" t="s">
        <v>34</v>
      </c>
      <c r="T229" s="7" t="s">
        <v>35</v>
      </c>
      <c r="U229" s="7" t="s">
        <v>2398</v>
      </c>
      <c r="V229" s="7" t="s">
        <v>2399</v>
      </c>
      <c r="W229" s="7" t="s">
        <v>615</v>
      </c>
    </row>
    <row r="230" spans="1:23" ht="15.75" customHeight="1" x14ac:dyDescent="0.3">
      <c r="A230" s="7">
        <v>31</v>
      </c>
      <c r="B230" s="7" t="s">
        <v>2400</v>
      </c>
      <c r="C230" s="7" t="s">
        <v>2401</v>
      </c>
      <c r="D230" s="7" t="s">
        <v>2055</v>
      </c>
      <c r="E230" s="7" t="s">
        <v>2055</v>
      </c>
      <c r="F230" s="7" t="s">
        <v>2056</v>
      </c>
      <c r="G230" s="7" t="s">
        <v>2056</v>
      </c>
      <c r="H230" s="7">
        <v>598697</v>
      </c>
      <c r="I230" s="7" t="s">
        <v>28</v>
      </c>
      <c r="J230" s="7">
        <v>598697</v>
      </c>
      <c r="K230" s="8" t="s">
        <v>527</v>
      </c>
      <c r="L230" s="7">
        <v>2019</v>
      </c>
      <c r="M230" s="7" t="s">
        <v>631</v>
      </c>
      <c r="N230" s="7">
        <v>2024</v>
      </c>
      <c r="O230" s="7" t="s">
        <v>2402</v>
      </c>
      <c r="P230" s="7" t="s">
        <v>2403</v>
      </c>
      <c r="Q230" s="7" t="s">
        <v>2403</v>
      </c>
      <c r="R230" s="7" t="s">
        <v>2404</v>
      </c>
      <c r="S230" s="7" t="s">
        <v>34</v>
      </c>
      <c r="T230" s="7" t="s">
        <v>449</v>
      </c>
      <c r="U230" s="7" t="s">
        <v>2405</v>
      </c>
      <c r="V230" s="7" t="s">
        <v>2406</v>
      </c>
      <c r="W230" s="7" t="s">
        <v>2060</v>
      </c>
    </row>
    <row r="231" spans="1:23" ht="15.75" customHeight="1" x14ac:dyDescent="0.3">
      <c r="A231" s="7">
        <v>89</v>
      </c>
      <c r="B231" s="7" t="s">
        <v>2407</v>
      </c>
      <c r="C231" s="7" t="s">
        <v>2408</v>
      </c>
      <c r="D231" s="7" t="s">
        <v>2409</v>
      </c>
      <c r="E231" s="7" t="s">
        <v>2409</v>
      </c>
      <c r="F231" s="7" t="s">
        <v>2410</v>
      </c>
      <c r="G231" s="7" t="s">
        <v>2410</v>
      </c>
      <c r="H231" s="7">
        <v>783000</v>
      </c>
      <c r="I231" s="7" t="s">
        <v>2411</v>
      </c>
      <c r="J231" s="7">
        <v>588654</v>
      </c>
      <c r="K231" s="8" t="s">
        <v>226</v>
      </c>
      <c r="L231" s="7">
        <v>2015</v>
      </c>
      <c r="M231" s="7" t="s">
        <v>2412</v>
      </c>
      <c r="N231" s="7">
        <v>2018</v>
      </c>
      <c r="O231" s="7" t="s">
        <v>2413</v>
      </c>
      <c r="P231" s="7" t="s">
        <v>2414</v>
      </c>
      <c r="Q231" s="7" t="s">
        <v>2414</v>
      </c>
      <c r="R231" s="7" t="s">
        <v>2415</v>
      </c>
      <c r="S231" s="7" t="s">
        <v>2416</v>
      </c>
      <c r="T231" s="7" t="s">
        <v>2417</v>
      </c>
      <c r="U231" s="7" t="s">
        <v>2418</v>
      </c>
      <c r="V231" s="7" t="s">
        <v>2419</v>
      </c>
      <c r="W231" s="7" t="s">
        <v>2420</v>
      </c>
    </row>
    <row r="232" spans="1:23" ht="15.75" customHeight="1" x14ac:dyDescent="0.3">
      <c r="A232" s="7">
        <v>50</v>
      </c>
      <c r="B232" s="7" t="s">
        <v>2421</v>
      </c>
      <c r="C232" s="7" t="s">
        <v>2422</v>
      </c>
      <c r="D232" s="7" t="s">
        <v>2423</v>
      </c>
      <c r="E232" s="7" t="s">
        <v>2423</v>
      </c>
      <c r="F232" s="7" t="s">
        <v>2424</v>
      </c>
      <c r="G232" s="7" t="s">
        <v>2424</v>
      </c>
      <c r="H232" s="7">
        <v>5384800</v>
      </c>
      <c r="I232" s="7" t="s">
        <v>2425</v>
      </c>
      <c r="J232" s="7">
        <v>587050</v>
      </c>
      <c r="K232" s="8" t="s">
        <v>69</v>
      </c>
      <c r="L232" s="7">
        <v>2018</v>
      </c>
      <c r="M232" s="7" t="s">
        <v>70</v>
      </c>
      <c r="N232" s="7">
        <v>2020</v>
      </c>
      <c r="O232" s="7" t="s">
        <v>2426</v>
      </c>
      <c r="P232" s="7" t="s">
        <v>2427</v>
      </c>
      <c r="Q232" s="7" t="s">
        <v>2427</v>
      </c>
      <c r="R232" s="7" t="s">
        <v>2428</v>
      </c>
      <c r="S232" s="7" t="s">
        <v>2429</v>
      </c>
      <c r="T232" s="7" t="s">
        <v>2430</v>
      </c>
      <c r="U232" s="7" t="s">
        <v>2431</v>
      </c>
      <c r="V232" s="7" t="s">
        <v>2432</v>
      </c>
      <c r="W232" s="7" t="s">
        <v>2433</v>
      </c>
    </row>
    <row r="233" spans="1:23" ht="15.75" customHeight="1" x14ac:dyDescent="0.3">
      <c r="A233" s="7">
        <v>31</v>
      </c>
      <c r="B233" s="7" t="s">
        <v>2434</v>
      </c>
      <c r="C233" s="7" t="s">
        <v>2435</v>
      </c>
      <c r="D233" s="7" t="s">
        <v>2436</v>
      </c>
      <c r="E233" s="7" t="s">
        <v>2436</v>
      </c>
      <c r="F233" s="7" t="s">
        <v>2437</v>
      </c>
      <c r="G233" s="7" t="s">
        <v>2437</v>
      </c>
      <c r="H233" s="7">
        <v>441759</v>
      </c>
      <c r="I233" s="7" t="s">
        <v>43</v>
      </c>
      <c r="J233" s="7">
        <v>585297</v>
      </c>
      <c r="K233" s="8"/>
      <c r="L233" s="7"/>
      <c r="M233" s="7"/>
      <c r="N233" s="7"/>
      <c r="O233" s="7" t="s">
        <v>2438</v>
      </c>
      <c r="P233" s="7"/>
      <c r="Q233" s="7" t="s">
        <v>2439</v>
      </c>
      <c r="R233" s="7" t="s">
        <v>2440</v>
      </c>
      <c r="S233" s="7" t="s">
        <v>2441</v>
      </c>
      <c r="T233" s="7" t="s">
        <v>495</v>
      </c>
      <c r="U233" s="7" t="s">
        <v>2442</v>
      </c>
      <c r="V233" s="7" t="s">
        <v>2443</v>
      </c>
      <c r="W233" s="7" t="s">
        <v>2444</v>
      </c>
    </row>
    <row r="234" spans="1:23" ht="15.75" customHeight="1" x14ac:dyDescent="0.3">
      <c r="A234" s="7">
        <v>31</v>
      </c>
      <c r="B234" s="7" t="s">
        <v>2445</v>
      </c>
      <c r="C234" s="7" t="s">
        <v>2446</v>
      </c>
      <c r="D234" s="7" t="s">
        <v>2447</v>
      </c>
      <c r="E234" s="7" t="s">
        <v>2447</v>
      </c>
      <c r="F234" s="7" t="s">
        <v>2448</v>
      </c>
      <c r="G234" s="7" t="s">
        <v>2448</v>
      </c>
      <c r="H234" s="7">
        <v>565037</v>
      </c>
      <c r="I234" s="7" t="s">
        <v>1714</v>
      </c>
      <c r="J234" s="7">
        <v>581044</v>
      </c>
      <c r="K234" s="8" t="s">
        <v>269</v>
      </c>
      <c r="L234" s="7">
        <v>2019</v>
      </c>
      <c r="M234" s="7" t="s">
        <v>907</v>
      </c>
      <c r="N234" s="7">
        <v>2023</v>
      </c>
      <c r="O234" s="7" t="s">
        <v>2449</v>
      </c>
      <c r="P234" s="7" t="s">
        <v>1875</v>
      </c>
      <c r="Q234" s="7" t="s">
        <v>2450</v>
      </c>
      <c r="R234" s="7" t="s">
        <v>2451</v>
      </c>
      <c r="S234" s="7" t="s">
        <v>2215</v>
      </c>
      <c r="T234" s="7" t="s">
        <v>1719</v>
      </c>
      <c r="U234" s="7" t="s">
        <v>2452</v>
      </c>
      <c r="V234" s="7" t="s">
        <v>2453</v>
      </c>
      <c r="W234" s="7" t="s">
        <v>2454</v>
      </c>
    </row>
    <row r="235" spans="1:23" ht="15.75" customHeight="1" x14ac:dyDescent="0.3">
      <c r="A235" s="7">
        <v>44</v>
      </c>
      <c r="B235" s="7" t="s">
        <v>2455</v>
      </c>
      <c r="C235" s="7" t="s">
        <v>2456</v>
      </c>
      <c r="D235" s="7" t="s">
        <v>2457</v>
      </c>
      <c r="E235" s="7" t="s">
        <v>2457</v>
      </c>
      <c r="F235" s="7" t="s">
        <v>2458</v>
      </c>
      <c r="G235" s="7" t="s">
        <v>2458</v>
      </c>
      <c r="H235" s="7">
        <v>455230</v>
      </c>
      <c r="I235" s="7" t="s">
        <v>456</v>
      </c>
      <c r="J235" s="7">
        <v>580907</v>
      </c>
      <c r="K235" s="8" t="s">
        <v>2459</v>
      </c>
      <c r="L235" s="7">
        <v>2019</v>
      </c>
      <c r="M235" s="7" t="s">
        <v>2460</v>
      </c>
      <c r="N235" s="7">
        <v>2023</v>
      </c>
      <c r="O235" s="7" t="s">
        <v>2461</v>
      </c>
      <c r="P235" s="7" t="s">
        <v>2318</v>
      </c>
      <c r="Q235" s="7" t="s">
        <v>2318</v>
      </c>
      <c r="R235" s="7" t="s">
        <v>2462</v>
      </c>
      <c r="S235" s="7" t="s">
        <v>706</v>
      </c>
      <c r="T235" s="7" t="s">
        <v>707</v>
      </c>
      <c r="U235" s="7" t="s">
        <v>2463</v>
      </c>
      <c r="V235" s="7" t="s">
        <v>2464</v>
      </c>
      <c r="W235" s="7" t="s">
        <v>1228</v>
      </c>
    </row>
    <row r="236" spans="1:23" ht="15.75" customHeight="1" x14ac:dyDescent="0.3">
      <c r="A236" s="7">
        <v>31</v>
      </c>
      <c r="B236" s="7" t="s">
        <v>2465</v>
      </c>
      <c r="C236" s="7" t="s">
        <v>2466</v>
      </c>
      <c r="D236" s="7" t="s">
        <v>2467</v>
      </c>
      <c r="E236" s="7" t="s">
        <v>2467</v>
      </c>
      <c r="F236" s="7" t="s">
        <v>2468</v>
      </c>
      <c r="G236" s="7" t="s">
        <v>2468</v>
      </c>
      <c r="H236" s="7">
        <v>578971</v>
      </c>
      <c r="I236" s="7" t="s">
        <v>28</v>
      </c>
      <c r="J236" s="7">
        <v>578971</v>
      </c>
      <c r="K236" s="8" t="s">
        <v>368</v>
      </c>
      <c r="L236" s="7">
        <v>2018</v>
      </c>
      <c r="M236" s="7" t="s">
        <v>1223</v>
      </c>
      <c r="N236" s="7">
        <v>2021</v>
      </c>
      <c r="O236" s="7" t="s">
        <v>2469</v>
      </c>
      <c r="P236" s="7" t="s">
        <v>2234</v>
      </c>
      <c r="Q236" s="7" t="s">
        <v>2234</v>
      </c>
      <c r="R236" s="7" t="s">
        <v>2235</v>
      </c>
      <c r="S236" s="7" t="s">
        <v>34</v>
      </c>
      <c r="T236" s="7" t="s">
        <v>2293</v>
      </c>
      <c r="U236" s="7" t="s">
        <v>2470</v>
      </c>
      <c r="V236" s="7" t="s">
        <v>2471</v>
      </c>
      <c r="W236" s="7" t="s">
        <v>778</v>
      </c>
    </row>
    <row r="237" spans="1:23" ht="15.75" customHeight="1" x14ac:dyDescent="0.3">
      <c r="A237" s="7">
        <v>38</v>
      </c>
      <c r="B237" s="7" t="s">
        <v>2472</v>
      </c>
      <c r="C237" s="7" t="s">
        <v>2473</v>
      </c>
      <c r="D237" s="7" t="s">
        <v>2474</v>
      </c>
      <c r="E237" s="7" t="s">
        <v>2474</v>
      </c>
      <c r="F237" s="7" t="s">
        <v>2475</v>
      </c>
      <c r="G237" s="7" t="s">
        <v>2475</v>
      </c>
      <c r="H237" s="7">
        <v>575273</v>
      </c>
      <c r="I237" s="7" t="s">
        <v>28</v>
      </c>
      <c r="J237" s="7">
        <v>575273</v>
      </c>
      <c r="K237" s="8" t="s">
        <v>527</v>
      </c>
      <c r="L237" s="7">
        <v>2019</v>
      </c>
      <c r="M237" s="7" t="s">
        <v>1223</v>
      </c>
      <c r="N237" s="7">
        <v>2021</v>
      </c>
      <c r="O237" s="7" t="s">
        <v>2476</v>
      </c>
      <c r="P237" s="7" t="s">
        <v>2477</v>
      </c>
      <c r="Q237" s="7" t="s">
        <v>2477</v>
      </c>
      <c r="R237" s="7" t="s">
        <v>2478</v>
      </c>
      <c r="S237" s="7" t="s">
        <v>34</v>
      </c>
      <c r="T237" s="7" t="s">
        <v>1645</v>
      </c>
      <c r="U237" s="7" t="s">
        <v>2479</v>
      </c>
      <c r="V237" s="7" t="s">
        <v>2480</v>
      </c>
      <c r="W237" s="7" t="s">
        <v>2481</v>
      </c>
    </row>
    <row r="238" spans="1:23" ht="15.75" customHeight="1" x14ac:dyDescent="0.3">
      <c r="A238" s="7">
        <v>50</v>
      </c>
      <c r="B238" s="7" t="s">
        <v>2482</v>
      </c>
      <c r="C238" s="7" t="s">
        <v>2483</v>
      </c>
      <c r="D238" s="7" t="s">
        <v>2484</v>
      </c>
      <c r="E238" s="7" t="s">
        <v>2484</v>
      </c>
      <c r="F238" s="7" t="s">
        <v>2485</v>
      </c>
      <c r="G238" s="7" t="s">
        <v>2485</v>
      </c>
      <c r="H238" s="7">
        <v>573344</v>
      </c>
      <c r="I238" s="7" t="s">
        <v>28</v>
      </c>
      <c r="J238" s="7">
        <v>573344</v>
      </c>
      <c r="K238" s="8" t="s">
        <v>838</v>
      </c>
      <c r="L238" s="7">
        <v>2012</v>
      </c>
      <c r="M238" s="7" t="s">
        <v>1610</v>
      </c>
      <c r="N238" s="7">
        <v>2015</v>
      </c>
      <c r="O238" s="7" t="s">
        <v>2486</v>
      </c>
      <c r="P238" s="7" t="s">
        <v>1031</v>
      </c>
      <c r="Q238" s="7" t="s">
        <v>1031</v>
      </c>
      <c r="R238" s="7" t="s">
        <v>1032</v>
      </c>
      <c r="S238" s="7" t="s">
        <v>34</v>
      </c>
      <c r="T238" s="7" t="s">
        <v>35</v>
      </c>
      <c r="U238" s="7" t="s">
        <v>2487</v>
      </c>
      <c r="V238" s="7" t="s">
        <v>2488</v>
      </c>
      <c r="W238" s="7" t="s">
        <v>276</v>
      </c>
    </row>
    <row r="239" spans="1:23" ht="15.75" customHeight="1" x14ac:dyDescent="0.3">
      <c r="A239" s="7">
        <v>38</v>
      </c>
      <c r="B239" s="7" t="s">
        <v>2489</v>
      </c>
      <c r="C239" s="7" t="s">
        <v>2490</v>
      </c>
      <c r="D239" s="7" t="s">
        <v>2491</v>
      </c>
      <c r="E239" s="7" t="s">
        <v>2491</v>
      </c>
      <c r="F239" s="7" t="s">
        <v>2492</v>
      </c>
      <c r="G239" s="7" t="s">
        <v>2492</v>
      </c>
      <c r="H239" s="7">
        <v>562994</v>
      </c>
      <c r="I239" s="7" t="s">
        <v>28</v>
      </c>
      <c r="J239" s="7">
        <v>562994</v>
      </c>
      <c r="K239" s="8" t="s">
        <v>527</v>
      </c>
      <c r="L239" s="7">
        <v>2019</v>
      </c>
      <c r="M239" s="7" t="s">
        <v>528</v>
      </c>
      <c r="N239" s="7">
        <v>2022</v>
      </c>
      <c r="O239" s="7" t="s">
        <v>2493</v>
      </c>
      <c r="P239" s="7" t="s">
        <v>1369</v>
      </c>
      <c r="Q239" s="7" t="s">
        <v>1369</v>
      </c>
      <c r="R239" s="7" t="s">
        <v>1370</v>
      </c>
      <c r="S239" s="7" t="s">
        <v>34</v>
      </c>
      <c r="T239" s="7" t="s">
        <v>35</v>
      </c>
      <c r="U239" s="7" t="s">
        <v>2494</v>
      </c>
      <c r="V239" s="7" t="s">
        <v>2495</v>
      </c>
      <c r="W239" s="7" t="s">
        <v>2496</v>
      </c>
    </row>
    <row r="240" spans="1:23" ht="15.75" customHeight="1" x14ac:dyDescent="0.3">
      <c r="A240" s="7">
        <v>38</v>
      </c>
      <c r="B240" s="7" t="s">
        <v>2497</v>
      </c>
      <c r="C240" s="7" t="s">
        <v>2498</v>
      </c>
      <c r="D240" s="7" t="s">
        <v>2499</v>
      </c>
      <c r="E240" s="7" t="s">
        <v>2499</v>
      </c>
      <c r="F240" s="7" t="s">
        <v>2500</v>
      </c>
      <c r="G240" s="7" t="s">
        <v>2500</v>
      </c>
      <c r="H240" s="7">
        <v>560000</v>
      </c>
      <c r="I240" s="7" t="s">
        <v>28</v>
      </c>
      <c r="J240" s="7">
        <v>560000</v>
      </c>
      <c r="K240" s="8" t="s">
        <v>1835</v>
      </c>
      <c r="L240" s="7">
        <v>2009</v>
      </c>
      <c r="M240" s="7" t="s">
        <v>2501</v>
      </c>
      <c r="N240" s="7">
        <v>2010</v>
      </c>
      <c r="O240" s="7" t="s">
        <v>2502</v>
      </c>
      <c r="P240" s="7" t="s">
        <v>2503</v>
      </c>
      <c r="Q240" s="7" t="s">
        <v>2503</v>
      </c>
      <c r="R240" s="7" t="s">
        <v>2504</v>
      </c>
      <c r="S240" s="7" t="s">
        <v>34</v>
      </c>
      <c r="T240" s="7" t="s">
        <v>35</v>
      </c>
      <c r="U240" s="7" t="s">
        <v>2505</v>
      </c>
      <c r="V240" s="7" t="s">
        <v>2506</v>
      </c>
      <c r="W240" s="7" t="s">
        <v>1911</v>
      </c>
    </row>
    <row r="241" spans="1:23" ht="15.75" customHeight="1" x14ac:dyDescent="0.3">
      <c r="A241" s="7">
        <v>31</v>
      </c>
      <c r="B241" s="7" t="s">
        <v>2507</v>
      </c>
      <c r="C241" s="7" t="s">
        <v>2508</v>
      </c>
      <c r="D241" s="7" t="s">
        <v>2509</v>
      </c>
      <c r="E241" s="7" t="s">
        <v>2509</v>
      </c>
      <c r="F241" s="7" t="s">
        <v>2510</v>
      </c>
      <c r="G241" s="7" t="s">
        <v>2510</v>
      </c>
      <c r="H241" s="7">
        <v>551169</v>
      </c>
      <c r="I241" s="7" t="s">
        <v>28</v>
      </c>
      <c r="J241" s="7">
        <v>551169</v>
      </c>
      <c r="K241" s="8" t="s">
        <v>313</v>
      </c>
      <c r="L241" s="7">
        <v>2017</v>
      </c>
      <c r="M241" s="7" t="s">
        <v>314</v>
      </c>
      <c r="N241" s="7">
        <v>2021</v>
      </c>
      <c r="O241" s="7" t="s">
        <v>2511</v>
      </c>
      <c r="P241" s="7" t="s">
        <v>2512</v>
      </c>
      <c r="Q241" s="7" t="s">
        <v>2512</v>
      </c>
      <c r="R241" s="7" t="s">
        <v>2513</v>
      </c>
      <c r="S241" s="7" t="s">
        <v>34</v>
      </c>
      <c r="T241" s="7" t="s">
        <v>449</v>
      </c>
      <c r="U241" s="7" t="s">
        <v>2514</v>
      </c>
      <c r="V241" s="7" t="s">
        <v>2515</v>
      </c>
      <c r="W241" s="7" t="s">
        <v>2516</v>
      </c>
    </row>
    <row r="242" spans="1:23" ht="15.75" customHeight="1" x14ac:dyDescent="0.3">
      <c r="A242" s="7">
        <v>44</v>
      </c>
      <c r="B242" s="7" t="s">
        <v>2517</v>
      </c>
      <c r="C242" s="7" t="s">
        <v>2518</v>
      </c>
      <c r="D242" s="7" t="s">
        <v>2519</v>
      </c>
      <c r="E242" s="7" t="s">
        <v>2519</v>
      </c>
      <c r="F242" s="7" t="s">
        <v>2520</v>
      </c>
      <c r="G242" s="7" t="s">
        <v>2520</v>
      </c>
      <c r="H242" s="7">
        <v>550582</v>
      </c>
      <c r="I242" s="7" t="s">
        <v>28</v>
      </c>
      <c r="J242" s="7">
        <v>550582</v>
      </c>
      <c r="K242" s="8" t="s">
        <v>368</v>
      </c>
      <c r="L242" s="7">
        <v>2018</v>
      </c>
      <c r="M242" s="7" t="s">
        <v>2521</v>
      </c>
      <c r="N242" s="7">
        <v>2021</v>
      </c>
      <c r="O242" s="7" t="s">
        <v>2522</v>
      </c>
      <c r="P242" s="7" t="s">
        <v>2523</v>
      </c>
      <c r="Q242" s="7" t="s">
        <v>2523</v>
      </c>
      <c r="R242" s="7" t="s">
        <v>2524</v>
      </c>
      <c r="S242" s="7" t="s">
        <v>34</v>
      </c>
      <c r="T242" s="7" t="s">
        <v>1350</v>
      </c>
      <c r="U242" s="7" t="s">
        <v>2525</v>
      </c>
      <c r="V242" s="7" t="s">
        <v>2526</v>
      </c>
      <c r="W242" s="7" t="s">
        <v>684</v>
      </c>
    </row>
    <row r="243" spans="1:23" ht="15.75" customHeight="1" x14ac:dyDescent="0.3">
      <c r="A243" s="7">
        <v>31</v>
      </c>
      <c r="B243" s="7" t="s">
        <v>2527</v>
      </c>
      <c r="C243" s="7" t="s">
        <v>2528</v>
      </c>
      <c r="D243" s="7" t="s">
        <v>2529</v>
      </c>
      <c r="E243" s="7" t="s">
        <v>2529</v>
      </c>
      <c r="F243" s="7" t="s">
        <v>2530</v>
      </c>
      <c r="G243" s="7" t="s">
        <v>2530</v>
      </c>
      <c r="H243" s="7">
        <v>516921</v>
      </c>
      <c r="I243" s="7" t="s">
        <v>28</v>
      </c>
      <c r="J243" s="7">
        <v>516921</v>
      </c>
      <c r="K243" s="8" t="s">
        <v>601</v>
      </c>
      <c r="L243" s="7">
        <v>2017</v>
      </c>
      <c r="M243" s="7" t="s">
        <v>132</v>
      </c>
      <c r="N243" s="7">
        <v>2022</v>
      </c>
      <c r="O243" s="7" t="s">
        <v>2531</v>
      </c>
      <c r="P243" s="7" t="s">
        <v>1804</v>
      </c>
      <c r="Q243" s="7" t="s">
        <v>1804</v>
      </c>
      <c r="R243" s="7" t="s">
        <v>1805</v>
      </c>
      <c r="S243" s="7" t="s">
        <v>34</v>
      </c>
      <c r="T243" s="7" t="s">
        <v>1088</v>
      </c>
      <c r="U243" s="7" t="s">
        <v>2532</v>
      </c>
      <c r="V243" s="7" t="s">
        <v>2533</v>
      </c>
      <c r="W243" s="7" t="s">
        <v>1648</v>
      </c>
    </row>
    <row r="244" spans="1:23" ht="15.75" customHeight="1" x14ac:dyDescent="0.3">
      <c r="A244" s="7">
        <v>31</v>
      </c>
      <c r="B244" s="7" t="s">
        <v>2534</v>
      </c>
      <c r="C244" s="7" t="s">
        <v>2535</v>
      </c>
      <c r="D244" s="7" t="s">
        <v>1173</v>
      </c>
      <c r="E244" s="7" t="s">
        <v>1173</v>
      </c>
      <c r="F244" s="7" t="s">
        <v>2536</v>
      </c>
      <c r="G244" s="7" t="s">
        <v>2536</v>
      </c>
      <c r="H244" s="7">
        <v>312257</v>
      </c>
      <c r="I244" s="7" t="s">
        <v>456</v>
      </c>
      <c r="J244" s="7">
        <v>514148</v>
      </c>
      <c r="K244" s="8" t="s">
        <v>1175</v>
      </c>
      <c r="L244" s="7">
        <v>2014</v>
      </c>
      <c r="M244" s="7" t="s">
        <v>45</v>
      </c>
      <c r="N244" s="7">
        <v>2019</v>
      </c>
      <c r="O244" s="7" t="s">
        <v>2537</v>
      </c>
      <c r="P244" s="7" t="s">
        <v>2538</v>
      </c>
      <c r="Q244" s="7" t="s">
        <v>2539</v>
      </c>
      <c r="R244" s="7" t="s">
        <v>2540</v>
      </c>
      <c r="S244" s="7" t="s">
        <v>1360</v>
      </c>
      <c r="T244" s="7" t="s">
        <v>1182</v>
      </c>
      <c r="U244" s="7" t="s">
        <v>2541</v>
      </c>
      <c r="V244" s="7" t="s">
        <v>2542</v>
      </c>
      <c r="W244" s="7" t="s">
        <v>1185</v>
      </c>
    </row>
    <row r="245" spans="1:23" ht="15.75" customHeight="1" x14ac:dyDescent="0.3">
      <c r="A245" s="7">
        <v>31</v>
      </c>
      <c r="B245" s="7" t="s">
        <v>2543</v>
      </c>
      <c r="C245" s="7" t="s">
        <v>2544</v>
      </c>
      <c r="D245" s="7" t="s">
        <v>2545</v>
      </c>
      <c r="E245" s="7" t="s">
        <v>2545</v>
      </c>
      <c r="F245" s="7" t="s">
        <v>2546</v>
      </c>
      <c r="G245" s="7" t="s">
        <v>2546</v>
      </c>
      <c r="H245" s="7">
        <v>510711</v>
      </c>
      <c r="I245" s="7" t="s">
        <v>28</v>
      </c>
      <c r="J245" s="7">
        <v>510711</v>
      </c>
      <c r="K245" s="8" t="s">
        <v>885</v>
      </c>
      <c r="L245" s="7">
        <v>2016</v>
      </c>
      <c r="M245" s="7" t="s">
        <v>108</v>
      </c>
      <c r="N245" s="7">
        <v>2020</v>
      </c>
      <c r="O245" s="7" t="s">
        <v>2493</v>
      </c>
      <c r="P245" s="7" t="s">
        <v>1369</v>
      </c>
      <c r="Q245" s="7" t="s">
        <v>1369</v>
      </c>
      <c r="R245" s="7" t="s">
        <v>1370</v>
      </c>
      <c r="S245" s="7" t="s">
        <v>34</v>
      </c>
      <c r="T245" s="7" t="s">
        <v>35</v>
      </c>
      <c r="U245" s="7" t="s">
        <v>2547</v>
      </c>
      <c r="V245" s="7" t="s">
        <v>2548</v>
      </c>
      <c r="W245" s="7" t="s">
        <v>2549</v>
      </c>
    </row>
    <row r="246" spans="1:23" ht="15.75" customHeight="1" x14ac:dyDescent="0.3">
      <c r="A246" s="7">
        <v>31</v>
      </c>
      <c r="B246" s="7" t="s">
        <v>2550</v>
      </c>
      <c r="C246" s="7" t="s">
        <v>2551</v>
      </c>
      <c r="D246" s="7" t="s">
        <v>2552</v>
      </c>
      <c r="E246" s="7" t="s">
        <v>2552</v>
      </c>
      <c r="F246" s="7" t="s">
        <v>2553</v>
      </c>
      <c r="G246" s="7" t="s">
        <v>2553</v>
      </c>
      <c r="H246" s="7">
        <v>509353</v>
      </c>
      <c r="I246" s="7" t="s">
        <v>28</v>
      </c>
      <c r="J246" s="7">
        <v>509353</v>
      </c>
      <c r="K246" s="8" t="s">
        <v>2554</v>
      </c>
      <c r="L246" s="7">
        <v>2016</v>
      </c>
      <c r="M246" s="7" t="s">
        <v>1346</v>
      </c>
      <c r="N246" s="7">
        <v>2016</v>
      </c>
      <c r="O246" s="7" t="s">
        <v>2555</v>
      </c>
      <c r="P246" s="7" t="s">
        <v>2556</v>
      </c>
      <c r="Q246" s="7" t="s">
        <v>2556</v>
      </c>
      <c r="R246" s="7" t="s">
        <v>2557</v>
      </c>
      <c r="S246" s="7" t="s">
        <v>34</v>
      </c>
      <c r="T246" s="7" t="s">
        <v>2558</v>
      </c>
      <c r="U246" s="7"/>
      <c r="V246" s="7" t="s">
        <v>2559</v>
      </c>
      <c r="W246" s="7" t="s">
        <v>2560</v>
      </c>
    </row>
    <row r="247" spans="1:23" ht="15.75" customHeight="1" x14ac:dyDescent="0.3">
      <c r="A247" s="7">
        <v>50</v>
      </c>
      <c r="B247" s="7" t="s">
        <v>2561</v>
      </c>
      <c r="C247" s="7" t="s">
        <v>2562</v>
      </c>
      <c r="D247" s="7" t="s">
        <v>2563</v>
      </c>
      <c r="E247" s="7" t="s">
        <v>2563</v>
      </c>
      <c r="F247" s="7" t="s">
        <v>2564</v>
      </c>
      <c r="G247" s="7" t="s">
        <v>2564</v>
      </c>
      <c r="H247" s="7">
        <v>507835</v>
      </c>
      <c r="I247" s="7" t="s">
        <v>28</v>
      </c>
      <c r="J247" s="7">
        <v>507835</v>
      </c>
      <c r="K247" s="8" t="s">
        <v>2565</v>
      </c>
      <c r="L247" s="7">
        <v>2014</v>
      </c>
      <c r="M247" s="7" t="s">
        <v>896</v>
      </c>
      <c r="N247" s="7">
        <v>2020</v>
      </c>
      <c r="O247" s="7" t="s">
        <v>2566</v>
      </c>
      <c r="P247" s="7" t="s">
        <v>2567</v>
      </c>
      <c r="Q247" s="7" t="s">
        <v>2567</v>
      </c>
      <c r="R247" s="7" t="s">
        <v>2568</v>
      </c>
      <c r="S247" s="7" t="s">
        <v>34</v>
      </c>
      <c r="T247" s="7" t="s">
        <v>2293</v>
      </c>
      <c r="U247" s="7" t="s">
        <v>2569</v>
      </c>
      <c r="V247" s="7" t="s">
        <v>2570</v>
      </c>
      <c r="W247" s="7" t="s">
        <v>2571</v>
      </c>
    </row>
    <row r="248" spans="1:23" ht="15.75" customHeight="1" x14ac:dyDescent="0.3">
      <c r="A248" s="7">
        <v>44</v>
      </c>
      <c r="B248" s="7" t="s">
        <v>2572</v>
      </c>
      <c r="C248" s="7" t="s">
        <v>2573</v>
      </c>
      <c r="D248" s="7" t="s">
        <v>2574</v>
      </c>
      <c r="E248" s="7" t="s">
        <v>2574</v>
      </c>
      <c r="F248" s="7" t="s">
        <v>2575</v>
      </c>
      <c r="G248" s="7" t="s">
        <v>2575</v>
      </c>
      <c r="H248" s="7">
        <v>500000</v>
      </c>
      <c r="I248" s="7" t="s">
        <v>28</v>
      </c>
      <c r="J248" s="7">
        <v>500000</v>
      </c>
      <c r="K248" s="8" t="s">
        <v>2576</v>
      </c>
      <c r="L248" s="7">
        <v>2014</v>
      </c>
      <c r="M248" s="7" t="s">
        <v>1052</v>
      </c>
      <c r="N248" s="7">
        <v>2016</v>
      </c>
      <c r="O248" s="7" t="s">
        <v>2577</v>
      </c>
      <c r="P248" s="7" t="s">
        <v>2578</v>
      </c>
      <c r="Q248" s="7" t="s">
        <v>2578</v>
      </c>
      <c r="R248" s="7" t="s">
        <v>2579</v>
      </c>
      <c r="S248" s="7" t="s">
        <v>34</v>
      </c>
      <c r="T248" s="7" t="s">
        <v>2580</v>
      </c>
      <c r="U248" s="7" t="s">
        <v>2581</v>
      </c>
      <c r="V248" s="7" t="s">
        <v>2582</v>
      </c>
      <c r="W248" s="7" t="s">
        <v>221</v>
      </c>
    </row>
    <row r="249" spans="1:23" ht="15.75" customHeight="1" x14ac:dyDescent="0.3">
      <c r="A249" s="7">
        <v>88</v>
      </c>
      <c r="B249" s="7" t="s">
        <v>2583</v>
      </c>
      <c r="C249" s="7" t="s">
        <v>2584</v>
      </c>
      <c r="D249" s="7" t="s">
        <v>2585</v>
      </c>
      <c r="E249" s="7" t="s">
        <v>2585</v>
      </c>
      <c r="F249" s="7" t="s">
        <v>2586</v>
      </c>
      <c r="G249" s="7" t="s">
        <v>2586</v>
      </c>
      <c r="H249" s="7">
        <v>500000</v>
      </c>
      <c r="I249" s="7" t="s">
        <v>28</v>
      </c>
      <c r="J249" s="7">
        <v>500000</v>
      </c>
      <c r="K249" s="8" t="s">
        <v>550</v>
      </c>
      <c r="L249" s="7">
        <v>2013</v>
      </c>
      <c r="M249" s="7" t="s">
        <v>202</v>
      </c>
      <c r="N249" s="7">
        <v>2014</v>
      </c>
      <c r="O249" s="7" t="s">
        <v>1654</v>
      </c>
      <c r="P249" s="7" t="s">
        <v>1348</v>
      </c>
      <c r="Q249" s="7" t="s">
        <v>1348</v>
      </c>
      <c r="R249" s="7" t="s">
        <v>1349</v>
      </c>
      <c r="S249" s="7" t="s">
        <v>34</v>
      </c>
      <c r="T249" s="7" t="s">
        <v>2098</v>
      </c>
      <c r="U249" s="7" t="s">
        <v>2587</v>
      </c>
      <c r="V249" s="7" t="s">
        <v>2588</v>
      </c>
      <c r="W249" s="7" t="s">
        <v>2589</v>
      </c>
    </row>
    <row r="250" spans="1:23" ht="15.75" customHeight="1" x14ac:dyDescent="0.3">
      <c r="A250" s="7">
        <v>44</v>
      </c>
      <c r="B250" s="7" t="s">
        <v>2590</v>
      </c>
      <c r="C250" s="7" t="s">
        <v>2591</v>
      </c>
      <c r="D250" s="7" t="s">
        <v>2592</v>
      </c>
      <c r="E250" s="7" t="s">
        <v>2592</v>
      </c>
      <c r="F250" s="7" t="s">
        <v>2593</v>
      </c>
      <c r="G250" s="7" t="s">
        <v>2593</v>
      </c>
      <c r="H250" s="7">
        <v>500000</v>
      </c>
      <c r="I250" s="7" t="s">
        <v>28</v>
      </c>
      <c r="J250" s="7">
        <v>500000</v>
      </c>
      <c r="K250" s="8" t="s">
        <v>202</v>
      </c>
      <c r="L250" s="7">
        <v>2014</v>
      </c>
      <c r="M250" s="7" t="s">
        <v>1052</v>
      </c>
      <c r="N250" s="7">
        <v>2016</v>
      </c>
      <c r="O250" s="7" t="s">
        <v>2594</v>
      </c>
      <c r="P250" s="7" t="s">
        <v>60</v>
      </c>
      <c r="Q250" s="7" t="s">
        <v>60</v>
      </c>
      <c r="R250" s="7" t="s">
        <v>61</v>
      </c>
      <c r="S250" s="7" t="s">
        <v>34</v>
      </c>
      <c r="T250" s="7" t="s">
        <v>35</v>
      </c>
      <c r="U250" s="7" t="s">
        <v>2595</v>
      </c>
      <c r="V250" s="7" t="s">
        <v>2596</v>
      </c>
      <c r="W250" s="7" t="s">
        <v>814</v>
      </c>
    </row>
    <row r="251" spans="1:23" ht="15.75" customHeight="1" x14ac:dyDescent="0.3">
      <c r="A251" s="7">
        <v>50</v>
      </c>
      <c r="B251" s="7" t="s">
        <v>2597</v>
      </c>
      <c r="C251" s="7" t="s">
        <v>2598</v>
      </c>
      <c r="D251" s="7" t="s">
        <v>2599</v>
      </c>
      <c r="E251" s="7" t="s">
        <v>2599</v>
      </c>
      <c r="F251" s="7" t="s">
        <v>2600</v>
      </c>
      <c r="G251" s="7" t="s">
        <v>2600</v>
      </c>
      <c r="H251" s="7">
        <v>500000</v>
      </c>
      <c r="I251" s="7" t="s">
        <v>28</v>
      </c>
      <c r="J251" s="7">
        <v>500000</v>
      </c>
      <c r="K251" s="8" t="s">
        <v>1601</v>
      </c>
      <c r="L251" s="7">
        <v>2011</v>
      </c>
      <c r="M251" s="7" t="s">
        <v>227</v>
      </c>
      <c r="N251" s="7">
        <v>2018</v>
      </c>
      <c r="O251" s="7" t="s">
        <v>2601</v>
      </c>
      <c r="P251" s="7" t="s">
        <v>32</v>
      </c>
      <c r="Q251" s="7" t="s">
        <v>32</v>
      </c>
      <c r="R251" s="7" t="s">
        <v>33</v>
      </c>
      <c r="S251" s="7" t="s">
        <v>34</v>
      </c>
      <c r="T251" s="7" t="s">
        <v>86</v>
      </c>
      <c r="U251" s="7" t="s">
        <v>2602</v>
      </c>
      <c r="V251" s="7" t="s">
        <v>2603</v>
      </c>
      <c r="W251" s="7" t="s">
        <v>2481</v>
      </c>
    </row>
    <row r="252" spans="1:23" ht="15.75" customHeight="1" x14ac:dyDescent="0.3">
      <c r="A252" s="7">
        <v>38</v>
      </c>
      <c r="B252" s="7" t="s">
        <v>2604</v>
      </c>
      <c r="C252" s="7" t="s">
        <v>2605</v>
      </c>
      <c r="D252" s="7" t="s">
        <v>2606</v>
      </c>
      <c r="E252" s="7" t="s">
        <v>2606</v>
      </c>
      <c r="F252" s="7" t="s">
        <v>2607</v>
      </c>
      <c r="G252" s="7" t="s">
        <v>2607</v>
      </c>
      <c r="H252" s="7">
        <v>500000</v>
      </c>
      <c r="I252" s="7" t="s">
        <v>28</v>
      </c>
      <c r="J252" s="7">
        <v>500000</v>
      </c>
      <c r="K252" s="8" t="s">
        <v>2608</v>
      </c>
      <c r="L252" s="7">
        <v>2007</v>
      </c>
      <c r="M252" s="7" t="s">
        <v>2501</v>
      </c>
      <c r="N252" s="7">
        <v>2010</v>
      </c>
      <c r="O252" s="7" t="s">
        <v>2609</v>
      </c>
      <c r="P252" s="7" t="s">
        <v>84</v>
      </c>
      <c r="Q252" s="7" t="s">
        <v>84</v>
      </c>
      <c r="R252" s="7" t="s">
        <v>85</v>
      </c>
      <c r="S252" s="7" t="s">
        <v>34</v>
      </c>
      <c r="T252" s="7" t="s">
        <v>35</v>
      </c>
      <c r="U252" s="7" t="s">
        <v>2610</v>
      </c>
      <c r="V252" s="7" t="s">
        <v>2611</v>
      </c>
      <c r="W252" s="7" t="s">
        <v>1911</v>
      </c>
    </row>
    <row r="253" spans="1:23" ht="15.75" customHeight="1" x14ac:dyDescent="0.3">
      <c r="A253" s="7">
        <v>38</v>
      </c>
      <c r="B253" s="7" t="s">
        <v>2612</v>
      </c>
      <c r="C253" s="7" t="s">
        <v>2613</v>
      </c>
      <c r="D253" s="7" t="s">
        <v>2614</v>
      </c>
      <c r="E253" s="7" t="s">
        <v>2614</v>
      </c>
      <c r="F253" s="7" t="s">
        <v>2615</v>
      </c>
      <c r="G253" s="7" t="s">
        <v>2615</v>
      </c>
      <c r="H253" s="7">
        <v>499987</v>
      </c>
      <c r="I253" s="7" t="s">
        <v>28</v>
      </c>
      <c r="J253" s="7">
        <v>499987</v>
      </c>
      <c r="K253" s="8" t="s">
        <v>1653</v>
      </c>
      <c r="L253" s="7">
        <v>2018</v>
      </c>
      <c r="M253" s="7" t="s">
        <v>239</v>
      </c>
      <c r="N253" s="7">
        <v>2020</v>
      </c>
      <c r="O253" s="7" t="s">
        <v>2616</v>
      </c>
      <c r="P253" s="7" t="s">
        <v>2302</v>
      </c>
      <c r="Q253" s="7" t="s">
        <v>2302</v>
      </c>
      <c r="R253" s="7" t="s">
        <v>2303</v>
      </c>
      <c r="S253" s="7" t="s">
        <v>34</v>
      </c>
      <c r="T253" s="7" t="s">
        <v>35</v>
      </c>
      <c r="U253" s="7" t="s">
        <v>2617</v>
      </c>
      <c r="V253" s="7" t="s">
        <v>2618</v>
      </c>
      <c r="W253" s="7" t="s">
        <v>1100</v>
      </c>
    </row>
    <row r="254" spans="1:23" ht="15.75" customHeight="1" x14ac:dyDescent="0.3">
      <c r="A254" s="7">
        <v>50</v>
      </c>
      <c r="B254" s="7" t="s">
        <v>2619</v>
      </c>
      <c r="C254" s="7" t="s">
        <v>2620</v>
      </c>
      <c r="D254" s="7" t="s">
        <v>2621</v>
      </c>
      <c r="E254" s="7" t="s">
        <v>2621</v>
      </c>
      <c r="F254" s="7" t="s">
        <v>2622</v>
      </c>
      <c r="G254" s="7" t="s">
        <v>2622</v>
      </c>
      <c r="H254" s="7">
        <v>499730</v>
      </c>
      <c r="I254" s="7" t="s">
        <v>28</v>
      </c>
      <c r="J254" s="7">
        <v>499730</v>
      </c>
      <c r="K254" s="8" t="s">
        <v>2623</v>
      </c>
      <c r="L254" s="7">
        <v>2007</v>
      </c>
      <c r="M254" s="7" t="s">
        <v>1335</v>
      </c>
      <c r="N254" s="7">
        <v>2013</v>
      </c>
      <c r="O254" s="7" t="s">
        <v>2624</v>
      </c>
      <c r="P254" s="7" t="s">
        <v>2625</v>
      </c>
      <c r="Q254" s="7" t="s">
        <v>2625</v>
      </c>
      <c r="R254" s="7" t="s">
        <v>2626</v>
      </c>
      <c r="S254" s="7" t="s">
        <v>34</v>
      </c>
      <c r="T254" s="7" t="s">
        <v>449</v>
      </c>
      <c r="U254" s="7" t="s">
        <v>2627</v>
      </c>
      <c r="V254" s="7" t="s">
        <v>2628</v>
      </c>
      <c r="W254" s="7" t="s">
        <v>615</v>
      </c>
    </row>
    <row r="255" spans="1:23" ht="15.75" customHeight="1" x14ac:dyDescent="0.3">
      <c r="A255" s="7">
        <v>50</v>
      </c>
      <c r="B255" s="7" t="s">
        <v>2629</v>
      </c>
      <c r="C255" s="7" t="s">
        <v>2630</v>
      </c>
      <c r="D255" s="7" t="s">
        <v>2631</v>
      </c>
      <c r="E255" s="7" t="s">
        <v>2631</v>
      </c>
      <c r="F255" s="7" t="s">
        <v>2632</v>
      </c>
      <c r="G255" s="7" t="s">
        <v>2632</v>
      </c>
      <c r="H255" s="7">
        <v>499431</v>
      </c>
      <c r="I255" s="7" t="s">
        <v>28</v>
      </c>
      <c r="J255" s="7">
        <v>499431</v>
      </c>
      <c r="K255" s="8" t="s">
        <v>850</v>
      </c>
      <c r="L255" s="7">
        <v>2018</v>
      </c>
      <c r="M255" s="7" t="s">
        <v>269</v>
      </c>
      <c r="N255" s="7">
        <v>2019</v>
      </c>
      <c r="O255" s="7" t="s">
        <v>1654</v>
      </c>
      <c r="P255" s="7" t="s">
        <v>1348</v>
      </c>
      <c r="Q255" s="7" t="s">
        <v>1348</v>
      </c>
      <c r="R255" s="7" t="s">
        <v>1349</v>
      </c>
      <c r="S255" s="7" t="s">
        <v>34</v>
      </c>
      <c r="T255" s="7" t="s">
        <v>2098</v>
      </c>
      <c r="U255" s="7" t="s">
        <v>2633</v>
      </c>
      <c r="V255" s="7" t="s">
        <v>2634</v>
      </c>
      <c r="W255" s="7" t="s">
        <v>221</v>
      </c>
    </row>
    <row r="256" spans="1:23" ht="15.75" customHeight="1" x14ac:dyDescent="0.3">
      <c r="A256" s="7">
        <v>44</v>
      </c>
      <c r="B256" s="7" t="s">
        <v>2635</v>
      </c>
      <c r="C256" s="7" t="s">
        <v>2636</v>
      </c>
      <c r="D256" s="7" t="s">
        <v>2637</v>
      </c>
      <c r="E256" s="7" t="s">
        <v>2637</v>
      </c>
      <c r="F256" s="7" t="s">
        <v>2638</v>
      </c>
      <c r="G256" s="7" t="s">
        <v>2638</v>
      </c>
      <c r="H256" s="7">
        <v>499412</v>
      </c>
      <c r="I256" s="7" t="s">
        <v>28</v>
      </c>
      <c r="J256" s="7">
        <v>499412</v>
      </c>
      <c r="K256" s="8" t="s">
        <v>2639</v>
      </c>
      <c r="L256" s="7">
        <v>2017</v>
      </c>
      <c r="M256" s="7" t="s">
        <v>2640</v>
      </c>
      <c r="N256" s="7">
        <v>2019</v>
      </c>
      <c r="O256" s="7" t="s">
        <v>2641</v>
      </c>
      <c r="P256" s="7" t="s">
        <v>887</v>
      </c>
      <c r="Q256" s="7" t="s">
        <v>887</v>
      </c>
      <c r="R256" s="7" t="s">
        <v>888</v>
      </c>
      <c r="S256" s="7" t="s">
        <v>34</v>
      </c>
      <c r="T256" s="7" t="s">
        <v>35</v>
      </c>
      <c r="U256" s="7" t="s">
        <v>2642</v>
      </c>
      <c r="V256" s="7" t="s">
        <v>2643</v>
      </c>
      <c r="W256" s="7" t="s">
        <v>38</v>
      </c>
    </row>
    <row r="257" spans="1:23" ht="15.75" customHeight="1" x14ac:dyDescent="0.3">
      <c r="A257" s="7">
        <v>44</v>
      </c>
      <c r="B257" s="7" t="s">
        <v>2644</v>
      </c>
      <c r="C257" s="7" t="s">
        <v>2645</v>
      </c>
      <c r="D257" s="7" t="s">
        <v>2646</v>
      </c>
      <c r="E257" s="7" t="s">
        <v>2646</v>
      </c>
      <c r="F257" s="7" t="s">
        <v>2647</v>
      </c>
      <c r="G257" s="7" t="s">
        <v>2647</v>
      </c>
      <c r="H257" s="7">
        <v>499282</v>
      </c>
      <c r="I257" s="7" t="s">
        <v>28</v>
      </c>
      <c r="J257" s="7">
        <v>499282</v>
      </c>
      <c r="K257" s="8" t="s">
        <v>2648</v>
      </c>
      <c r="L257" s="7">
        <v>2012</v>
      </c>
      <c r="M257" s="7" t="s">
        <v>2649</v>
      </c>
      <c r="N257" s="7">
        <v>2013</v>
      </c>
      <c r="O257" s="7" t="s">
        <v>2650</v>
      </c>
      <c r="P257" s="7" t="s">
        <v>60</v>
      </c>
      <c r="Q257" s="7" t="s">
        <v>60</v>
      </c>
      <c r="R257" s="7" t="s">
        <v>61</v>
      </c>
      <c r="S257" s="7" t="s">
        <v>34</v>
      </c>
      <c r="T257" s="7" t="s">
        <v>35</v>
      </c>
      <c r="U257" s="7" t="s">
        <v>2651</v>
      </c>
      <c r="V257" s="7" t="s">
        <v>2652</v>
      </c>
      <c r="W257" s="7" t="s">
        <v>1911</v>
      </c>
    </row>
    <row r="258" spans="1:23" ht="15.75" customHeight="1" x14ac:dyDescent="0.3">
      <c r="A258" s="7">
        <v>71</v>
      </c>
      <c r="B258" s="7" t="s">
        <v>2653</v>
      </c>
      <c r="C258" s="7" t="s">
        <v>2654</v>
      </c>
      <c r="D258" s="7" t="s">
        <v>2655</v>
      </c>
      <c r="E258" s="7" t="s">
        <v>2655</v>
      </c>
      <c r="F258" s="7" t="s">
        <v>2656</v>
      </c>
      <c r="G258" s="7" t="s">
        <v>2656</v>
      </c>
      <c r="H258" s="7">
        <v>499206</v>
      </c>
      <c r="I258" s="7" t="s">
        <v>28</v>
      </c>
      <c r="J258" s="7">
        <v>499206</v>
      </c>
      <c r="K258" s="8" t="s">
        <v>2657</v>
      </c>
      <c r="L258" s="7">
        <v>2015</v>
      </c>
      <c r="M258" s="7" t="s">
        <v>95</v>
      </c>
      <c r="N258" s="7">
        <v>2020</v>
      </c>
      <c r="O258" s="7" t="s">
        <v>2658</v>
      </c>
      <c r="P258" s="7" t="s">
        <v>32</v>
      </c>
      <c r="Q258" s="7" t="s">
        <v>32</v>
      </c>
      <c r="R258" s="7" t="s">
        <v>33</v>
      </c>
      <c r="S258" s="7" t="s">
        <v>34</v>
      </c>
      <c r="T258" s="7" t="s">
        <v>35</v>
      </c>
      <c r="U258" s="7" t="s">
        <v>2659</v>
      </c>
      <c r="V258" s="7" t="s">
        <v>2660</v>
      </c>
      <c r="W258" s="7" t="s">
        <v>64</v>
      </c>
    </row>
    <row r="259" spans="1:23" ht="15.75" customHeight="1" x14ac:dyDescent="0.3">
      <c r="A259" s="7">
        <v>44</v>
      </c>
      <c r="B259" s="7" t="s">
        <v>2661</v>
      </c>
      <c r="C259" s="7" t="s">
        <v>2662</v>
      </c>
      <c r="D259" s="7" t="s">
        <v>2663</v>
      </c>
      <c r="E259" s="7" t="s">
        <v>2663</v>
      </c>
      <c r="F259" s="7" t="s">
        <v>2664</v>
      </c>
      <c r="G259" s="7" t="s">
        <v>2664</v>
      </c>
      <c r="H259" s="7">
        <v>499135</v>
      </c>
      <c r="I259" s="7" t="s">
        <v>28</v>
      </c>
      <c r="J259" s="7">
        <v>499135</v>
      </c>
      <c r="K259" s="8" t="s">
        <v>2665</v>
      </c>
      <c r="L259" s="7">
        <v>2012</v>
      </c>
      <c r="M259" s="7" t="s">
        <v>1907</v>
      </c>
      <c r="N259" s="7">
        <v>2015</v>
      </c>
      <c r="O259" s="7" t="s">
        <v>2666</v>
      </c>
      <c r="P259" s="7" t="s">
        <v>60</v>
      </c>
      <c r="Q259" s="7" t="s">
        <v>60</v>
      </c>
      <c r="R259" s="7" t="s">
        <v>61</v>
      </c>
      <c r="S259" s="7" t="s">
        <v>34</v>
      </c>
      <c r="T259" s="7" t="s">
        <v>35</v>
      </c>
      <c r="U259" s="7" t="s">
        <v>2667</v>
      </c>
      <c r="V259" s="7" t="s">
        <v>2668</v>
      </c>
      <c r="W259" s="7" t="s">
        <v>1911</v>
      </c>
    </row>
    <row r="260" spans="1:23" ht="15.75" customHeight="1" x14ac:dyDescent="0.3">
      <c r="A260" s="7">
        <v>44</v>
      </c>
      <c r="B260" s="7" t="s">
        <v>2669</v>
      </c>
      <c r="C260" s="7" t="s">
        <v>2670</v>
      </c>
      <c r="D260" s="7" t="s">
        <v>2671</v>
      </c>
      <c r="E260" s="7" t="s">
        <v>2671</v>
      </c>
      <c r="F260" s="7" t="s">
        <v>2672</v>
      </c>
      <c r="G260" s="7" t="s">
        <v>2672</v>
      </c>
      <c r="H260" s="7">
        <v>498443</v>
      </c>
      <c r="I260" s="7" t="s">
        <v>28</v>
      </c>
      <c r="J260" s="7">
        <v>498443</v>
      </c>
      <c r="K260" s="8" t="s">
        <v>423</v>
      </c>
      <c r="L260" s="7">
        <v>2016</v>
      </c>
      <c r="M260" s="7" t="s">
        <v>2673</v>
      </c>
      <c r="N260" s="7">
        <v>2017</v>
      </c>
      <c r="O260" s="7" t="s">
        <v>2674</v>
      </c>
      <c r="P260" s="7" t="s">
        <v>2675</v>
      </c>
      <c r="Q260" s="7" t="s">
        <v>2675</v>
      </c>
      <c r="R260" s="7" t="s">
        <v>2676</v>
      </c>
      <c r="S260" s="7" t="s">
        <v>34</v>
      </c>
      <c r="T260" s="7" t="s">
        <v>35</v>
      </c>
      <c r="U260" s="7" t="s">
        <v>2677</v>
      </c>
      <c r="V260" s="7" t="s">
        <v>2678</v>
      </c>
      <c r="W260" s="7" t="s">
        <v>38</v>
      </c>
    </row>
    <row r="261" spans="1:23" ht="15.75" customHeight="1" x14ac:dyDescent="0.3">
      <c r="A261" s="7">
        <v>50</v>
      </c>
      <c r="B261" s="7" t="s">
        <v>2679</v>
      </c>
      <c r="C261" s="7" t="s">
        <v>2680</v>
      </c>
      <c r="D261" s="7" t="s">
        <v>2681</v>
      </c>
      <c r="E261" s="7" t="s">
        <v>2681</v>
      </c>
      <c r="F261" s="7" t="s">
        <v>2682</v>
      </c>
      <c r="G261" s="7" t="s">
        <v>2682</v>
      </c>
      <c r="H261" s="7">
        <v>491871</v>
      </c>
      <c r="I261" s="7" t="s">
        <v>28</v>
      </c>
      <c r="J261" s="7">
        <v>491871</v>
      </c>
      <c r="K261" s="8" t="s">
        <v>550</v>
      </c>
      <c r="L261" s="7">
        <v>2013</v>
      </c>
      <c r="M261" s="7" t="s">
        <v>1610</v>
      </c>
      <c r="N261" s="7">
        <v>2015</v>
      </c>
      <c r="O261" s="7" t="s">
        <v>2683</v>
      </c>
      <c r="P261" s="7" t="s">
        <v>1031</v>
      </c>
      <c r="Q261" s="7" t="s">
        <v>1031</v>
      </c>
      <c r="R261" s="7" t="s">
        <v>1032</v>
      </c>
      <c r="S261" s="7" t="s">
        <v>34</v>
      </c>
      <c r="T261" s="7" t="s">
        <v>35</v>
      </c>
      <c r="U261" s="7" t="s">
        <v>2684</v>
      </c>
      <c r="V261" s="7" t="s">
        <v>2685</v>
      </c>
      <c r="W261" s="7" t="s">
        <v>176</v>
      </c>
    </row>
    <row r="262" spans="1:23" ht="15.75" customHeight="1" x14ac:dyDescent="0.3">
      <c r="A262" s="7">
        <v>38</v>
      </c>
      <c r="B262" s="7" t="s">
        <v>2686</v>
      </c>
      <c r="C262" s="7" t="s">
        <v>2687</v>
      </c>
      <c r="D262" s="7" t="s">
        <v>2688</v>
      </c>
      <c r="E262" s="7" t="s">
        <v>2688</v>
      </c>
      <c r="F262" s="7" t="s">
        <v>2689</v>
      </c>
      <c r="G262" s="7" t="s">
        <v>2689</v>
      </c>
      <c r="H262" s="7">
        <v>490977</v>
      </c>
      <c r="I262" s="7" t="s">
        <v>28</v>
      </c>
      <c r="J262" s="7">
        <v>490977</v>
      </c>
      <c r="K262" s="8" t="s">
        <v>2690</v>
      </c>
      <c r="L262" s="7">
        <v>2017</v>
      </c>
      <c r="M262" s="7" t="s">
        <v>239</v>
      </c>
      <c r="N262" s="7">
        <v>2020</v>
      </c>
      <c r="O262" s="7" t="s">
        <v>2691</v>
      </c>
      <c r="P262" s="7" t="s">
        <v>272</v>
      </c>
      <c r="Q262" s="7" t="s">
        <v>272</v>
      </c>
      <c r="R262" s="7" t="s">
        <v>273</v>
      </c>
      <c r="S262" s="7" t="s">
        <v>34</v>
      </c>
      <c r="T262" s="7" t="s">
        <v>2293</v>
      </c>
      <c r="U262" s="7" t="s">
        <v>2692</v>
      </c>
      <c r="V262" s="7" t="s">
        <v>2693</v>
      </c>
      <c r="W262" s="7" t="s">
        <v>2694</v>
      </c>
    </row>
    <row r="263" spans="1:23" ht="15.75" customHeight="1" x14ac:dyDescent="0.3">
      <c r="A263" s="7">
        <v>38</v>
      </c>
      <c r="B263" s="7" t="s">
        <v>2695</v>
      </c>
      <c r="C263" s="7" t="s">
        <v>2696</v>
      </c>
      <c r="D263" s="7" t="s">
        <v>2697</v>
      </c>
      <c r="E263" s="7" t="s">
        <v>2697</v>
      </c>
      <c r="F263" s="7" t="s">
        <v>2698</v>
      </c>
      <c r="G263" s="7" t="s">
        <v>2698</v>
      </c>
      <c r="H263" s="7">
        <v>474488</v>
      </c>
      <c r="I263" s="7" t="s">
        <v>28</v>
      </c>
      <c r="J263" s="7">
        <v>474488</v>
      </c>
      <c r="K263" s="8" t="s">
        <v>1653</v>
      </c>
      <c r="L263" s="7">
        <v>2018</v>
      </c>
      <c r="M263" s="7" t="s">
        <v>369</v>
      </c>
      <c r="N263" s="7">
        <v>2023</v>
      </c>
      <c r="O263" s="7" t="s">
        <v>2699</v>
      </c>
      <c r="P263" s="7" t="s">
        <v>2700</v>
      </c>
      <c r="Q263" s="7" t="s">
        <v>2700</v>
      </c>
      <c r="R263" s="7" t="s">
        <v>2701</v>
      </c>
      <c r="S263" s="7" t="s">
        <v>34</v>
      </c>
      <c r="T263" s="7" t="s">
        <v>1088</v>
      </c>
      <c r="U263" s="7" t="s">
        <v>2702</v>
      </c>
      <c r="V263" s="7" t="s">
        <v>2703</v>
      </c>
      <c r="W263" s="7" t="s">
        <v>2704</v>
      </c>
    </row>
    <row r="264" spans="1:23" ht="15.75" customHeight="1" x14ac:dyDescent="0.3">
      <c r="A264" s="7">
        <v>44</v>
      </c>
      <c r="B264" s="7" t="s">
        <v>2705</v>
      </c>
      <c r="C264" s="7" t="s">
        <v>2706</v>
      </c>
      <c r="D264" s="7" t="s">
        <v>2707</v>
      </c>
      <c r="E264" s="7" t="s">
        <v>2707</v>
      </c>
      <c r="F264" s="7" t="s">
        <v>2708</v>
      </c>
      <c r="G264" s="7" t="s">
        <v>2708</v>
      </c>
      <c r="H264" s="7">
        <v>484737</v>
      </c>
      <c r="I264" s="7" t="s">
        <v>1714</v>
      </c>
      <c r="J264" s="7">
        <v>458017</v>
      </c>
      <c r="K264" s="8" t="s">
        <v>2709</v>
      </c>
      <c r="L264" s="7">
        <v>2008</v>
      </c>
      <c r="M264" s="7" t="s">
        <v>2710</v>
      </c>
      <c r="N264" s="7">
        <v>2011</v>
      </c>
      <c r="O264" s="7" t="s">
        <v>2711</v>
      </c>
      <c r="P264" s="7" t="s">
        <v>2712</v>
      </c>
      <c r="Q264" s="7" t="s">
        <v>2713</v>
      </c>
      <c r="R264" s="7" t="s">
        <v>2714</v>
      </c>
      <c r="S264" s="7" t="s">
        <v>2715</v>
      </c>
      <c r="T264" s="7" t="s">
        <v>1719</v>
      </c>
      <c r="U264" s="7" t="s">
        <v>2716</v>
      </c>
      <c r="V264" s="7" t="s">
        <v>2717</v>
      </c>
      <c r="W264" s="7" t="s">
        <v>1079</v>
      </c>
    </row>
    <row r="265" spans="1:23" ht="15.75" customHeight="1" x14ac:dyDescent="0.3">
      <c r="A265" s="7">
        <v>71</v>
      </c>
      <c r="B265" s="7" t="s">
        <v>2718</v>
      </c>
      <c r="C265" s="7" t="s">
        <v>2719</v>
      </c>
      <c r="D265" s="7" t="s">
        <v>2720</v>
      </c>
      <c r="E265" s="7" t="s">
        <v>2720</v>
      </c>
      <c r="F265" s="7" t="s">
        <v>2721</v>
      </c>
      <c r="G265" s="7" t="s">
        <v>2721</v>
      </c>
      <c r="H265" s="7">
        <v>399056</v>
      </c>
      <c r="I265" s="7" t="s">
        <v>43</v>
      </c>
      <c r="J265" s="7">
        <v>456821</v>
      </c>
      <c r="K265" s="8" t="s">
        <v>292</v>
      </c>
      <c r="L265" s="7">
        <v>2017</v>
      </c>
      <c r="M265" s="7" t="s">
        <v>227</v>
      </c>
      <c r="N265" s="7">
        <v>2018</v>
      </c>
      <c r="O265" s="7"/>
      <c r="P265" s="7" t="s">
        <v>643</v>
      </c>
      <c r="Q265" s="7" t="s">
        <v>2722</v>
      </c>
      <c r="R265" s="7" t="s">
        <v>2723</v>
      </c>
      <c r="S265" s="7" t="s">
        <v>2724</v>
      </c>
      <c r="T265" s="7" t="s">
        <v>50</v>
      </c>
      <c r="U265" s="7" t="s">
        <v>2725</v>
      </c>
      <c r="V265" s="7" t="s">
        <v>2726</v>
      </c>
      <c r="W265" s="7" t="s">
        <v>126</v>
      </c>
    </row>
    <row r="266" spans="1:23" ht="15.75" customHeight="1" x14ac:dyDescent="0.3">
      <c r="A266" s="7">
        <v>215</v>
      </c>
      <c r="B266" s="7" t="s">
        <v>2727</v>
      </c>
      <c r="C266" s="7" t="s">
        <v>2728</v>
      </c>
      <c r="D266" s="7" t="s">
        <v>2729</v>
      </c>
      <c r="E266" s="7" t="s">
        <v>2730</v>
      </c>
      <c r="F266" s="7"/>
      <c r="G266" s="7"/>
      <c r="H266" s="7">
        <v>400328</v>
      </c>
      <c r="I266" s="7" t="s">
        <v>43</v>
      </c>
      <c r="J266" s="7">
        <v>455914</v>
      </c>
      <c r="K266" s="8" t="s">
        <v>620</v>
      </c>
      <c r="L266" s="7">
        <v>2017</v>
      </c>
      <c r="M266" s="7" t="s">
        <v>95</v>
      </c>
      <c r="N266" s="7">
        <v>2020</v>
      </c>
      <c r="O266" s="7"/>
      <c r="P266" s="7" t="s">
        <v>2731</v>
      </c>
      <c r="Q266" s="7" t="s">
        <v>2731</v>
      </c>
      <c r="R266" s="7" t="s">
        <v>2732</v>
      </c>
      <c r="S266" s="7" t="s">
        <v>1010</v>
      </c>
      <c r="T266" s="7" t="s">
        <v>1011</v>
      </c>
      <c r="U266" s="7" t="s">
        <v>2733</v>
      </c>
      <c r="V266" s="7" t="s">
        <v>2734</v>
      </c>
      <c r="W266" s="7"/>
    </row>
    <row r="267" spans="1:23" ht="15.75" customHeight="1" x14ac:dyDescent="0.3">
      <c r="A267" s="7">
        <v>31</v>
      </c>
      <c r="B267" s="7" t="s">
        <v>2735</v>
      </c>
      <c r="C267" s="7" t="s">
        <v>2736</v>
      </c>
      <c r="D267" s="7" t="s">
        <v>2737</v>
      </c>
      <c r="E267" s="7" t="s">
        <v>2737</v>
      </c>
      <c r="F267" s="7" t="s">
        <v>2738</v>
      </c>
      <c r="G267" s="7" t="s">
        <v>2738</v>
      </c>
      <c r="H267" s="7">
        <v>450000</v>
      </c>
      <c r="I267" s="7" t="s">
        <v>28</v>
      </c>
      <c r="J267" s="7">
        <v>450000</v>
      </c>
      <c r="K267" s="8" t="s">
        <v>2193</v>
      </c>
      <c r="L267" s="7">
        <v>2017</v>
      </c>
      <c r="M267" s="7" t="s">
        <v>132</v>
      </c>
      <c r="N267" s="7">
        <v>2022</v>
      </c>
      <c r="O267" s="7" t="s">
        <v>2739</v>
      </c>
      <c r="P267" s="7" t="s">
        <v>692</v>
      </c>
      <c r="Q267" s="7" t="s">
        <v>692</v>
      </c>
      <c r="R267" s="7" t="s">
        <v>693</v>
      </c>
      <c r="S267" s="7" t="s">
        <v>34</v>
      </c>
      <c r="T267" s="7" t="s">
        <v>86</v>
      </c>
      <c r="U267" s="7" t="s">
        <v>2740</v>
      </c>
      <c r="V267" s="7" t="s">
        <v>2741</v>
      </c>
      <c r="W267" s="7" t="s">
        <v>2742</v>
      </c>
    </row>
    <row r="268" spans="1:23" ht="15.75" customHeight="1" x14ac:dyDescent="0.3">
      <c r="A268" s="7">
        <v>44</v>
      </c>
      <c r="B268" s="7" t="s">
        <v>2743</v>
      </c>
      <c r="C268" s="7" t="s">
        <v>2744</v>
      </c>
      <c r="D268" s="7" t="s">
        <v>2745</v>
      </c>
      <c r="E268" s="7" t="s">
        <v>2745</v>
      </c>
      <c r="F268" s="7" t="s">
        <v>2746</v>
      </c>
      <c r="G268" s="7" t="s">
        <v>2746</v>
      </c>
      <c r="H268" s="7">
        <v>450000</v>
      </c>
      <c r="I268" s="7" t="s">
        <v>28</v>
      </c>
      <c r="J268" s="7">
        <v>450000</v>
      </c>
      <c r="K268" s="8" t="s">
        <v>2747</v>
      </c>
      <c r="L268" s="7">
        <v>2017</v>
      </c>
      <c r="M268" s="7" t="s">
        <v>1641</v>
      </c>
      <c r="N268" s="7">
        <v>2020</v>
      </c>
      <c r="O268" s="7" t="s">
        <v>2748</v>
      </c>
      <c r="P268" s="7" t="s">
        <v>1369</v>
      </c>
      <c r="Q268" s="7" t="s">
        <v>1369</v>
      </c>
      <c r="R268" s="7" t="s">
        <v>1370</v>
      </c>
      <c r="S268" s="7" t="s">
        <v>34</v>
      </c>
      <c r="T268" s="7" t="s">
        <v>86</v>
      </c>
      <c r="U268" s="7" t="s">
        <v>2749</v>
      </c>
      <c r="V268" s="7" t="s">
        <v>2750</v>
      </c>
      <c r="W268" s="7" t="s">
        <v>2034</v>
      </c>
    </row>
    <row r="269" spans="1:23" ht="15.75" customHeight="1" x14ac:dyDescent="0.3">
      <c r="A269" s="7">
        <v>38</v>
      </c>
      <c r="B269" s="7" t="s">
        <v>2751</v>
      </c>
      <c r="C269" s="7" t="s">
        <v>2752</v>
      </c>
      <c r="D269" s="7" t="s">
        <v>2753</v>
      </c>
      <c r="E269" s="7" t="s">
        <v>2753</v>
      </c>
      <c r="F269" s="7" t="s">
        <v>2754</v>
      </c>
      <c r="G269" s="7" t="s">
        <v>2754</v>
      </c>
      <c r="H269" s="7">
        <v>448351</v>
      </c>
      <c r="I269" s="7" t="s">
        <v>28</v>
      </c>
      <c r="J269" s="7">
        <v>448351</v>
      </c>
      <c r="K269" s="8" t="s">
        <v>2755</v>
      </c>
      <c r="L269" s="7">
        <v>2011</v>
      </c>
      <c r="M269" s="7" t="s">
        <v>357</v>
      </c>
      <c r="N269" s="7">
        <v>2012</v>
      </c>
      <c r="O269" s="7" t="s">
        <v>2756</v>
      </c>
      <c r="P269" s="7" t="s">
        <v>1167</v>
      </c>
      <c r="Q269" s="7"/>
      <c r="R269" s="7"/>
      <c r="S269" s="7"/>
      <c r="T269" s="7" t="s">
        <v>552</v>
      </c>
      <c r="U269" s="7" t="s">
        <v>2757</v>
      </c>
      <c r="V269" s="7" t="s">
        <v>2758</v>
      </c>
      <c r="W269" s="7" t="s">
        <v>1467</v>
      </c>
    </row>
    <row r="270" spans="1:23" ht="15.75" customHeight="1" x14ac:dyDescent="0.3">
      <c r="A270" s="7">
        <v>31</v>
      </c>
      <c r="B270" s="7" t="s">
        <v>2759</v>
      </c>
      <c r="C270" s="7" t="s">
        <v>2760</v>
      </c>
      <c r="D270" s="7" t="s">
        <v>2761</v>
      </c>
      <c r="E270" s="7" t="s">
        <v>2761</v>
      </c>
      <c r="F270" s="7" t="s">
        <v>2762</v>
      </c>
      <c r="G270" s="7" t="s">
        <v>2762</v>
      </c>
      <c r="H270" s="7">
        <v>445411</v>
      </c>
      <c r="I270" s="7" t="s">
        <v>28</v>
      </c>
      <c r="J270" s="7">
        <v>445411</v>
      </c>
      <c r="K270" s="8" t="s">
        <v>1367</v>
      </c>
      <c r="L270" s="7">
        <v>2012</v>
      </c>
      <c r="M270" s="7" t="s">
        <v>2763</v>
      </c>
      <c r="N270" s="7">
        <v>2016</v>
      </c>
      <c r="O270" s="7" t="s">
        <v>2764</v>
      </c>
      <c r="P270" s="7" t="s">
        <v>425</v>
      </c>
      <c r="Q270" s="7" t="s">
        <v>425</v>
      </c>
      <c r="R270" s="7" t="s">
        <v>426</v>
      </c>
      <c r="S270" s="7" t="s">
        <v>34</v>
      </c>
      <c r="T270" s="7" t="s">
        <v>86</v>
      </c>
      <c r="U270" s="7" t="s">
        <v>2765</v>
      </c>
      <c r="V270" s="7" t="s">
        <v>2766</v>
      </c>
      <c r="W270" s="7" t="s">
        <v>2767</v>
      </c>
    </row>
    <row r="271" spans="1:23" ht="15.75" customHeight="1" x14ac:dyDescent="0.3">
      <c r="A271" s="7">
        <v>31</v>
      </c>
      <c r="B271" s="7" t="s">
        <v>2768</v>
      </c>
      <c r="C271" s="7" t="s">
        <v>2769</v>
      </c>
      <c r="D271" s="7" t="s">
        <v>2770</v>
      </c>
      <c r="E271" s="7" t="s">
        <v>2770</v>
      </c>
      <c r="F271" s="7" t="s">
        <v>2771</v>
      </c>
      <c r="G271" s="7" t="s">
        <v>2771</v>
      </c>
      <c r="H271" s="7">
        <v>443439</v>
      </c>
      <c r="I271" s="7" t="s">
        <v>28</v>
      </c>
      <c r="J271" s="7">
        <v>443439</v>
      </c>
      <c r="K271" s="8" t="s">
        <v>2772</v>
      </c>
      <c r="L271" s="7">
        <v>2007</v>
      </c>
      <c r="M271" s="7" t="s">
        <v>1602</v>
      </c>
      <c r="N271" s="7">
        <v>2014</v>
      </c>
      <c r="O271" s="7" t="s">
        <v>2773</v>
      </c>
      <c r="P271" s="7" t="s">
        <v>2774</v>
      </c>
      <c r="Q271" s="7" t="s">
        <v>2774</v>
      </c>
      <c r="R271" s="7" t="s">
        <v>2775</v>
      </c>
      <c r="S271" s="7" t="s">
        <v>34</v>
      </c>
      <c r="T271" s="7" t="s">
        <v>2293</v>
      </c>
      <c r="U271" s="7" t="s">
        <v>2776</v>
      </c>
      <c r="V271" s="7" t="s">
        <v>2777</v>
      </c>
      <c r="W271" s="7" t="s">
        <v>2778</v>
      </c>
    </row>
    <row r="272" spans="1:23" ht="15.75" customHeight="1" x14ac:dyDescent="0.3">
      <c r="A272" s="7">
        <v>31</v>
      </c>
      <c r="B272" s="7" t="s">
        <v>2779</v>
      </c>
      <c r="C272" s="7" t="s">
        <v>2780</v>
      </c>
      <c r="D272" s="7" t="s">
        <v>2781</v>
      </c>
      <c r="E272" s="7" t="s">
        <v>2781</v>
      </c>
      <c r="F272" s="7" t="s">
        <v>2782</v>
      </c>
      <c r="G272" s="7" t="s">
        <v>2782</v>
      </c>
      <c r="H272" s="7">
        <v>440064</v>
      </c>
      <c r="I272" s="7" t="s">
        <v>28</v>
      </c>
      <c r="J272" s="7">
        <v>440064</v>
      </c>
      <c r="K272" s="8" t="s">
        <v>1640</v>
      </c>
      <c r="L272" s="7">
        <v>2016</v>
      </c>
      <c r="M272" s="7" t="s">
        <v>1549</v>
      </c>
      <c r="N272" s="7">
        <v>2019</v>
      </c>
      <c r="O272" s="7" t="s">
        <v>2783</v>
      </c>
      <c r="P272" s="7" t="s">
        <v>272</v>
      </c>
      <c r="Q272" s="7" t="s">
        <v>272</v>
      </c>
      <c r="R272" s="7" t="s">
        <v>273</v>
      </c>
      <c r="S272" s="7" t="s">
        <v>34</v>
      </c>
      <c r="T272" s="7" t="s">
        <v>86</v>
      </c>
      <c r="U272" s="7" t="s">
        <v>2784</v>
      </c>
      <c r="V272" s="7" t="s">
        <v>2785</v>
      </c>
      <c r="W272" s="7" t="s">
        <v>2786</v>
      </c>
    </row>
    <row r="273" spans="1:23" ht="15.75" customHeight="1" x14ac:dyDescent="0.3">
      <c r="A273" s="7">
        <v>44</v>
      </c>
      <c r="B273" s="7" t="s">
        <v>2787</v>
      </c>
      <c r="C273" s="7" t="s">
        <v>2788</v>
      </c>
      <c r="D273" s="7" t="s">
        <v>2789</v>
      </c>
      <c r="E273" s="7" t="s">
        <v>2789</v>
      </c>
      <c r="F273" s="7" t="s">
        <v>2790</v>
      </c>
      <c r="G273" s="7" t="s">
        <v>2790</v>
      </c>
      <c r="H273" s="7">
        <v>437035</v>
      </c>
      <c r="I273" s="7" t="s">
        <v>28</v>
      </c>
      <c r="J273" s="7">
        <v>437035</v>
      </c>
      <c r="K273" s="8" t="s">
        <v>493</v>
      </c>
      <c r="L273" s="7">
        <v>2019</v>
      </c>
      <c r="M273" s="7" t="s">
        <v>158</v>
      </c>
      <c r="N273" s="7">
        <v>2022</v>
      </c>
      <c r="O273" s="7" t="s">
        <v>2791</v>
      </c>
      <c r="P273" s="7" t="s">
        <v>2792</v>
      </c>
      <c r="Q273" s="7" t="s">
        <v>2792</v>
      </c>
      <c r="R273" s="7" t="s">
        <v>2793</v>
      </c>
      <c r="S273" s="7" t="s">
        <v>34</v>
      </c>
      <c r="T273" s="7" t="s">
        <v>35</v>
      </c>
      <c r="U273" s="7" t="s">
        <v>2794</v>
      </c>
      <c r="V273" s="7" t="s">
        <v>2795</v>
      </c>
      <c r="W273" s="7" t="s">
        <v>38</v>
      </c>
    </row>
    <row r="274" spans="1:23" ht="15.75" customHeight="1" x14ac:dyDescent="0.3">
      <c r="A274" s="7">
        <v>38</v>
      </c>
      <c r="B274" s="7" t="s">
        <v>2796</v>
      </c>
      <c r="C274" s="7" t="s">
        <v>2797</v>
      </c>
      <c r="D274" s="7" t="s">
        <v>2798</v>
      </c>
      <c r="E274" s="7" t="s">
        <v>2798</v>
      </c>
      <c r="F274" s="7" t="s">
        <v>2799</v>
      </c>
      <c r="G274" s="7" t="s">
        <v>2799</v>
      </c>
      <c r="H274" s="7">
        <v>435001</v>
      </c>
      <c r="I274" s="7" t="s">
        <v>28</v>
      </c>
      <c r="J274" s="7">
        <v>435001</v>
      </c>
      <c r="K274" s="8" t="s">
        <v>2800</v>
      </c>
      <c r="L274" s="7">
        <v>2019</v>
      </c>
      <c r="M274" s="7" t="s">
        <v>2801</v>
      </c>
      <c r="N274" s="7">
        <v>2022</v>
      </c>
      <c r="O274" s="7" t="s">
        <v>2802</v>
      </c>
      <c r="P274" s="7" t="s">
        <v>2803</v>
      </c>
      <c r="Q274" s="7" t="s">
        <v>2803</v>
      </c>
      <c r="R274" s="7" t="s">
        <v>2804</v>
      </c>
      <c r="S274" s="7" t="s">
        <v>34</v>
      </c>
      <c r="T274" s="7" t="s">
        <v>86</v>
      </c>
      <c r="U274" s="7" t="s">
        <v>2805</v>
      </c>
      <c r="V274" s="7" t="s">
        <v>2806</v>
      </c>
      <c r="W274" s="7" t="s">
        <v>2807</v>
      </c>
    </row>
    <row r="275" spans="1:23" ht="15.75" customHeight="1" x14ac:dyDescent="0.3">
      <c r="A275" s="7">
        <v>44</v>
      </c>
      <c r="B275" s="7" t="s">
        <v>2808</v>
      </c>
      <c r="C275" s="7" t="s">
        <v>2809</v>
      </c>
      <c r="D275" s="7" t="s">
        <v>2810</v>
      </c>
      <c r="E275" s="7" t="s">
        <v>2810</v>
      </c>
      <c r="F275" s="7" t="s">
        <v>2811</v>
      </c>
      <c r="G275" s="7" t="s">
        <v>2811</v>
      </c>
      <c r="H275" s="7">
        <v>350000</v>
      </c>
      <c r="I275" s="7" t="s">
        <v>43</v>
      </c>
      <c r="J275" s="7">
        <v>431626</v>
      </c>
      <c r="K275" s="8" t="s">
        <v>2812</v>
      </c>
      <c r="L275" s="7">
        <v>2003</v>
      </c>
      <c r="M275" s="7" t="s">
        <v>1394</v>
      </c>
      <c r="N275" s="7">
        <v>2005</v>
      </c>
      <c r="O275" s="7"/>
      <c r="P275" s="7" t="s">
        <v>2813</v>
      </c>
      <c r="Q275" s="7" t="s">
        <v>2814</v>
      </c>
      <c r="R275" s="7" t="s">
        <v>2815</v>
      </c>
      <c r="S275" s="7" t="s">
        <v>2816</v>
      </c>
      <c r="T275" s="7" t="s">
        <v>50</v>
      </c>
      <c r="U275" s="7" t="s">
        <v>2817</v>
      </c>
      <c r="V275" s="7" t="s">
        <v>2818</v>
      </c>
      <c r="W275" s="7" t="s">
        <v>1079</v>
      </c>
    </row>
    <row r="276" spans="1:23" ht="15.75" customHeight="1" x14ac:dyDescent="0.3">
      <c r="A276" s="7">
        <v>38</v>
      </c>
      <c r="B276" s="7" t="s">
        <v>2819</v>
      </c>
      <c r="C276" s="7" t="s">
        <v>2820</v>
      </c>
      <c r="D276" s="7" t="s">
        <v>2821</v>
      </c>
      <c r="E276" s="7" t="s">
        <v>2821</v>
      </c>
      <c r="F276" s="7" t="s">
        <v>2822</v>
      </c>
      <c r="G276" s="7" t="s">
        <v>2822</v>
      </c>
      <c r="H276" s="7">
        <v>425000</v>
      </c>
      <c r="I276" s="7" t="s">
        <v>28</v>
      </c>
      <c r="J276" s="7">
        <v>425000</v>
      </c>
      <c r="K276" s="8" t="s">
        <v>368</v>
      </c>
      <c r="L276" s="7">
        <v>2018</v>
      </c>
      <c r="M276" s="7" t="s">
        <v>1223</v>
      </c>
      <c r="N276" s="7">
        <v>2021</v>
      </c>
      <c r="O276" s="7" t="s">
        <v>2823</v>
      </c>
      <c r="P276" s="7" t="s">
        <v>2824</v>
      </c>
      <c r="Q276" s="7" t="s">
        <v>2824</v>
      </c>
      <c r="R276" s="7" t="s">
        <v>2825</v>
      </c>
      <c r="S276" s="7" t="s">
        <v>34</v>
      </c>
      <c r="T276" s="7" t="s">
        <v>243</v>
      </c>
      <c r="U276" s="7" t="s">
        <v>2826</v>
      </c>
      <c r="V276" s="7" t="s">
        <v>2827</v>
      </c>
      <c r="W276" s="7" t="s">
        <v>221</v>
      </c>
    </row>
    <row r="277" spans="1:23" ht="15.75" customHeight="1" x14ac:dyDescent="0.3">
      <c r="A277" s="7">
        <v>44</v>
      </c>
      <c r="B277" s="7" t="s">
        <v>2828</v>
      </c>
      <c r="C277" s="7" t="s">
        <v>2829</v>
      </c>
      <c r="D277" s="7" t="s">
        <v>2830</v>
      </c>
      <c r="E277" s="7" t="s">
        <v>2830</v>
      </c>
      <c r="F277" s="7" t="s">
        <v>2831</v>
      </c>
      <c r="G277" s="7" t="s">
        <v>2831</v>
      </c>
      <c r="H277" s="7">
        <v>423231</v>
      </c>
      <c r="I277" s="7" t="s">
        <v>28</v>
      </c>
      <c r="J277" s="7">
        <v>423231</v>
      </c>
      <c r="K277" s="8" t="s">
        <v>2028</v>
      </c>
      <c r="L277" s="7">
        <v>2018</v>
      </c>
      <c r="M277" s="7" t="s">
        <v>181</v>
      </c>
      <c r="N277" s="7">
        <v>2022</v>
      </c>
      <c r="O277" s="7" t="s">
        <v>2832</v>
      </c>
      <c r="P277" s="7" t="s">
        <v>1804</v>
      </c>
      <c r="Q277" s="7" t="s">
        <v>1804</v>
      </c>
      <c r="R277" s="7" t="s">
        <v>1805</v>
      </c>
      <c r="S277" s="7" t="s">
        <v>34</v>
      </c>
      <c r="T277" s="7" t="s">
        <v>2293</v>
      </c>
      <c r="U277" s="7" t="s">
        <v>2833</v>
      </c>
      <c r="V277" s="7" t="s">
        <v>2834</v>
      </c>
      <c r="W277" s="7" t="s">
        <v>1558</v>
      </c>
    </row>
    <row r="278" spans="1:23" ht="15.75" customHeight="1" x14ac:dyDescent="0.3">
      <c r="A278" s="7">
        <v>44</v>
      </c>
      <c r="B278" s="7" t="s">
        <v>2835</v>
      </c>
      <c r="C278" s="7" t="s">
        <v>2836</v>
      </c>
      <c r="D278" s="7" t="s">
        <v>2830</v>
      </c>
      <c r="E278" s="7" t="s">
        <v>2830</v>
      </c>
      <c r="F278" s="7" t="s">
        <v>2831</v>
      </c>
      <c r="G278" s="7" t="s">
        <v>2831</v>
      </c>
      <c r="H278" s="7">
        <v>423231</v>
      </c>
      <c r="I278" s="7" t="s">
        <v>28</v>
      </c>
      <c r="J278" s="7">
        <v>423231</v>
      </c>
      <c r="K278" s="8" t="s">
        <v>313</v>
      </c>
      <c r="L278" s="7">
        <v>2017</v>
      </c>
      <c r="M278" s="7" t="s">
        <v>227</v>
      </c>
      <c r="N278" s="7">
        <v>2018</v>
      </c>
      <c r="O278" s="7" t="s">
        <v>2832</v>
      </c>
      <c r="P278" s="7" t="s">
        <v>2837</v>
      </c>
      <c r="Q278" s="7" t="s">
        <v>2837</v>
      </c>
      <c r="R278" s="7" t="s">
        <v>2838</v>
      </c>
      <c r="S278" s="7" t="s">
        <v>34</v>
      </c>
      <c r="T278" s="7" t="s">
        <v>2293</v>
      </c>
      <c r="U278" s="7" t="s">
        <v>2839</v>
      </c>
      <c r="V278" s="7" t="s">
        <v>2840</v>
      </c>
      <c r="W278" s="7" t="s">
        <v>1558</v>
      </c>
    </row>
    <row r="279" spans="1:23" ht="15.75" customHeight="1" x14ac:dyDescent="0.3">
      <c r="A279" s="7">
        <v>44</v>
      </c>
      <c r="B279" s="7" t="s">
        <v>2841</v>
      </c>
      <c r="C279" s="7" t="s">
        <v>2842</v>
      </c>
      <c r="D279" s="7" t="s">
        <v>2843</v>
      </c>
      <c r="E279" s="7" t="s">
        <v>2843</v>
      </c>
      <c r="F279" s="7" t="s">
        <v>2844</v>
      </c>
      <c r="G279" s="7" t="s">
        <v>2844</v>
      </c>
      <c r="H279" s="7">
        <v>415000</v>
      </c>
      <c r="I279" s="7" t="s">
        <v>28</v>
      </c>
      <c r="J279" s="7">
        <v>415000</v>
      </c>
      <c r="K279" s="8" t="s">
        <v>269</v>
      </c>
      <c r="L279" s="7">
        <v>2019</v>
      </c>
      <c r="M279" s="7" t="s">
        <v>482</v>
      </c>
      <c r="N279" s="7">
        <v>2022</v>
      </c>
      <c r="O279" s="7" t="s">
        <v>2845</v>
      </c>
      <c r="P279" s="7" t="s">
        <v>2846</v>
      </c>
      <c r="Q279" s="7" t="s">
        <v>2846</v>
      </c>
      <c r="R279" s="7" t="s">
        <v>2847</v>
      </c>
      <c r="S279" s="7" t="s">
        <v>34</v>
      </c>
      <c r="T279" s="7" t="s">
        <v>35</v>
      </c>
      <c r="U279" s="7" t="s">
        <v>2848</v>
      </c>
      <c r="V279" s="7" t="s">
        <v>2849</v>
      </c>
      <c r="W279" s="7" t="s">
        <v>176</v>
      </c>
    </row>
    <row r="280" spans="1:23" ht="15.75" customHeight="1" x14ac:dyDescent="0.3">
      <c r="A280" s="7">
        <v>44</v>
      </c>
      <c r="B280" s="7" t="s">
        <v>2850</v>
      </c>
      <c r="C280" s="7" t="s">
        <v>2851</v>
      </c>
      <c r="D280" s="7" t="s">
        <v>2852</v>
      </c>
      <c r="E280" s="7" t="s">
        <v>2852</v>
      </c>
      <c r="F280" s="7" t="s">
        <v>2853</v>
      </c>
      <c r="G280" s="7" t="s">
        <v>2853</v>
      </c>
      <c r="H280" s="7">
        <v>411387</v>
      </c>
      <c r="I280" s="7" t="s">
        <v>28</v>
      </c>
      <c r="J280" s="7">
        <v>411387</v>
      </c>
      <c r="K280" s="8" t="s">
        <v>2854</v>
      </c>
      <c r="L280" s="7">
        <v>2013</v>
      </c>
      <c r="M280" s="7" t="s">
        <v>690</v>
      </c>
      <c r="N280" s="7">
        <v>2019</v>
      </c>
      <c r="O280" s="7" t="s">
        <v>2855</v>
      </c>
      <c r="P280" s="7" t="s">
        <v>2625</v>
      </c>
      <c r="Q280" s="7" t="s">
        <v>2625</v>
      </c>
      <c r="R280" s="7" t="s">
        <v>2626</v>
      </c>
      <c r="S280" s="7" t="s">
        <v>34</v>
      </c>
      <c r="T280" s="7" t="s">
        <v>2293</v>
      </c>
      <c r="U280" s="7" t="s">
        <v>2856</v>
      </c>
      <c r="V280" s="7" t="s">
        <v>2857</v>
      </c>
      <c r="W280" s="7" t="s">
        <v>2778</v>
      </c>
    </row>
    <row r="281" spans="1:23" ht="15.75" customHeight="1" x14ac:dyDescent="0.3">
      <c r="A281" s="7">
        <v>38</v>
      </c>
      <c r="B281" s="7" t="s">
        <v>2858</v>
      </c>
      <c r="C281" s="7" t="s">
        <v>2859</v>
      </c>
      <c r="D281" s="7" t="s">
        <v>2860</v>
      </c>
      <c r="E281" s="7" t="s">
        <v>2860</v>
      </c>
      <c r="F281" s="7" t="s">
        <v>2861</v>
      </c>
      <c r="G281" s="7" t="s">
        <v>2861</v>
      </c>
      <c r="H281" s="7">
        <v>408305</v>
      </c>
      <c r="I281" s="7" t="s">
        <v>28</v>
      </c>
      <c r="J281" s="7">
        <v>408305</v>
      </c>
      <c r="K281" s="8" t="s">
        <v>2862</v>
      </c>
      <c r="L281" s="7">
        <v>2010</v>
      </c>
      <c r="M281" s="7" t="s">
        <v>2863</v>
      </c>
      <c r="N281" s="7">
        <v>2013</v>
      </c>
      <c r="O281" s="7" t="s">
        <v>2864</v>
      </c>
      <c r="P281" s="7" t="s">
        <v>2865</v>
      </c>
      <c r="Q281" s="7" t="s">
        <v>2865</v>
      </c>
      <c r="R281" s="7" t="s">
        <v>2866</v>
      </c>
      <c r="S281" s="7" t="s">
        <v>34</v>
      </c>
      <c r="T281" s="7" t="s">
        <v>449</v>
      </c>
      <c r="U281" s="7" t="s">
        <v>2867</v>
      </c>
      <c r="V281" s="7" t="s">
        <v>2868</v>
      </c>
      <c r="W281" s="7" t="s">
        <v>38</v>
      </c>
    </row>
    <row r="282" spans="1:23" ht="15.75" customHeight="1" x14ac:dyDescent="0.3">
      <c r="A282" s="7">
        <v>25</v>
      </c>
      <c r="B282" s="7" t="s">
        <v>2869</v>
      </c>
      <c r="C282" s="7" t="s">
        <v>2870</v>
      </c>
      <c r="D282" s="7" t="s">
        <v>2871</v>
      </c>
      <c r="E282" s="7" t="s">
        <v>2871</v>
      </c>
      <c r="F282" s="7" t="s">
        <v>2872</v>
      </c>
      <c r="G282" s="7" t="s">
        <v>2872</v>
      </c>
      <c r="H282" s="7">
        <v>400000</v>
      </c>
      <c r="I282" s="7" t="s">
        <v>1714</v>
      </c>
      <c r="J282" s="7">
        <v>407944</v>
      </c>
      <c r="K282" s="8" t="s">
        <v>895</v>
      </c>
      <c r="L282" s="7">
        <v>2018</v>
      </c>
      <c r="M282" s="7" t="s">
        <v>2289</v>
      </c>
      <c r="N282" s="7">
        <v>2021</v>
      </c>
      <c r="O282" s="7" t="s">
        <v>2873</v>
      </c>
      <c r="P282" s="7" t="s">
        <v>2874</v>
      </c>
      <c r="Q282" s="7" t="s">
        <v>2875</v>
      </c>
      <c r="R282" s="7" t="s">
        <v>2876</v>
      </c>
      <c r="S282" s="7" t="s">
        <v>2877</v>
      </c>
      <c r="T282" s="7" t="s">
        <v>1719</v>
      </c>
      <c r="U282" s="7" t="s">
        <v>2878</v>
      </c>
      <c r="V282" s="7" t="s">
        <v>2879</v>
      </c>
      <c r="W282" s="7" t="s">
        <v>2880</v>
      </c>
    </row>
    <row r="283" spans="1:23" ht="15.75" customHeight="1" x14ac:dyDescent="0.3">
      <c r="A283" s="7">
        <v>44</v>
      </c>
      <c r="B283" s="7" t="s">
        <v>2881</v>
      </c>
      <c r="C283" s="7" t="s">
        <v>2882</v>
      </c>
      <c r="D283" s="7" t="s">
        <v>2883</v>
      </c>
      <c r="E283" s="7" t="s">
        <v>2883</v>
      </c>
      <c r="F283" s="7" t="s">
        <v>2884</v>
      </c>
      <c r="G283" s="7" t="s">
        <v>2884</v>
      </c>
      <c r="H283" s="7">
        <v>403035</v>
      </c>
      <c r="I283" s="7" t="s">
        <v>28</v>
      </c>
      <c r="J283" s="7">
        <v>403035</v>
      </c>
      <c r="K283" s="8" t="s">
        <v>368</v>
      </c>
      <c r="L283" s="7">
        <v>2018</v>
      </c>
      <c r="M283" s="7" t="s">
        <v>1223</v>
      </c>
      <c r="N283" s="7">
        <v>2021</v>
      </c>
      <c r="O283" s="7" t="s">
        <v>2885</v>
      </c>
      <c r="P283" s="7" t="s">
        <v>1417</v>
      </c>
      <c r="Q283" s="7" t="s">
        <v>1417</v>
      </c>
      <c r="R283" s="7" t="s">
        <v>1418</v>
      </c>
      <c r="S283" s="7" t="s">
        <v>34</v>
      </c>
      <c r="T283" s="7" t="s">
        <v>2293</v>
      </c>
      <c r="U283" s="7" t="s">
        <v>2886</v>
      </c>
      <c r="V283" s="7" t="s">
        <v>2887</v>
      </c>
      <c r="W283" s="7" t="s">
        <v>778</v>
      </c>
    </row>
    <row r="284" spans="1:23" ht="15.75" customHeight="1" x14ac:dyDescent="0.3">
      <c r="A284" s="7">
        <v>38</v>
      </c>
      <c r="B284" s="7" t="s">
        <v>2888</v>
      </c>
      <c r="C284" s="7" t="s">
        <v>2889</v>
      </c>
      <c r="D284" s="7" t="s">
        <v>2890</v>
      </c>
      <c r="E284" s="7" t="s">
        <v>2890</v>
      </c>
      <c r="F284" s="7" t="s">
        <v>2891</v>
      </c>
      <c r="G284" s="7" t="s">
        <v>2891</v>
      </c>
      <c r="H284" s="7">
        <v>401887</v>
      </c>
      <c r="I284" s="7" t="s">
        <v>28</v>
      </c>
      <c r="J284" s="7">
        <v>401887</v>
      </c>
      <c r="K284" s="8" t="s">
        <v>2892</v>
      </c>
      <c r="L284" s="7">
        <v>2017</v>
      </c>
      <c r="M284" s="7" t="s">
        <v>2893</v>
      </c>
      <c r="N284" s="7">
        <v>2020</v>
      </c>
      <c r="O284" s="7" t="s">
        <v>2894</v>
      </c>
      <c r="P284" s="7" t="s">
        <v>2556</v>
      </c>
      <c r="Q284" s="7" t="s">
        <v>2556</v>
      </c>
      <c r="R284" s="7" t="s">
        <v>2557</v>
      </c>
      <c r="S284" s="7" t="s">
        <v>34</v>
      </c>
      <c r="T284" s="7" t="s">
        <v>2895</v>
      </c>
      <c r="U284" s="7"/>
      <c r="V284" s="7" t="s">
        <v>2896</v>
      </c>
      <c r="W284" s="7" t="s">
        <v>1100</v>
      </c>
    </row>
    <row r="285" spans="1:23" ht="15.75" customHeight="1" x14ac:dyDescent="0.3">
      <c r="A285" s="7">
        <v>44</v>
      </c>
      <c r="B285" s="7" t="s">
        <v>2897</v>
      </c>
      <c r="C285" s="7" t="s">
        <v>2898</v>
      </c>
      <c r="D285" s="7" t="s">
        <v>2899</v>
      </c>
      <c r="E285" s="7" t="s">
        <v>2899</v>
      </c>
      <c r="F285" s="7" t="s">
        <v>2900</v>
      </c>
      <c r="G285" s="7" t="s">
        <v>2900</v>
      </c>
      <c r="H285" s="7">
        <v>400000</v>
      </c>
      <c r="I285" s="7" t="s">
        <v>28</v>
      </c>
      <c r="J285" s="7">
        <v>400000</v>
      </c>
      <c r="K285" s="8" t="s">
        <v>1018</v>
      </c>
      <c r="L285" s="7">
        <v>2019</v>
      </c>
      <c r="M285" s="7" t="s">
        <v>2901</v>
      </c>
      <c r="N285" s="7">
        <v>2021</v>
      </c>
      <c r="O285" s="7" t="s">
        <v>2902</v>
      </c>
      <c r="P285" s="7" t="s">
        <v>2291</v>
      </c>
      <c r="Q285" s="7" t="s">
        <v>2291</v>
      </c>
      <c r="R285" s="7" t="s">
        <v>2292</v>
      </c>
      <c r="S285" s="7" t="s">
        <v>34</v>
      </c>
      <c r="T285" s="7" t="s">
        <v>35</v>
      </c>
      <c r="U285" s="7" t="s">
        <v>2903</v>
      </c>
      <c r="V285" s="7" t="s">
        <v>2904</v>
      </c>
      <c r="W285" s="7" t="s">
        <v>1911</v>
      </c>
    </row>
    <row r="286" spans="1:23" ht="15.75" customHeight="1" x14ac:dyDescent="0.3">
      <c r="A286" s="7">
        <v>38</v>
      </c>
      <c r="B286" s="7" t="s">
        <v>2905</v>
      </c>
      <c r="C286" s="7" t="s">
        <v>2906</v>
      </c>
      <c r="D286" s="7" t="s">
        <v>2907</v>
      </c>
      <c r="E286" s="7" t="s">
        <v>2907</v>
      </c>
      <c r="F286" s="7" t="s">
        <v>2908</v>
      </c>
      <c r="G286" s="7" t="s">
        <v>2908</v>
      </c>
      <c r="H286" s="7">
        <v>400000</v>
      </c>
      <c r="I286" s="7" t="s">
        <v>28</v>
      </c>
      <c r="J286" s="7">
        <v>400000</v>
      </c>
      <c r="K286" s="8" t="s">
        <v>433</v>
      </c>
      <c r="L286" s="7">
        <v>2019</v>
      </c>
      <c r="M286" s="7" t="s">
        <v>325</v>
      </c>
      <c r="N286" s="7">
        <v>2021</v>
      </c>
      <c r="O286" s="7" t="s">
        <v>2909</v>
      </c>
      <c r="P286" s="7" t="s">
        <v>2910</v>
      </c>
      <c r="Q286" s="7" t="s">
        <v>2910</v>
      </c>
      <c r="R286" s="7" t="s">
        <v>2911</v>
      </c>
      <c r="S286" s="7" t="s">
        <v>34</v>
      </c>
      <c r="T286" s="7" t="s">
        <v>35</v>
      </c>
      <c r="U286" s="7" t="s">
        <v>2912</v>
      </c>
      <c r="V286" s="7" t="s">
        <v>2913</v>
      </c>
      <c r="W286" s="7" t="s">
        <v>1911</v>
      </c>
    </row>
    <row r="287" spans="1:23" ht="15.75" customHeight="1" x14ac:dyDescent="0.3">
      <c r="A287" s="7">
        <v>62</v>
      </c>
      <c r="B287" s="7" t="s">
        <v>2914</v>
      </c>
      <c r="C287" s="7" t="s">
        <v>2915</v>
      </c>
      <c r="D287" s="7" t="s">
        <v>2916</v>
      </c>
      <c r="E287" s="7" t="s">
        <v>2916</v>
      </c>
      <c r="F287" s="7" t="s">
        <v>2917</v>
      </c>
      <c r="G287" s="7" t="s">
        <v>2917</v>
      </c>
      <c r="H287" s="7">
        <v>400000</v>
      </c>
      <c r="I287" s="7" t="s">
        <v>28</v>
      </c>
      <c r="J287" s="7">
        <v>400000</v>
      </c>
      <c r="K287" s="8" t="s">
        <v>433</v>
      </c>
      <c r="L287" s="7">
        <v>2019</v>
      </c>
      <c r="M287" s="7" t="s">
        <v>325</v>
      </c>
      <c r="N287" s="7">
        <v>2021</v>
      </c>
      <c r="O287" s="7" t="s">
        <v>2918</v>
      </c>
      <c r="P287" s="7" t="s">
        <v>1369</v>
      </c>
      <c r="Q287" s="7" t="s">
        <v>1369</v>
      </c>
      <c r="R287" s="7" t="s">
        <v>1370</v>
      </c>
      <c r="S287" s="7" t="s">
        <v>34</v>
      </c>
      <c r="T287" s="7" t="s">
        <v>35</v>
      </c>
      <c r="U287" s="7" t="s">
        <v>2919</v>
      </c>
      <c r="V287" s="7" t="s">
        <v>2920</v>
      </c>
      <c r="W287" s="7" t="s">
        <v>176</v>
      </c>
    </row>
    <row r="288" spans="1:23" ht="15.75" customHeight="1" x14ac:dyDescent="0.3">
      <c r="A288" s="7">
        <v>38</v>
      </c>
      <c r="B288" s="7" t="s">
        <v>2921</v>
      </c>
      <c r="C288" s="7" t="s">
        <v>2922</v>
      </c>
      <c r="D288" s="7" t="s">
        <v>2923</v>
      </c>
      <c r="E288" s="7" t="s">
        <v>2923</v>
      </c>
      <c r="F288" s="7" t="s">
        <v>2924</v>
      </c>
      <c r="G288" s="7" t="s">
        <v>2924</v>
      </c>
      <c r="H288" s="7">
        <v>400000</v>
      </c>
      <c r="I288" s="7" t="s">
        <v>28</v>
      </c>
      <c r="J288" s="7">
        <v>400000</v>
      </c>
      <c r="K288" s="8" t="s">
        <v>850</v>
      </c>
      <c r="L288" s="7">
        <v>2018</v>
      </c>
      <c r="M288" s="7" t="s">
        <v>1203</v>
      </c>
      <c r="N288" s="7">
        <v>2021</v>
      </c>
      <c r="O288" s="7" t="s">
        <v>2925</v>
      </c>
      <c r="P288" s="7" t="s">
        <v>2926</v>
      </c>
      <c r="Q288" s="7" t="s">
        <v>2926</v>
      </c>
      <c r="R288" s="7" t="s">
        <v>2927</v>
      </c>
      <c r="S288" s="7" t="s">
        <v>34</v>
      </c>
      <c r="T288" s="7" t="s">
        <v>35</v>
      </c>
      <c r="U288" s="7" t="s">
        <v>2928</v>
      </c>
      <c r="V288" s="7" t="s">
        <v>2929</v>
      </c>
      <c r="W288" s="7" t="s">
        <v>2930</v>
      </c>
    </row>
    <row r="289" spans="1:23" ht="15.75" customHeight="1" x14ac:dyDescent="0.3">
      <c r="A289" s="7">
        <v>38</v>
      </c>
      <c r="B289" s="7" t="s">
        <v>2931</v>
      </c>
      <c r="C289" s="7" t="s">
        <v>2932</v>
      </c>
      <c r="D289" s="7" t="s">
        <v>2240</v>
      </c>
      <c r="E289" s="7" t="s">
        <v>2240</v>
      </c>
      <c r="F289" s="7" t="s">
        <v>2241</v>
      </c>
      <c r="G289" s="7" t="s">
        <v>2241</v>
      </c>
      <c r="H289" s="7">
        <v>400000</v>
      </c>
      <c r="I289" s="7" t="s">
        <v>28</v>
      </c>
      <c r="J289" s="7">
        <v>400000</v>
      </c>
      <c r="K289" s="8" t="s">
        <v>850</v>
      </c>
      <c r="L289" s="7">
        <v>2018</v>
      </c>
      <c r="M289" s="7" t="s">
        <v>270</v>
      </c>
      <c r="N289" s="7">
        <v>2020</v>
      </c>
      <c r="O289" s="7" t="s">
        <v>2933</v>
      </c>
      <c r="P289" s="7" t="s">
        <v>60</v>
      </c>
      <c r="Q289" s="7" t="s">
        <v>60</v>
      </c>
      <c r="R289" s="7" t="s">
        <v>61</v>
      </c>
      <c r="S289" s="7" t="s">
        <v>34</v>
      </c>
      <c r="T289" s="7" t="s">
        <v>35</v>
      </c>
      <c r="U289" s="7" t="s">
        <v>2934</v>
      </c>
      <c r="V289" s="7" t="s">
        <v>2935</v>
      </c>
      <c r="W289" s="7" t="s">
        <v>2245</v>
      </c>
    </row>
    <row r="290" spans="1:23" ht="15.75" customHeight="1" x14ac:dyDescent="0.3">
      <c r="A290" s="7">
        <v>53</v>
      </c>
      <c r="B290" s="7" t="s">
        <v>2936</v>
      </c>
      <c r="C290" s="7" t="s">
        <v>2937</v>
      </c>
      <c r="D290" s="7" t="s">
        <v>2938</v>
      </c>
      <c r="E290" s="7" t="s">
        <v>2938</v>
      </c>
      <c r="F290" s="7" t="s">
        <v>2939</v>
      </c>
      <c r="G290" s="7" t="s">
        <v>2939</v>
      </c>
      <c r="H290" s="7">
        <v>400000</v>
      </c>
      <c r="I290" s="7" t="s">
        <v>28</v>
      </c>
      <c r="J290" s="7">
        <v>400000</v>
      </c>
      <c r="K290" s="8" t="s">
        <v>2940</v>
      </c>
      <c r="L290" s="7">
        <v>2009</v>
      </c>
      <c r="M290" s="7" t="s">
        <v>473</v>
      </c>
      <c r="N290" s="7">
        <v>2013</v>
      </c>
      <c r="O290" s="7" t="s">
        <v>2941</v>
      </c>
      <c r="P290" s="7" t="s">
        <v>2567</v>
      </c>
      <c r="Q290" s="7" t="s">
        <v>2567</v>
      </c>
      <c r="R290" s="7" t="s">
        <v>2568</v>
      </c>
      <c r="S290" s="7" t="s">
        <v>34</v>
      </c>
      <c r="T290" s="7" t="s">
        <v>35</v>
      </c>
      <c r="U290" s="7" t="s">
        <v>2942</v>
      </c>
      <c r="V290" s="7" t="s">
        <v>2943</v>
      </c>
      <c r="W290" s="7" t="s">
        <v>615</v>
      </c>
    </row>
    <row r="291" spans="1:23" ht="15.75" customHeight="1" x14ac:dyDescent="0.3">
      <c r="A291" s="7">
        <v>53</v>
      </c>
      <c r="B291" s="7" t="s">
        <v>2944</v>
      </c>
      <c r="C291" s="7" t="s">
        <v>2945</v>
      </c>
      <c r="D291" s="7" t="s">
        <v>2946</v>
      </c>
      <c r="E291" s="7" t="s">
        <v>2946</v>
      </c>
      <c r="F291" s="7" t="s">
        <v>2947</v>
      </c>
      <c r="G291" s="7" t="s">
        <v>2947</v>
      </c>
      <c r="H291" s="7">
        <v>399883</v>
      </c>
      <c r="I291" s="7" t="s">
        <v>28</v>
      </c>
      <c r="J291" s="7">
        <v>399883</v>
      </c>
      <c r="K291" s="8" t="s">
        <v>433</v>
      </c>
      <c r="L291" s="7">
        <v>2019</v>
      </c>
      <c r="M291" s="7" t="s">
        <v>325</v>
      </c>
      <c r="N291" s="7">
        <v>2021</v>
      </c>
      <c r="O291" s="7" t="s">
        <v>2948</v>
      </c>
      <c r="P291" s="7" t="s">
        <v>2949</v>
      </c>
      <c r="Q291" s="7" t="s">
        <v>2949</v>
      </c>
      <c r="R291" s="7" t="s">
        <v>2950</v>
      </c>
      <c r="S291" s="7" t="s">
        <v>34</v>
      </c>
      <c r="T291" s="7" t="s">
        <v>35</v>
      </c>
      <c r="U291" s="7" t="s">
        <v>2951</v>
      </c>
      <c r="V291" s="7" t="s">
        <v>2952</v>
      </c>
      <c r="W291" s="7" t="s">
        <v>2953</v>
      </c>
    </row>
    <row r="292" spans="1:23" ht="15.75" customHeight="1" x14ac:dyDescent="0.3">
      <c r="A292" s="7">
        <v>62</v>
      </c>
      <c r="B292" s="7" t="s">
        <v>2954</v>
      </c>
      <c r="C292" s="7" t="s">
        <v>2955</v>
      </c>
      <c r="D292" s="7" t="s">
        <v>2956</v>
      </c>
      <c r="E292" s="7" t="s">
        <v>2956</v>
      </c>
      <c r="F292" s="7" t="s">
        <v>2957</v>
      </c>
      <c r="G292" s="7" t="s">
        <v>2957</v>
      </c>
      <c r="H292" s="7">
        <v>399837</v>
      </c>
      <c r="I292" s="7" t="s">
        <v>28</v>
      </c>
      <c r="J292" s="7">
        <v>399837</v>
      </c>
      <c r="K292" s="8" t="s">
        <v>2958</v>
      </c>
      <c r="L292" s="7">
        <v>2009</v>
      </c>
      <c r="M292" s="7" t="s">
        <v>2959</v>
      </c>
      <c r="N292" s="7">
        <v>2011</v>
      </c>
      <c r="O292" s="7" t="s">
        <v>2960</v>
      </c>
      <c r="P292" s="7" t="s">
        <v>32</v>
      </c>
      <c r="Q292" s="7" t="s">
        <v>32</v>
      </c>
      <c r="R292" s="7" t="s">
        <v>33</v>
      </c>
      <c r="S292" s="7" t="s">
        <v>34</v>
      </c>
      <c r="T292" s="7" t="s">
        <v>35</v>
      </c>
      <c r="U292" s="7" t="s">
        <v>2961</v>
      </c>
      <c r="V292" s="7" t="s">
        <v>2962</v>
      </c>
      <c r="W292" s="7" t="s">
        <v>2963</v>
      </c>
    </row>
    <row r="293" spans="1:23" ht="15.75" customHeight="1" x14ac:dyDescent="0.3">
      <c r="A293" s="7">
        <v>31</v>
      </c>
      <c r="B293" s="7" t="s">
        <v>2964</v>
      </c>
      <c r="C293" s="7" t="s">
        <v>2965</v>
      </c>
      <c r="D293" s="7" t="s">
        <v>2966</v>
      </c>
      <c r="E293" s="7" t="s">
        <v>2966</v>
      </c>
      <c r="F293" s="7" t="s">
        <v>2967</v>
      </c>
      <c r="G293" s="7" t="s">
        <v>2967</v>
      </c>
      <c r="H293" s="7">
        <v>399731</v>
      </c>
      <c r="I293" s="7" t="s">
        <v>28</v>
      </c>
      <c r="J293" s="7">
        <v>399731</v>
      </c>
      <c r="K293" s="8" t="s">
        <v>2968</v>
      </c>
      <c r="L293" s="7">
        <v>2018</v>
      </c>
      <c r="M293" s="7" t="s">
        <v>95</v>
      </c>
      <c r="N293" s="7">
        <v>2020</v>
      </c>
      <c r="O293" s="7" t="s">
        <v>2969</v>
      </c>
      <c r="P293" s="7" t="s">
        <v>371</v>
      </c>
      <c r="Q293" s="7" t="s">
        <v>371</v>
      </c>
      <c r="R293" s="7" t="s">
        <v>372</v>
      </c>
      <c r="S293" s="7" t="s">
        <v>34</v>
      </c>
      <c r="T293" s="7" t="s">
        <v>1076</v>
      </c>
      <c r="U293" s="7" t="s">
        <v>2970</v>
      </c>
      <c r="V293" s="7" t="s">
        <v>2971</v>
      </c>
      <c r="W293" s="7" t="s">
        <v>2972</v>
      </c>
    </row>
    <row r="294" spans="1:23" ht="15.75" customHeight="1" x14ac:dyDescent="0.3">
      <c r="A294" s="7">
        <v>44</v>
      </c>
      <c r="B294" s="7" t="s">
        <v>2973</v>
      </c>
      <c r="C294" s="7" t="s">
        <v>2974</v>
      </c>
      <c r="D294" s="7" t="s">
        <v>2975</v>
      </c>
      <c r="E294" s="7" t="s">
        <v>2975</v>
      </c>
      <c r="F294" s="7" t="s">
        <v>2976</v>
      </c>
      <c r="G294" s="7" t="s">
        <v>2976</v>
      </c>
      <c r="H294" s="7">
        <v>399532</v>
      </c>
      <c r="I294" s="7" t="s">
        <v>28</v>
      </c>
      <c r="J294" s="7">
        <v>399532</v>
      </c>
      <c r="K294" s="8" t="s">
        <v>269</v>
      </c>
      <c r="L294" s="7">
        <v>2019</v>
      </c>
      <c r="M294" s="7" t="s">
        <v>1203</v>
      </c>
      <c r="N294" s="7">
        <v>2021</v>
      </c>
      <c r="O294" s="7" t="s">
        <v>2977</v>
      </c>
      <c r="P294" s="7" t="s">
        <v>747</v>
      </c>
      <c r="Q294" s="7" t="s">
        <v>747</v>
      </c>
      <c r="R294" s="7" t="s">
        <v>748</v>
      </c>
      <c r="S294" s="7" t="s">
        <v>34</v>
      </c>
      <c r="T294" s="7" t="s">
        <v>35</v>
      </c>
      <c r="U294" s="7" t="s">
        <v>2978</v>
      </c>
      <c r="V294" s="7" t="s">
        <v>2979</v>
      </c>
      <c r="W294" s="7" t="s">
        <v>176</v>
      </c>
    </row>
    <row r="295" spans="1:23" ht="15.75" customHeight="1" x14ac:dyDescent="0.3">
      <c r="A295" s="7">
        <v>44</v>
      </c>
      <c r="B295" s="7" t="s">
        <v>2980</v>
      </c>
      <c r="C295" s="7" t="s">
        <v>2981</v>
      </c>
      <c r="D295" s="7" t="s">
        <v>2982</v>
      </c>
      <c r="E295" s="7" t="s">
        <v>2982</v>
      </c>
      <c r="F295" s="7" t="s">
        <v>2983</v>
      </c>
      <c r="G295" s="7" t="s">
        <v>2983</v>
      </c>
      <c r="H295" s="7">
        <v>399297</v>
      </c>
      <c r="I295" s="7" t="s">
        <v>28</v>
      </c>
      <c r="J295" s="7">
        <v>399297</v>
      </c>
      <c r="K295" s="8" t="s">
        <v>2984</v>
      </c>
      <c r="L295" s="7">
        <v>2019</v>
      </c>
      <c r="M295" s="7" t="s">
        <v>369</v>
      </c>
      <c r="N295" s="7">
        <v>2023</v>
      </c>
      <c r="O295" s="7" t="s">
        <v>2985</v>
      </c>
      <c r="P295" s="7" t="s">
        <v>2986</v>
      </c>
      <c r="Q295" s="7" t="s">
        <v>2986</v>
      </c>
      <c r="R295" s="7" t="s">
        <v>2987</v>
      </c>
      <c r="S295" s="7" t="s">
        <v>34</v>
      </c>
      <c r="T295" s="7" t="s">
        <v>2114</v>
      </c>
      <c r="U295" s="7" t="s">
        <v>2988</v>
      </c>
      <c r="V295" s="7" t="s">
        <v>2989</v>
      </c>
      <c r="W295" s="7" t="s">
        <v>2990</v>
      </c>
    </row>
    <row r="296" spans="1:23" ht="15.75" customHeight="1" x14ac:dyDescent="0.3">
      <c r="A296" s="7">
        <v>44</v>
      </c>
      <c r="B296" s="7" t="s">
        <v>2991</v>
      </c>
      <c r="C296" s="7" t="s">
        <v>2992</v>
      </c>
      <c r="D296" s="7" t="s">
        <v>2993</v>
      </c>
      <c r="E296" s="7" t="s">
        <v>2993</v>
      </c>
      <c r="F296" s="7" t="s">
        <v>2994</v>
      </c>
      <c r="G296" s="7" t="s">
        <v>2994</v>
      </c>
      <c r="H296" s="7">
        <v>399258</v>
      </c>
      <c r="I296" s="7" t="s">
        <v>28</v>
      </c>
      <c r="J296" s="7">
        <v>399258</v>
      </c>
      <c r="K296" s="8" t="s">
        <v>433</v>
      </c>
      <c r="L296" s="7">
        <v>2019</v>
      </c>
      <c r="M296" s="7" t="s">
        <v>325</v>
      </c>
      <c r="N296" s="7">
        <v>2021</v>
      </c>
      <c r="O296" s="7" t="s">
        <v>2995</v>
      </c>
      <c r="P296" s="7" t="s">
        <v>2996</v>
      </c>
      <c r="Q296" s="7" t="s">
        <v>2996</v>
      </c>
      <c r="R296" s="7" t="s">
        <v>2997</v>
      </c>
      <c r="S296" s="7" t="s">
        <v>34</v>
      </c>
      <c r="T296" s="7" t="s">
        <v>35</v>
      </c>
      <c r="U296" s="7" t="s">
        <v>2998</v>
      </c>
      <c r="V296" s="7" t="s">
        <v>2999</v>
      </c>
      <c r="W296" s="7" t="s">
        <v>1911</v>
      </c>
    </row>
    <row r="297" spans="1:23" ht="15.75" customHeight="1" x14ac:dyDescent="0.3">
      <c r="A297" s="7">
        <v>50</v>
      </c>
      <c r="B297" s="7" t="s">
        <v>3000</v>
      </c>
      <c r="C297" s="7" t="s">
        <v>3001</v>
      </c>
      <c r="D297" s="7" t="s">
        <v>3002</v>
      </c>
      <c r="E297" s="7" t="s">
        <v>3002</v>
      </c>
      <c r="F297" s="7" t="s">
        <v>3003</v>
      </c>
      <c r="G297" s="7" t="s">
        <v>3003</v>
      </c>
      <c r="H297" s="7">
        <v>398692</v>
      </c>
      <c r="I297" s="7" t="s">
        <v>28</v>
      </c>
      <c r="J297" s="7">
        <v>398692</v>
      </c>
      <c r="K297" s="8" t="s">
        <v>423</v>
      </c>
      <c r="L297" s="7">
        <v>2016</v>
      </c>
      <c r="M297" s="7" t="s">
        <v>2412</v>
      </c>
      <c r="N297" s="7">
        <v>2018</v>
      </c>
      <c r="O297" s="7" t="s">
        <v>3004</v>
      </c>
      <c r="P297" s="7" t="s">
        <v>3005</v>
      </c>
      <c r="Q297" s="7" t="s">
        <v>3005</v>
      </c>
      <c r="R297" s="7" t="s">
        <v>3006</v>
      </c>
      <c r="S297" s="7" t="s">
        <v>34</v>
      </c>
      <c r="T297" s="7" t="s">
        <v>35</v>
      </c>
      <c r="U297" s="7" t="s">
        <v>3007</v>
      </c>
      <c r="V297" s="7" t="s">
        <v>3008</v>
      </c>
      <c r="W297" s="7" t="s">
        <v>38</v>
      </c>
    </row>
    <row r="298" spans="1:23" ht="15.75" customHeight="1" x14ac:dyDescent="0.3">
      <c r="A298" s="7">
        <v>44</v>
      </c>
      <c r="B298" s="7" t="s">
        <v>3009</v>
      </c>
      <c r="C298" s="7" t="s">
        <v>3010</v>
      </c>
      <c r="D298" s="7" t="s">
        <v>3011</v>
      </c>
      <c r="E298" s="7" t="s">
        <v>3011</v>
      </c>
      <c r="F298" s="7" t="s">
        <v>3012</v>
      </c>
      <c r="G298" s="7" t="s">
        <v>3012</v>
      </c>
      <c r="H298" s="7">
        <v>396950</v>
      </c>
      <c r="I298" s="7" t="s">
        <v>28</v>
      </c>
      <c r="J298" s="7">
        <v>396950</v>
      </c>
      <c r="K298" s="8" t="s">
        <v>433</v>
      </c>
      <c r="L298" s="7">
        <v>2019</v>
      </c>
      <c r="M298" s="7" t="s">
        <v>325</v>
      </c>
      <c r="N298" s="7">
        <v>2021</v>
      </c>
      <c r="O298" s="7" t="s">
        <v>3013</v>
      </c>
      <c r="P298" s="7" t="s">
        <v>3014</v>
      </c>
      <c r="Q298" s="7" t="s">
        <v>3014</v>
      </c>
      <c r="R298" s="7" t="s">
        <v>3015</v>
      </c>
      <c r="S298" s="7" t="s">
        <v>34</v>
      </c>
      <c r="T298" s="7" t="s">
        <v>35</v>
      </c>
      <c r="U298" s="7" t="s">
        <v>3016</v>
      </c>
      <c r="V298" s="7" t="s">
        <v>3017</v>
      </c>
      <c r="W298" s="7" t="s">
        <v>1100</v>
      </c>
    </row>
    <row r="299" spans="1:23" ht="15.75" customHeight="1" x14ac:dyDescent="0.3">
      <c r="A299" s="7">
        <v>38</v>
      </c>
      <c r="B299" s="7" t="s">
        <v>3018</v>
      </c>
      <c r="C299" s="7" t="s">
        <v>3019</v>
      </c>
      <c r="D299" s="7" t="s">
        <v>3020</v>
      </c>
      <c r="E299" s="7" t="s">
        <v>3020</v>
      </c>
      <c r="F299" s="7" t="s">
        <v>3021</v>
      </c>
      <c r="G299" s="7" t="s">
        <v>3021</v>
      </c>
      <c r="H299" s="7">
        <v>395685</v>
      </c>
      <c r="I299" s="7" t="s">
        <v>28</v>
      </c>
      <c r="J299" s="7">
        <v>395685</v>
      </c>
      <c r="K299" s="8" t="s">
        <v>3022</v>
      </c>
      <c r="L299" s="7">
        <v>2009</v>
      </c>
      <c r="M299" s="7" t="s">
        <v>473</v>
      </c>
      <c r="N299" s="7">
        <v>2013</v>
      </c>
      <c r="O299" s="7" t="s">
        <v>3023</v>
      </c>
      <c r="P299" s="7" t="s">
        <v>3024</v>
      </c>
      <c r="Q299" s="7" t="s">
        <v>3024</v>
      </c>
      <c r="R299" s="7" t="s">
        <v>3025</v>
      </c>
      <c r="S299" s="7" t="s">
        <v>34</v>
      </c>
      <c r="T299" s="7" t="s">
        <v>35</v>
      </c>
      <c r="U299" s="7" t="s">
        <v>3026</v>
      </c>
      <c r="V299" s="7" t="s">
        <v>3027</v>
      </c>
      <c r="W299" s="7" t="s">
        <v>38</v>
      </c>
    </row>
    <row r="300" spans="1:23" ht="15.75" customHeight="1" x14ac:dyDescent="0.3">
      <c r="A300" s="7">
        <v>38</v>
      </c>
      <c r="B300" s="7" t="s">
        <v>3028</v>
      </c>
      <c r="C300" s="7" t="s">
        <v>3029</v>
      </c>
      <c r="D300" s="7" t="s">
        <v>3020</v>
      </c>
      <c r="E300" s="7" t="s">
        <v>3020</v>
      </c>
      <c r="F300" s="7" t="s">
        <v>3021</v>
      </c>
      <c r="G300" s="7" t="s">
        <v>3021</v>
      </c>
      <c r="H300" s="7">
        <v>395685</v>
      </c>
      <c r="I300" s="7" t="s">
        <v>28</v>
      </c>
      <c r="J300" s="7">
        <v>395685</v>
      </c>
      <c r="K300" s="8" t="s">
        <v>3030</v>
      </c>
      <c r="L300" s="7">
        <v>2008</v>
      </c>
      <c r="M300" s="7" t="s">
        <v>3031</v>
      </c>
      <c r="N300" s="7">
        <v>2009</v>
      </c>
      <c r="O300" s="7" t="s">
        <v>3032</v>
      </c>
      <c r="P300" s="7" t="s">
        <v>3033</v>
      </c>
      <c r="Q300" s="7" t="s">
        <v>3033</v>
      </c>
      <c r="R300" s="7" t="s">
        <v>3034</v>
      </c>
      <c r="S300" s="7" t="s">
        <v>34</v>
      </c>
      <c r="T300" s="7" t="s">
        <v>35</v>
      </c>
      <c r="U300" s="7" t="s">
        <v>3035</v>
      </c>
      <c r="V300" s="7" t="s">
        <v>3036</v>
      </c>
      <c r="W300" s="7" t="s">
        <v>38</v>
      </c>
    </row>
    <row r="301" spans="1:23" ht="15.75" customHeight="1" x14ac:dyDescent="0.3">
      <c r="A301" s="7">
        <v>44</v>
      </c>
      <c r="B301" s="7" t="s">
        <v>3037</v>
      </c>
      <c r="C301" s="7" t="s">
        <v>3038</v>
      </c>
      <c r="D301" s="7" t="s">
        <v>3039</v>
      </c>
      <c r="E301" s="7" t="s">
        <v>3039</v>
      </c>
      <c r="F301" s="7" t="s">
        <v>3040</v>
      </c>
      <c r="G301" s="7" t="s">
        <v>3040</v>
      </c>
      <c r="H301" s="7">
        <v>394895</v>
      </c>
      <c r="I301" s="7" t="s">
        <v>28</v>
      </c>
      <c r="J301" s="7">
        <v>394895</v>
      </c>
      <c r="K301" s="8" t="s">
        <v>433</v>
      </c>
      <c r="L301" s="7">
        <v>2019</v>
      </c>
      <c r="M301" s="7" t="s">
        <v>239</v>
      </c>
      <c r="N301" s="7">
        <v>2020</v>
      </c>
      <c r="O301" s="7" t="s">
        <v>3041</v>
      </c>
      <c r="P301" s="7" t="s">
        <v>3042</v>
      </c>
      <c r="Q301" s="7" t="s">
        <v>3042</v>
      </c>
      <c r="R301" s="7" t="s">
        <v>3043</v>
      </c>
      <c r="S301" s="7" t="s">
        <v>34</v>
      </c>
      <c r="T301" s="7" t="s">
        <v>35</v>
      </c>
      <c r="U301" s="7" t="s">
        <v>3044</v>
      </c>
      <c r="V301" s="7" t="s">
        <v>3045</v>
      </c>
      <c r="W301" s="7" t="s">
        <v>1911</v>
      </c>
    </row>
    <row r="302" spans="1:23" ht="15.75" customHeight="1" x14ac:dyDescent="0.3">
      <c r="A302" s="7">
        <v>31</v>
      </c>
      <c r="B302" s="7" t="s">
        <v>3046</v>
      </c>
      <c r="C302" s="7" t="s">
        <v>3047</v>
      </c>
      <c r="D302" s="7" t="s">
        <v>2221</v>
      </c>
      <c r="E302" s="7" t="s">
        <v>2221</v>
      </c>
      <c r="F302" s="7" t="s">
        <v>2222</v>
      </c>
      <c r="G302" s="7" t="s">
        <v>2222</v>
      </c>
      <c r="H302" s="7">
        <v>388841</v>
      </c>
      <c r="I302" s="7" t="s">
        <v>28</v>
      </c>
      <c r="J302" s="7">
        <v>388841</v>
      </c>
      <c r="K302" s="8" t="s">
        <v>292</v>
      </c>
      <c r="L302" s="7">
        <v>2017</v>
      </c>
      <c r="M302" s="7" t="s">
        <v>70</v>
      </c>
      <c r="N302" s="7">
        <v>2020</v>
      </c>
      <c r="O302" s="7" t="s">
        <v>2057</v>
      </c>
      <c r="P302" s="7" t="s">
        <v>371</v>
      </c>
      <c r="Q302" s="7" t="s">
        <v>371</v>
      </c>
      <c r="R302" s="7" t="s">
        <v>372</v>
      </c>
      <c r="S302" s="7" t="s">
        <v>34</v>
      </c>
      <c r="T302" s="7" t="s">
        <v>552</v>
      </c>
      <c r="U302" s="7" t="s">
        <v>3048</v>
      </c>
      <c r="V302" s="7" t="s">
        <v>3049</v>
      </c>
      <c r="W302" s="7" t="s">
        <v>2228</v>
      </c>
    </row>
    <row r="303" spans="1:23" ht="15.75" customHeight="1" x14ac:dyDescent="0.3">
      <c r="A303" s="7">
        <v>38</v>
      </c>
      <c r="B303" s="7" t="s">
        <v>3050</v>
      </c>
      <c r="C303" s="7" t="s">
        <v>3051</v>
      </c>
      <c r="D303" s="7" t="s">
        <v>3052</v>
      </c>
      <c r="E303" s="7" t="s">
        <v>3052</v>
      </c>
      <c r="F303" s="7" t="s">
        <v>3053</v>
      </c>
      <c r="G303" s="7" t="s">
        <v>3053</v>
      </c>
      <c r="H303" s="7">
        <v>346070</v>
      </c>
      <c r="I303" s="7" t="s">
        <v>43</v>
      </c>
      <c r="J303" s="7">
        <v>386463</v>
      </c>
      <c r="K303" s="8" t="s">
        <v>783</v>
      </c>
      <c r="L303" s="7">
        <v>2019</v>
      </c>
      <c r="M303" s="7" t="s">
        <v>3054</v>
      </c>
      <c r="N303" s="7">
        <v>2025</v>
      </c>
      <c r="O303" s="7" t="s">
        <v>3055</v>
      </c>
      <c r="P303" s="7" t="s">
        <v>2813</v>
      </c>
      <c r="Q303" s="7" t="s">
        <v>2813</v>
      </c>
      <c r="R303" s="7" t="s">
        <v>3056</v>
      </c>
      <c r="S303" s="7" t="s">
        <v>3057</v>
      </c>
      <c r="T303" s="7" t="s">
        <v>3058</v>
      </c>
      <c r="U303" s="7" t="s">
        <v>3059</v>
      </c>
      <c r="V303" s="7" t="s">
        <v>3060</v>
      </c>
      <c r="W303" s="7" t="s">
        <v>535</v>
      </c>
    </row>
    <row r="304" spans="1:23" ht="15.75" customHeight="1" x14ac:dyDescent="0.3">
      <c r="A304" s="7">
        <v>38</v>
      </c>
      <c r="B304" s="7" t="s">
        <v>3061</v>
      </c>
      <c r="C304" s="7" t="s">
        <v>3062</v>
      </c>
      <c r="D304" s="7" t="s">
        <v>3063</v>
      </c>
      <c r="E304" s="7" t="s">
        <v>3063</v>
      </c>
      <c r="F304" s="7" t="s">
        <v>3064</v>
      </c>
      <c r="G304" s="7" t="s">
        <v>3064</v>
      </c>
      <c r="H304" s="7">
        <v>252463</v>
      </c>
      <c r="I304" s="7" t="s">
        <v>456</v>
      </c>
      <c r="J304" s="7">
        <v>382087</v>
      </c>
      <c r="K304" s="8" t="s">
        <v>3065</v>
      </c>
      <c r="L304" s="7">
        <v>2000</v>
      </c>
      <c r="M304" s="7" t="s">
        <v>3066</v>
      </c>
      <c r="N304" s="7">
        <v>2010</v>
      </c>
      <c r="O304" s="7" t="s">
        <v>3067</v>
      </c>
      <c r="P304" s="7" t="s">
        <v>1917</v>
      </c>
      <c r="Q304" s="7" t="s">
        <v>3068</v>
      </c>
      <c r="R304" s="7" t="s">
        <v>3069</v>
      </c>
      <c r="S304" s="7" t="s">
        <v>3070</v>
      </c>
      <c r="T304" s="7" t="s">
        <v>464</v>
      </c>
      <c r="U304" s="7" t="s">
        <v>3071</v>
      </c>
      <c r="V304" s="7" t="s">
        <v>3072</v>
      </c>
      <c r="W304" s="7" t="s">
        <v>2704</v>
      </c>
    </row>
    <row r="305" spans="1:23" ht="15.75" customHeight="1" x14ac:dyDescent="0.3">
      <c r="A305" s="7">
        <v>203</v>
      </c>
      <c r="B305" s="7" t="s">
        <v>3073</v>
      </c>
      <c r="C305" s="7" t="s">
        <v>3074</v>
      </c>
      <c r="D305" s="7" t="s">
        <v>3075</v>
      </c>
      <c r="E305" s="7" t="s">
        <v>3075</v>
      </c>
      <c r="F305" s="7"/>
      <c r="G305" s="7"/>
      <c r="H305" s="7">
        <v>40170000</v>
      </c>
      <c r="I305" s="7" t="s">
        <v>3076</v>
      </c>
      <c r="J305" s="7">
        <v>369868</v>
      </c>
      <c r="K305" s="8" t="s">
        <v>144</v>
      </c>
      <c r="L305" s="7">
        <v>2019</v>
      </c>
      <c r="M305" s="7" t="s">
        <v>1863</v>
      </c>
      <c r="N305" s="7">
        <v>2022</v>
      </c>
      <c r="O305" s="7" t="s">
        <v>3077</v>
      </c>
      <c r="P305" s="7" t="s">
        <v>3078</v>
      </c>
      <c r="Q305" s="7" t="s">
        <v>3078</v>
      </c>
      <c r="R305" s="7" t="s">
        <v>3079</v>
      </c>
      <c r="S305" s="7" t="s">
        <v>3080</v>
      </c>
      <c r="T305" s="7" t="s">
        <v>3081</v>
      </c>
      <c r="U305" s="7" t="s">
        <v>3082</v>
      </c>
      <c r="V305" s="7" t="s">
        <v>3083</v>
      </c>
      <c r="W305" s="7"/>
    </row>
    <row r="306" spans="1:23" ht="15.75" customHeight="1" x14ac:dyDescent="0.3">
      <c r="A306" s="7">
        <v>38</v>
      </c>
      <c r="B306" s="7" t="s">
        <v>3084</v>
      </c>
      <c r="C306" s="7" t="s">
        <v>3085</v>
      </c>
      <c r="D306" s="7" t="s">
        <v>3086</v>
      </c>
      <c r="E306" s="7" t="s">
        <v>3086</v>
      </c>
      <c r="F306" s="7" t="s">
        <v>3087</v>
      </c>
      <c r="G306" s="7" t="s">
        <v>3087</v>
      </c>
      <c r="H306" s="7">
        <v>368173</v>
      </c>
      <c r="I306" s="7" t="s">
        <v>28</v>
      </c>
      <c r="J306" s="7">
        <v>368173</v>
      </c>
      <c r="K306" s="8" t="s">
        <v>3088</v>
      </c>
      <c r="L306" s="7">
        <v>2009</v>
      </c>
      <c r="M306" s="7" t="s">
        <v>3089</v>
      </c>
      <c r="N306" s="7">
        <v>2016</v>
      </c>
      <c r="O306" s="7" t="s">
        <v>3090</v>
      </c>
      <c r="P306" s="7" t="s">
        <v>3091</v>
      </c>
      <c r="Q306" s="7" t="s">
        <v>3091</v>
      </c>
      <c r="R306" s="7" t="s">
        <v>3092</v>
      </c>
      <c r="S306" s="7" t="s">
        <v>34</v>
      </c>
      <c r="T306" s="7" t="s">
        <v>449</v>
      </c>
      <c r="U306" s="7" t="s">
        <v>3093</v>
      </c>
      <c r="V306" s="7" t="s">
        <v>3094</v>
      </c>
      <c r="W306" s="7" t="s">
        <v>38</v>
      </c>
    </row>
    <row r="307" spans="1:23" ht="15.75" customHeight="1" x14ac:dyDescent="0.3">
      <c r="A307" s="7">
        <v>38</v>
      </c>
      <c r="B307" s="7" t="s">
        <v>3095</v>
      </c>
      <c r="C307" s="7" t="s">
        <v>3096</v>
      </c>
      <c r="D307" s="7" t="s">
        <v>3097</v>
      </c>
      <c r="E307" s="7" t="s">
        <v>3097</v>
      </c>
      <c r="F307" s="7" t="s">
        <v>3098</v>
      </c>
      <c r="G307" s="7" t="s">
        <v>3098</v>
      </c>
      <c r="H307" s="7">
        <v>360000</v>
      </c>
      <c r="I307" s="7" t="s">
        <v>28</v>
      </c>
      <c r="J307" s="7">
        <v>360000</v>
      </c>
      <c r="K307" s="8" t="s">
        <v>3099</v>
      </c>
      <c r="L307" s="7">
        <v>2012</v>
      </c>
      <c r="M307" s="7" t="s">
        <v>3100</v>
      </c>
      <c r="N307" s="7">
        <v>2015</v>
      </c>
      <c r="O307" s="7" t="s">
        <v>3101</v>
      </c>
      <c r="P307" s="7" t="s">
        <v>3102</v>
      </c>
      <c r="Q307" s="7" t="s">
        <v>3102</v>
      </c>
      <c r="R307" s="7" t="s">
        <v>3103</v>
      </c>
      <c r="S307" s="7" t="s">
        <v>34</v>
      </c>
      <c r="T307" s="7" t="s">
        <v>86</v>
      </c>
      <c r="U307" s="7" t="s">
        <v>3104</v>
      </c>
      <c r="V307" s="7" t="s">
        <v>3105</v>
      </c>
      <c r="W307" s="7" t="s">
        <v>2245</v>
      </c>
    </row>
    <row r="308" spans="1:23" ht="15.75" customHeight="1" x14ac:dyDescent="0.3">
      <c r="A308" s="7">
        <v>44</v>
      </c>
      <c r="B308" s="7" t="s">
        <v>3106</v>
      </c>
      <c r="C308" s="7" t="s">
        <v>3107</v>
      </c>
      <c r="D308" s="7" t="s">
        <v>3108</v>
      </c>
      <c r="E308" s="7" t="s">
        <v>3108</v>
      </c>
      <c r="F308" s="7" t="s">
        <v>3109</v>
      </c>
      <c r="G308" s="7" t="s">
        <v>3109</v>
      </c>
      <c r="H308" s="7">
        <v>359997</v>
      </c>
      <c r="I308" s="7" t="s">
        <v>28</v>
      </c>
      <c r="J308" s="7">
        <v>359997</v>
      </c>
      <c r="K308" s="8" t="s">
        <v>2639</v>
      </c>
      <c r="L308" s="7">
        <v>2017</v>
      </c>
      <c r="M308" s="7" t="s">
        <v>1874</v>
      </c>
      <c r="N308" s="7">
        <v>2020</v>
      </c>
      <c r="O308" s="7" t="s">
        <v>3110</v>
      </c>
      <c r="P308" s="7" t="s">
        <v>32</v>
      </c>
      <c r="Q308" s="7" t="s">
        <v>32</v>
      </c>
      <c r="R308" s="7" t="s">
        <v>33</v>
      </c>
      <c r="S308" s="7" t="s">
        <v>34</v>
      </c>
      <c r="T308" s="7" t="s">
        <v>35</v>
      </c>
      <c r="U308" s="7" t="s">
        <v>3111</v>
      </c>
      <c r="V308" s="7" t="s">
        <v>3112</v>
      </c>
      <c r="W308" s="7" t="s">
        <v>2589</v>
      </c>
    </row>
    <row r="309" spans="1:23" ht="15.75" customHeight="1" x14ac:dyDescent="0.3">
      <c r="A309" s="7">
        <v>251</v>
      </c>
      <c r="B309" s="7" t="s">
        <v>3113</v>
      </c>
      <c r="C309" s="7" t="s">
        <v>3114</v>
      </c>
      <c r="D309" s="7" t="s">
        <v>3115</v>
      </c>
      <c r="E309" s="7" t="s">
        <v>3116</v>
      </c>
      <c r="F309" s="7"/>
      <c r="G309" s="7"/>
      <c r="H309" s="7">
        <v>311296</v>
      </c>
      <c r="I309" s="7" t="s">
        <v>43</v>
      </c>
      <c r="J309" s="7">
        <v>354515</v>
      </c>
      <c r="K309" s="8" t="s">
        <v>620</v>
      </c>
      <c r="L309" s="7">
        <v>2017</v>
      </c>
      <c r="M309" s="7" t="s">
        <v>95</v>
      </c>
      <c r="N309" s="7">
        <v>2020</v>
      </c>
      <c r="O309" s="7"/>
      <c r="P309" s="7" t="s">
        <v>3117</v>
      </c>
      <c r="Q309" s="7" t="s">
        <v>3117</v>
      </c>
      <c r="R309" s="7" t="s">
        <v>3118</v>
      </c>
      <c r="S309" s="7" t="s">
        <v>1010</v>
      </c>
      <c r="T309" s="7" t="s">
        <v>1011</v>
      </c>
      <c r="U309" s="7" t="s">
        <v>3119</v>
      </c>
      <c r="V309" s="7" t="s">
        <v>3120</v>
      </c>
      <c r="W309" s="7"/>
    </row>
    <row r="310" spans="1:23" ht="15.75" customHeight="1" x14ac:dyDescent="0.3">
      <c r="A310" s="7">
        <v>31</v>
      </c>
      <c r="B310" s="7" t="s">
        <v>3121</v>
      </c>
      <c r="C310" s="7" t="s">
        <v>3122</v>
      </c>
      <c r="D310" s="7" t="s">
        <v>3123</v>
      </c>
      <c r="E310" s="7" t="s">
        <v>3123</v>
      </c>
      <c r="F310" s="7" t="s">
        <v>3124</v>
      </c>
      <c r="G310" s="7" t="s">
        <v>3124</v>
      </c>
      <c r="H310" s="7">
        <v>340805</v>
      </c>
      <c r="I310" s="7" t="s">
        <v>28</v>
      </c>
      <c r="J310" s="7">
        <v>340805</v>
      </c>
      <c r="K310" s="8" t="s">
        <v>368</v>
      </c>
      <c r="L310" s="7">
        <v>2018</v>
      </c>
      <c r="M310" s="7" t="s">
        <v>1223</v>
      </c>
      <c r="N310" s="7">
        <v>2021</v>
      </c>
      <c r="O310" s="7" t="s">
        <v>3125</v>
      </c>
      <c r="P310" s="7" t="s">
        <v>3126</v>
      </c>
      <c r="Q310" s="7" t="s">
        <v>3126</v>
      </c>
      <c r="R310" s="7" t="s">
        <v>3127</v>
      </c>
      <c r="S310" s="7" t="s">
        <v>34</v>
      </c>
      <c r="T310" s="7" t="s">
        <v>2293</v>
      </c>
      <c r="U310" s="7" t="s">
        <v>3128</v>
      </c>
      <c r="V310" s="7" t="s">
        <v>3129</v>
      </c>
      <c r="W310" s="7" t="s">
        <v>2296</v>
      </c>
    </row>
    <row r="311" spans="1:23" ht="15.75" customHeight="1" x14ac:dyDescent="0.3">
      <c r="A311" s="7">
        <v>31</v>
      </c>
      <c r="B311" s="7" t="s">
        <v>3130</v>
      </c>
      <c r="C311" s="7" t="s">
        <v>3131</v>
      </c>
      <c r="D311" s="7" t="s">
        <v>3132</v>
      </c>
      <c r="E311" s="7" t="s">
        <v>3132</v>
      </c>
      <c r="F311" s="7" t="s">
        <v>3133</v>
      </c>
      <c r="G311" s="7" t="s">
        <v>3133</v>
      </c>
      <c r="H311" s="7">
        <v>339998</v>
      </c>
      <c r="I311" s="7" t="s">
        <v>28</v>
      </c>
      <c r="J311" s="7">
        <v>339998</v>
      </c>
      <c r="K311" s="8" t="s">
        <v>3134</v>
      </c>
      <c r="L311" s="7">
        <v>2016</v>
      </c>
      <c r="M311" s="7" t="s">
        <v>203</v>
      </c>
      <c r="N311" s="7">
        <v>2020</v>
      </c>
      <c r="O311" s="7" t="s">
        <v>3135</v>
      </c>
      <c r="P311" s="7" t="s">
        <v>3136</v>
      </c>
      <c r="Q311" s="7" t="s">
        <v>3136</v>
      </c>
      <c r="R311" s="7" t="s">
        <v>3137</v>
      </c>
      <c r="S311" s="7" t="s">
        <v>34</v>
      </c>
      <c r="T311" s="7" t="s">
        <v>449</v>
      </c>
      <c r="U311" s="7" t="s">
        <v>3138</v>
      </c>
      <c r="V311" s="7" t="s">
        <v>3139</v>
      </c>
      <c r="W311" s="7" t="s">
        <v>778</v>
      </c>
    </row>
    <row r="312" spans="1:23" ht="15.75" customHeight="1" x14ac:dyDescent="0.3">
      <c r="A312" s="7">
        <v>50</v>
      </c>
      <c r="B312" s="7" t="s">
        <v>3140</v>
      </c>
      <c r="C312" s="7" t="s">
        <v>3141</v>
      </c>
      <c r="D312" s="7" t="s">
        <v>3142</v>
      </c>
      <c r="E312" s="7" t="s">
        <v>3142</v>
      </c>
      <c r="F312" s="7" t="s">
        <v>3143</v>
      </c>
      <c r="G312" s="7" t="s">
        <v>3143</v>
      </c>
      <c r="H312" s="7">
        <v>3150000</v>
      </c>
      <c r="I312" s="7" t="s">
        <v>2425</v>
      </c>
      <c r="J312" s="7">
        <v>338847</v>
      </c>
      <c r="K312" s="8" t="s">
        <v>1653</v>
      </c>
      <c r="L312" s="7">
        <v>2018</v>
      </c>
      <c r="M312" s="7" t="s">
        <v>325</v>
      </c>
      <c r="N312" s="7">
        <v>2021</v>
      </c>
      <c r="O312" s="7" t="s">
        <v>3144</v>
      </c>
      <c r="P312" s="7" t="s">
        <v>3145</v>
      </c>
      <c r="Q312" s="7" t="s">
        <v>3145</v>
      </c>
      <c r="R312" s="7" t="s">
        <v>3146</v>
      </c>
      <c r="S312" s="7" t="s">
        <v>2429</v>
      </c>
      <c r="T312" s="7" t="s">
        <v>2430</v>
      </c>
      <c r="U312" s="7" t="s">
        <v>3147</v>
      </c>
      <c r="V312" s="7" t="s">
        <v>3148</v>
      </c>
      <c r="W312" s="7" t="s">
        <v>3149</v>
      </c>
    </row>
    <row r="313" spans="1:23" ht="15.75" customHeight="1" x14ac:dyDescent="0.3">
      <c r="A313" s="7">
        <v>38</v>
      </c>
      <c r="B313" s="7" t="s">
        <v>3150</v>
      </c>
      <c r="C313" s="7" t="s">
        <v>3151</v>
      </c>
      <c r="D313" s="7" t="s">
        <v>3152</v>
      </c>
      <c r="E313" s="7" t="s">
        <v>3152</v>
      </c>
      <c r="F313" s="7" t="s">
        <v>3153</v>
      </c>
      <c r="G313" s="7" t="s">
        <v>3153</v>
      </c>
      <c r="H313" s="7">
        <v>332265</v>
      </c>
      <c r="I313" s="7" t="s">
        <v>28</v>
      </c>
      <c r="J313" s="7">
        <v>332265</v>
      </c>
      <c r="K313" s="8" t="s">
        <v>3154</v>
      </c>
      <c r="L313" s="7">
        <v>2007</v>
      </c>
      <c r="M313" s="7" t="s">
        <v>3155</v>
      </c>
      <c r="N313" s="7">
        <v>2012</v>
      </c>
      <c r="O313" s="7" t="s">
        <v>3156</v>
      </c>
      <c r="P313" s="7" t="s">
        <v>2291</v>
      </c>
      <c r="Q313" s="7" t="s">
        <v>2291</v>
      </c>
      <c r="R313" s="7" t="s">
        <v>2292</v>
      </c>
      <c r="S313" s="7" t="s">
        <v>34</v>
      </c>
      <c r="T313" s="7" t="s">
        <v>86</v>
      </c>
      <c r="U313" s="7" t="s">
        <v>3157</v>
      </c>
      <c r="V313" s="7" t="s">
        <v>3158</v>
      </c>
      <c r="W313" s="7" t="s">
        <v>3159</v>
      </c>
    </row>
    <row r="314" spans="1:23" ht="15.75" customHeight="1" x14ac:dyDescent="0.3">
      <c r="A314" s="7">
        <v>50</v>
      </c>
      <c r="B314" s="7" t="s">
        <v>3160</v>
      </c>
      <c r="C314" s="7" t="s">
        <v>3161</v>
      </c>
      <c r="D314" s="7" t="s">
        <v>3162</v>
      </c>
      <c r="E314" s="7" t="s">
        <v>3162</v>
      </c>
      <c r="F314" s="7" t="s">
        <v>3163</v>
      </c>
      <c r="G314" s="7" t="s">
        <v>3163</v>
      </c>
      <c r="H314" s="7">
        <v>294400</v>
      </c>
      <c r="I314" s="7" t="s">
        <v>43</v>
      </c>
      <c r="J314" s="7">
        <v>328817</v>
      </c>
      <c r="K314" s="8" t="s">
        <v>144</v>
      </c>
      <c r="L314" s="7">
        <v>2019</v>
      </c>
      <c r="M314" s="7" t="s">
        <v>677</v>
      </c>
      <c r="N314" s="7">
        <v>2023</v>
      </c>
      <c r="O314" s="7" t="s">
        <v>3164</v>
      </c>
      <c r="P314" s="7" t="s">
        <v>1425</v>
      </c>
      <c r="Q314" s="7" t="s">
        <v>3165</v>
      </c>
      <c r="R314" s="7" t="s">
        <v>3166</v>
      </c>
      <c r="S314" s="7" t="s">
        <v>3167</v>
      </c>
      <c r="T314" s="7" t="s">
        <v>50</v>
      </c>
      <c r="U314" s="7" t="s">
        <v>3168</v>
      </c>
      <c r="V314" s="7" t="s">
        <v>3169</v>
      </c>
      <c r="W314" s="7" t="s">
        <v>3170</v>
      </c>
    </row>
    <row r="315" spans="1:23" ht="15.75" customHeight="1" x14ac:dyDescent="0.3">
      <c r="A315" s="7">
        <v>44</v>
      </c>
      <c r="B315" s="7" t="s">
        <v>3171</v>
      </c>
      <c r="C315" s="7" t="s">
        <v>3172</v>
      </c>
      <c r="D315" s="7" t="s">
        <v>3173</v>
      </c>
      <c r="E315" s="7" t="s">
        <v>3173</v>
      </c>
      <c r="F315" s="7" t="s">
        <v>3174</v>
      </c>
      <c r="G315" s="7" t="s">
        <v>3174</v>
      </c>
      <c r="H315" s="7">
        <v>324791</v>
      </c>
      <c r="I315" s="7" t="s">
        <v>28</v>
      </c>
      <c r="J315" s="7">
        <v>324791</v>
      </c>
      <c r="K315" s="8" t="s">
        <v>3175</v>
      </c>
      <c r="L315" s="7">
        <v>2013</v>
      </c>
      <c r="M315" s="7" t="s">
        <v>3176</v>
      </c>
      <c r="N315" s="7">
        <v>2017</v>
      </c>
      <c r="O315" s="7" t="s">
        <v>3177</v>
      </c>
      <c r="P315" s="7" t="s">
        <v>3178</v>
      </c>
      <c r="Q315" s="7" t="s">
        <v>3178</v>
      </c>
      <c r="R315" s="7" t="s">
        <v>3179</v>
      </c>
      <c r="S315" s="7" t="s">
        <v>34</v>
      </c>
      <c r="T315" s="7" t="s">
        <v>552</v>
      </c>
      <c r="U315" s="7" t="s">
        <v>3180</v>
      </c>
      <c r="V315" s="7" t="s">
        <v>3181</v>
      </c>
      <c r="W315" s="7" t="s">
        <v>3182</v>
      </c>
    </row>
    <row r="316" spans="1:23" ht="15.75" customHeight="1" x14ac:dyDescent="0.3">
      <c r="A316" s="7">
        <v>50</v>
      </c>
      <c r="B316" s="7" t="s">
        <v>3183</v>
      </c>
      <c r="C316" s="7" t="s">
        <v>3184</v>
      </c>
      <c r="D316" s="7" t="s">
        <v>3185</v>
      </c>
      <c r="E316" s="7" t="s">
        <v>3186</v>
      </c>
      <c r="F316" s="7" t="s">
        <v>3187</v>
      </c>
      <c r="G316" s="7" t="s">
        <v>3188</v>
      </c>
      <c r="H316" s="7">
        <v>1196250</v>
      </c>
      <c r="I316" s="7" t="s">
        <v>404</v>
      </c>
      <c r="J316" s="7">
        <v>318282</v>
      </c>
      <c r="K316" s="8" t="s">
        <v>3189</v>
      </c>
      <c r="L316" s="7">
        <v>2016</v>
      </c>
      <c r="M316" s="7" t="s">
        <v>3190</v>
      </c>
      <c r="N316" s="7">
        <v>2019</v>
      </c>
      <c r="O316" s="7" t="s">
        <v>3191</v>
      </c>
      <c r="P316" s="7" t="s">
        <v>3192</v>
      </c>
      <c r="Q316" s="7" t="s">
        <v>3192</v>
      </c>
      <c r="R316" s="7" t="s">
        <v>3193</v>
      </c>
      <c r="S316" s="7" t="s">
        <v>408</v>
      </c>
      <c r="T316" s="7" t="s">
        <v>409</v>
      </c>
      <c r="U316" s="7"/>
      <c r="V316" s="7" t="s">
        <v>3194</v>
      </c>
      <c r="W316" s="7" t="s">
        <v>3195</v>
      </c>
    </row>
    <row r="317" spans="1:23" ht="15.75" customHeight="1" x14ac:dyDescent="0.3">
      <c r="A317" s="7">
        <v>44</v>
      </c>
      <c r="B317" s="7" t="s">
        <v>3196</v>
      </c>
      <c r="C317" s="7" t="s">
        <v>3197</v>
      </c>
      <c r="D317" s="7" t="s">
        <v>3198</v>
      </c>
      <c r="E317" s="7" t="s">
        <v>3198</v>
      </c>
      <c r="F317" s="7" t="s">
        <v>3199</v>
      </c>
      <c r="G317" s="7" t="s">
        <v>3199</v>
      </c>
      <c r="H317" s="7">
        <v>314999</v>
      </c>
      <c r="I317" s="7" t="s">
        <v>28</v>
      </c>
      <c r="J317" s="7">
        <v>314999</v>
      </c>
      <c r="K317" s="8" t="s">
        <v>3200</v>
      </c>
      <c r="L317" s="7">
        <v>2001</v>
      </c>
      <c r="M317" s="7" t="s">
        <v>3201</v>
      </c>
      <c r="N317" s="7">
        <v>2004</v>
      </c>
      <c r="O317" s="7" t="s">
        <v>3202</v>
      </c>
      <c r="P317" s="7" t="s">
        <v>3203</v>
      </c>
      <c r="Q317" s="7" t="s">
        <v>3203</v>
      </c>
      <c r="R317" s="7" t="s">
        <v>3204</v>
      </c>
      <c r="S317" s="7" t="s">
        <v>34</v>
      </c>
      <c r="T317" s="7" t="s">
        <v>35</v>
      </c>
      <c r="U317" s="7" t="s">
        <v>3205</v>
      </c>
      <c r="V317" s="7" t="s">
        <v>3206</v>
      </c>
      <c r="W317" s="7" t="s">
        <v>1911</v>
      </c>
    </row>
    <row r="318" spans="1:23" ht="15.75" customHeight="1" x14ac:dyDescent="0.3">
      <c r="A318" s="7">
        <v>44</v>
      </c>
      <c r="B318" s="7" t="s">
        <v>3207</v>
      </c>
      <c r="C318" s="7" t="s">
        <v>3208</v>
      </c>
      <c r="D318" s="7" t="s">
        <v>3209</v>
      </c>
      <c r="E318" s="7" t="s">
        <v>3209</v>
      </c>
      <c r="F318" s="7" t="s">
        <v>3210</v>
      </c>
      <c r="G318" s="7" t="s">
        <v>3210</v>
      </c>
      <c r="H318" s="7">
        <v>241253</v>
      </c>
      <c r="I318" s="7" t="s">
        <v>456</v>
      </c>
      <c r="J318" s="7">
        <v>310557</v>
      </c>
      <c r="K318" s="8" t="s">
        <v>3211</v>
      </c>
      <c r="L318" s="7">
        <v>2017</v>
      </c>
      <c r="M318" s="7" t="s">
        <v>3212</v>
      </c>
      <c r="N318" s="7">
        <v>2019</v>
      </c>
      <c r="O318" s="7" t="s">
        <v>3213</v>
      </c>
      <c r="P318" s="7" t="s">
        <v>2356</v>
      </c>
      <c r="Q318" s="7" t="s">
        <v>3214</v>
      </c>
      <c r="R318" s="7" t="s">
        <v>3215</v>
      </c>
      <c r="S318" s="7" t="s">
        <v>3216</v>
      </c>
      <c r="T318" s="7" t="s">
        <v>707</v>
      </c>
      <c r="U318" s="7" t="s">
        <v>3217</v>
      </c>
      <c r="V318" s="7" t="s">
        <v>3218</v>
      </c>
      <c r="W318" s="7" t="s">
        <v>1668</v>
      </c>
    </row>
    <row r="319" spans="1:23" ht="15.75" customHeight="1" x14ac:dyDescent="0.3">
      <c r="A319" s="7">
        <v>62</v>
      </c>
      <c r="B319" s="7" t="s">
        <v>3219</v>
      </c>
      <c r="C319" s="7" t="s">
        <v>3220</v>
      </c>
      <c r="D319" s="7" t="s">
        <v>3221</v>
      </c>
      <c r="E319" s="7" t="s">
        <v>3221</v>
      </c>
      <c r="F319" s="7" t="s">
        <v>3222</v>
      </c>
      <c r="G319" s="7" t="s">
        <v>3222</v>
      </c>
      <c r="H319" s="7">
        <v>269858</v>
      </c>
      <c r="I319" s="7" t="s">
        <v>43</v>
      </c>
      <c r="J319" s="7">
        <v>305363</v>
      </c>
      <c r="K319" s="8" t="s">
        <v>986</v>
      </c>
      <c r="L319" s="7">
        <v>2018</v>
      </c>
      <c r="M319" s="7" t="s">
        <v>314</v>
      </c>
      <c r="N319" s="7">
        <v>2021</v>
      </c>
      <c r="O319" s="7" t="s">
        <v>3223</v>
      </c>
      <c r="P319" s="7" t="s">
        <v>3224</v>
      </c>
      <c r="Q319" s="7" t="s">
        <v>3225</v>
      </c>
      <c r="R319" s="7" t="s">
        <v>3226</v>
      </c>
      <c r="S319" s="7" t="s">
        <v>1920</v>
      </c>
      <c r="T319" s="7" t="s">
        <v>50</v>
      </c>
      <c r="U319" s="7" t="s">
        <v>3227</v>
      </c>
      <c r="V319" s="7" t="s">
        <v>3228</v>
      </c>
      <c r="W319" s="7" t="s">
        <v>3229</v>
      </c>
    </row>
    <row r="320" spans="1:23" ht="15.75" customHeight="1" x14ac:dyDescent="0.3">
      <c r="A320" s="7">
        <v>71</v>
      </c>
      <c r="B320" s="7" t="s">
        <v>3230</v>
      </c>
      <c r="C320" s="7" t="s">
        <v>3231</v>
      </c>
      <c r="D320" s="7" t="s">
        <v>3232</v>
      </c>
      <c r="E320" s="7" t="s">
        <v>3232</v>
      </c>
      <c r="F320" s="7" t="s">
        <v>3233</v>
      </c>
      <c r="G320" s="7" t="s">
        <v>3233</v>
      </c>
      <c r="H320" s="7">
        <v>305342</v>
      </c>
      <c r="I320" s="7" t="s">
        <v>28</v>
      </c>
      <c r="J320" s="7">
        <v>305342</v>
      </c>
      <c r="K320" s="8" t="s">
        <v>1601</v>
      </c>
      <c r="L320" s="7">
        <v>2011</v>
      </c>
      <c r="M320" s="7" t="s">
        <v>3234</v>
      </c>
      <c r="N320" s="7">
        <v>2016</v>
      </c>
      <c r="O320" s="7" t="s">
        <v>3235</v>
      </c>
      <c r="P320" s="7" t="s">
        <v>3236</v>
      </c>
      <c r="Q320" s="7" t="s">
        <v>3236</v>
      </c>
      <c r="R320" s="7" t="s">
        <v>3237</v>
      </c>
      <c r="S320" s="7" t="s">
        <v>34</v>
      </c>
      <c r="T320" s="7" t="s">
        <v>552</v>
      </c>
      <c r="U320" s="7" t="s">
        <v>3238</v>
      </c>
      <c r="V320" s="7" t="s">
        <v>3239</v>
      </c>
      <c r="W320" s="7" t="s">
        <v>1400</v>
      </c>
    </row>
    <row r="321" spans="1:23" ht="15.75" customHeight="1" x14ac:dyDescent="0.3">
      <c r="A321" s="7">
        <v>44</v>
      </c>
      <c r="B321" s="7" t="s">
        <v>3240</v>
      </c>
      <c r="C321" s="7" t="s">
        <v>3241</v>
      </c>
      <c r="D321" s="7" t="s">
        <v>3242</v>
      </c>
      <c r="E321" s="7" t="s">
        <v>3242</v>
      </c>
      <c r="F321" s="7" t="s">
        <v>3243</v>
      </c>
      <c r="G321" s="7" t="s">
        <v>3243</v>
      </c>
      <c r="H321" s="7">
        <v>300000</v>
      </c>
      <c r="I321" s="7" t="s">
        <v>28</v>
      </c>
      <c r="J321" s="7">
        <v>300000</v>
      </c>
      <c r="K321" s="8" t="s">
        <v>941</v>
      </c>
      <c r="L321" s="7">
        <v>2014</v>
      </c>
      <c r="M321" s="7" t="s">
        <v>2763</v>
      </c>
      <c r="N321" s="7">
        <v>2016</v>
      </c>
      <c r="O321" s="7" t="s">
        <v>3244</v>
      </c>
      <c r="P321" s="7" t="s">
        <v>2169</v>
      </c>
      <c r="Q321" s="7" t="s">
        <v>2169</v>
      </c>
      <c r="R321" s="7" t="s">
        <v>2170</v>
      </c>
      <c r="S321" s="7" t="s">
        <v>34</v>
      </c>
      <c r="T321" s="7" t="s">
        <v>35</v>
      </c>
      <c r="U321" s="7" t="s">
        <v>3245</v>
      </c>
      <c r="V321" s="7" t="s">
        <v>3246</v>
      </c>
      <c r="W321" s="7" t="s">
        <v>399</v>
      </c>
    </row>
    <row r="322" spans="1:23" ht="15.75" customHeight="1" x14ac:dyDescent="0.3">
      <c r="A322" s="7">
        <v>38</v>
      </c>
      <c r="B322" s="7" t="s">
        <v>3247</v>
      </c>
      <c r="C322" s="7" t="s">
        <v>3248</v>
      </c>
      <c r="D322" s="7" t="s">
        <v>3249</v>
      </c>
      <c r="E322" s="7" t="s">
        <v>3249</v>
      </c>
      <c r="F322" s="7" t="s">
        <v>3250</v>
      </c>
      <c r="G322" s="7" t="s">
        <v>3250</v>
      </c>
      <c r="H322" s="7">
        <v>300000</v>
      </c>
      <c r="I322" s="7" t="s">
        <v>28</v>
      </c>
      <c r="J322" s="7">
        <v>300000</v>
      </c>
      <c r="K322" s="8" t="s">
        <v>838</v>
      </c>
      <c r="L322" s="7">
        <v>2012</v>
      </c>
      <c r="M322" s="7" t="s">
        <v>1052</v>
      </c>
      <c r="N322" s="7">
        <v>2016</v>
      </c>
      <c r="O322" s="7" t="s">
        <v>3251</v>
      </c>
      <c r="P322" s="7" t="s">
        <v>3252</v>
      </c>
      <c r="Q322" s="7" t="s">
        <v>3252</v>
      </c>
      <c r="R322" s="7" t="s">
        <v>3253</v>
      </c>
      <c r="S322" s="7" t="s">
        <v>34</v>
      </c>
      <c r="T322" s="7" t="s">
        <v>35</v>
      </c>
      <c r="U322" s="7" t="s">
        <v>3254</v>
      </c>
      <c r="V322" s="7" t="s">
        <v>3255</v>
      </c>
      <c r="W322" s="7" t="s">
        <v>3256</v>
      </c>
    </row>
    <row r="323" spans="1:23" ht="15.75" customHeight="1" x14ac:dyDescent="0.3">
      <c r="A323" s="7">
        <v>44</v>
      </c>
      <c r="B323" s="7" t="s">
        <v>3257</v>
      </c>
      <c r="C323" s="7" t="s">
        <v>3258</v>
      </c>
      <c r="D323" s="7" t="s">
        <v>3259</v>
      </c>
      <c r="E323" s="7" t="s">
        <v>3259</v>
      </c>
      <c r="F323" s="7" t="s">
        <v>3260</v>
      </c>
      <c r="G323" s="7" t="s">
        <v>3260</v>
      </c>
      <c r="H323" s="7">
        <v>299999</v>
      </c>
      <c r="I323" s="7" t="s">
        <v>28</v>
      </c>
      <c r="J323" s="7">
        <v>299999</v>
      </c>
      <c r="K323" s="8" t="s">
        <v>2854</v>
      </c>
      <c r="L323" s="7">
        <v>2013</v>
      </c>
      <c r="M323" s="7" t="s">
        <v>393</v>
      </c>
      <c r="N323" s="7">
        <v>2017</v>
      </c>
      <c r="O323" s="7" t="s">
        <v>3261</v>
      </c>
      <c r="P323" s="7" t="s">
        <v>272</v>
      </c>
      <c r="Q323" s="7" t="s">
        <v>272</v>
      </c>
      <c r="R323" s="7" t="s">
        <v>273</v>
      </c>
      <c r="S323" s="7" t="s">
        <v>34</v>
      </c>
      <c r="T323" s="7" t="s">
        <v>35</v>
      </c>
      <c r="U323" s="7" t="s">
        <v>3262</v>
      </c>
      <c r="V323" s="7" t="s">
        <v>3263</v>
      </c>
      <c r="W323" s="7" t="s">
        <v>38</v>
      </c>
    </row>
    <row r="324" spans="1:23" ht="15.75" customHeight="1" x14ac:dyDescent="0.3">
      <c r="A324" s="7">
        <v>31</v>
      </c>
      <c r="B324" s="7" t="s">
        <v>3264</v>
      </c>
      <c r="C324" s="7" t="s">
        <v>3265</v>
      </c>
      <c r="D324" s="7" t="s">
        <v>3266</v>
      </c>
      <c r="E324" s="7" t="s">
        <v>3266</v>
      </c>
      <c r="F324" s="7" t="s">
        <v>3267</v>
      </c>
      <c r="G324" s="7" t="s">
        <v>3267</v>
      </c>
      <c r="H324" s="7">
        <v>299989</v>
      </c>
      <c r="I324" s="7" t="s">
        <v>28</v>
      </c>
      <c r="J324" s="7">
        <v>299989</v>
      </c>
      <c r="K324" s="8" t="s">
        <v>850</v>
      </c>
      <c r="L324" s="7">
        <v>2018</v>
      </c>
      <c r="M324" s="7" t="s">
        <v>270</v>
      </c>
      <c r="N324" s="7">
        <v>2020</v>
      </c>
      <c r="O324" s="7" t="s">
        <v>3268</v>
      </c>
      <c r="P324" s="7" t="s">
        <v>425</v>
      </c>
      <c r="Q324" s="7" t="s">
        <v>425</v>
      </c>
      <c r="R324" s="7" t="s">
        <v>426</v>
      </c>
      <c r="S324" s="7" t="s">
        <v>34</v>
      </c>
      <c r="T324" s="7" t="s">
        <v>35</v>
      </c>
      <c r="U324" s="7" t="s">
        <v>3269</v>
      </c>
      <c r="V324" s="7" t="s">
        <v>3270</v>
      </c>
      <c r="W324" s="7" t="s">
        <v>221</v>
      </c>
    </row>
    <row r="325" spans="1:23" ht="15.75" customHeight="1" x14ac:dyDescent="0.3">
      <c r="A325" s="7">
        <v>38</v>
      </c>
      <c r="B325" s="7" t="s">
        <v>3271</v>
      </c>
      <c r="C325" s="7" t="s">
        <v>3272</v>
      </c>
      <c r="D325" s="7" t="s">
        <v>1561</v>
      </c>
      <c r="E325" s="7" t="s">
        <v>1561</v>
      </c>
      <c r="F325" s="7" t="s">
        <v>3273</v>
      </c>
      <c r="G325" s="7" t="s">
        <v>3273</v>
      </c>
      <c r="H325" s="7">
        <v>299988</v>
      </c>
      <c r="I325" s="7" t="s">
        <v>28</v>
      </c>
      <c r="J325" s="7">
        <v>299988</v>
      </c>
      <c r="K325" s="8" t="s">
        <v>3274</v>
      </c>
      <c r="L325" s="7">
        <v>2004</v>
      </c>
      <c r="M325" s="7" t="s">
        <v>3275</v>
      </c>
      <c r="N325" s="7">
        <v>2005</v>
      </c>
      <c r="O325" s="7" t="s">
        <v>1565</v>
      </c>
      <c r="P325" s="7" t="s">
        <v>692</v>
      </c>
      <c r="Q325" s="7" t="s">
        <v>692</v>
      </c>
      <c r="R325" s="7" t="s">
        <v>693</v>
      </c>
      <c r="S325" s="7" t="s">
        <v>34</v>
      </c>
      <c r="T325" s="7" t="s">
        <v>86</v>
      </c>
      <c r="U325" s="7" t="s">
        <v>3276</v>
      </c>
      <c r="V325" s="7" t="s">
        <v>3277</v>
      </c>
      <c r="W325" s="7" t="s">
        <v>1568</v>
      </c>
    </row>
    <row r="326" spans="1:23" ht="15.75" customHeight="1" x14ac:dyDescent="0.3">
      <c r="A326" s="7">
        <v>25</v>
      </c>
      <c r="B326" s="7" t="s">
        <v>3278</v>
      </c>
      <c r="C326" s="7" t="s">
        <v>3279</v>
      </c>
      <c r="D326" s="7" t="s">
        <v>3280</v>
      </c>
      <c r="E326" s="7" t="s">
        <v>3280</v>
      </c>
      <c r="F326" s="7" t="s">
        <v>3281</v>
      </c>
      <c r="G326" s="7" t="s">
        <v>3281</v>
      </c>
      <c r="H326" s="7">
        <v>299954</v>
      </c>
      <c r="I326" s="7" t="s">
        <v>28</v>
      </c>
      <c r="J326" s="7">
        <v>299954</v>
      </c>
      <c r="K326" s="8" t="s">
        <v>2608</v>
      </c>
      <c r="L326" s="7">
        <v>2007</v>
      </c>
      <c r="M326" s="7" t="s">
        <v>3282</v>
      </c>
      <c r="N326" s="7">
        <v>2009</v>
      </c>
      <c r="O326" s="7" t="s">
        <v>3283</v>
      </c>
      <c r="P326" s="7" t="s">
        <v>1126</v>
      </c>
      <c r="Q326" s="7" t="s">
        <v>1126</v>
      </c>
      <c r="R326" s="7" t="s">
        <v>1127</v>
      </c>
      <c r="S326" s="7" t="s">
        <v>34</v>
      </c>
      <c r="T326" s="7" t="s">
        <v>35</v>
      </c>
      <c r="U326" s="7" t="s">
        <v>3284</v>
      </c>
      <c r="V326" s="7" t="s">
        <v>3285</v>
      </c>
      <c r="W326" s="7" t="s">
        <v>3286</v>
      </c>
    </row>
    <row r="327" spans="1:23" ht="15.75" customHeight="1" x14ac:dyDescent="0.3">
      <c r="A327" s="7">
        <v>44</v>
      </c>
      <c r="B327" s="7" t="s">
        <v>3287</v>
      </c>
      <c r="C327" s="7" t="s">
        <v>3288</v>
      </c>
      <c r="D327" s="7" t="s">
        <v>3289</v>
      </c>
      <c r="E327" s="7" t="s">
        <v>3289</v>
      </c>
      <c r="F327" s="7" t="s">
        <v>3290</v>
      </c>
      <c r="G327" s="7" t="s">
        <v>3290</v>
      </c>
      <c r="H327" s="7">
        <v>265606</v>
      </c>
      <c r="I327" s="7" t="s">
        <v>43</v>
      </c>
      <c r="J327" s="7">
        <v>296516</v>
      </c>
      <c r="K327" s="8" t="s">
        <v>540</v>
      </c>
      <c r="L327" s="7">
        <v>2020</v>
      </c>
      <c r="M327" s="7" t="s">
        <v>119</v>
      </c>
      <c r="N327" s="7">
        <v>2022</v>
      </c>
      <c r="O327" s="7"/>
      <c r="P327" s="7" t="s">
        <v>3291</v>
      </c>
      <c r="Q327" s="7" t="s">
        <v>3292</v>
      </c>
      <c r="R327" s="7" t="s">
        <v>3293</v>
      </c>
      <c r="S327" s="7" t="s">
        <v>3294</v>
      </c>
      <c r="T327" s="7" t="s">
        <v>50</v>
      </c>
      <c r="U327" s="7" t="s">
        <v>3295</v>
      </c>
      <c r="V327" s="7" t="s">
        <v>3296</v>
      </c>
      <c r="W327" s="7" t="s">
        <v>802</v>
      </c>
    </row>
    <row r="328" spans="1:23" ht="15.75" customHeight="1" x14ac:dyDescent="0.3">
      <c r="A328" s="7">
        <v>38</v>
      </c>
      <c r="B328" s="7" t="s">
        <v>3297</v>
      </c>
      <c r="C328" s="7" t="s">
        <v>3298</v>
      </c>
      <c r="D328" s="7" t="s">
        <v>3299</v>
      </c>
      <c r="E328" s="7" t="s">
        <v>3299</v>
      </c>
      <c r="F328" s="7" t="s">
        <v>3300</v>
      </c>
      <c r="G328" s="7" t="s">
        <v>3300</v>
      </c>
      <c r="H328" s="7">
        <v>296437</v>
      </c>
      <c r="I328" s="7" t="s">
        <v>28</v>
      </c>
      <c r="J328" s="7">
        <v>296437</v>
      </c>
      <c r="K328" s="8" t="s">
        <v>368</v>
      </c>
      <c r="L328" s="7">
        <v>2018</v>
      </c>
      <c r="M328" s="7" t="s">
        <v>108</v>
      </c>
      <c r="N328" s="7">
        <v>2020</v>
      </c>
      <c r="O328" s="7" t="s">
        <v>3301</v>
      </c>
      <c r="P328" s="7" t="s">
        <v>2234</v>
      </c>
      <c r="Q328" s="7" t="s">
        <v>2234</v>
      </c>
      <c r="R328" s="7" t="s">
        <v>2235</v>
      </c>
      <c r="S328" s="7" t="s">
        <v>34</v>
      </c>
      <c r="T328" s="7" t="s">
        <v>2293</v>
      </c>
      <c r="U328" s="7" t="s">
        <v>3302</v>
      </c>
      <c r="V328" s="7" t="s">
        <v>3303</v>
      </c>
      <c r="W328" s="7" t="s">
        <v>778</v>
      </c>
    </row>
    <row r="329" spans="1:23" ht="15.75" customHeight="1" x14ac:dyDescent="0.3">
      <c r="A329" s="7">
        <v>38</v>
      </c>
      <c r="B329" s="7" t="s">
        <v>3304</v>
      </c>
      <c r="C329" s="7" t="s">
        <v>3305</v>
      </c>
      <c r="D329" s="7" t="s">
        <v>3306</v>
      </c>
      <c r="E329" s="7" t="s">
        <v>3306</v>
      </c>
      <c r="F329" s="7" t="s">
        <v>3307</v>
      </c>
      <c r="G329" s="7" t="s">
        <v>3307</v>
      </c>
      <c r="H329" s="7">
        <v>295000</v>
      </c>
      <c r="I329" s="7" t="s">
        <v>28</v>
      </c>
      <c r="J329" s="7">
        <v>295000</v>
      </c>
      <c r="K329" s="8" t="s">
        <v>269</v>
      </c>
      <c r="L329" s="7">
        <v>2019</v>
      </c>
      <c r="M329" s="7" t="s">
        <v>270</v>
      </c>
      <c r="N329" s="7">
        <v>2020</v>
      </c>
      <c r="O329" s="7" t="s">
        <v>2242</v>
      </c>
      <c r="P329" s="7" t="s">
        <v>272</v>
      </c>
      <c r="Q329" s="7" t="s">
        <v>272</v>
      </c>
      <c r="R329" s="7" t="s">
        <v>273</v>
      </c>
      <c r="S329" s="7" t="s">
        <v>34</v>
      </c>
      <c r="T329" s="7" t="s">
        <v>35</v>
      </c>
      <c r="U329" s="7" t="s">
        <v>3308</v>
      </c>
      <c r="V329" s="7" t="s">
        <v>3309</v>
      </c>
      <c r="W329" s="7" t="s">
        <v>2589</v>
      </c>
    </row>
    <row r="330" spans="1:23" ht="15.75" customHeight="1" x14ac:dyDescent="0.3">
      <c r="A330" s="7">
        <v>38</v>
      </c>
      <c r="B330" s="7" t="s">
        <v>3310</v>
      </c>
      <c r="C330" s="7" t="s">
        <v>3311</v>
      </c>
      <c r="D330" s="7" t="s">
        <v>3312</v>
      </c>
      <c r="E330" s="7" t="s">
        <v>3312</v>
      </c>
      <c r="F330" s="7" t="s">
        <v>3313</v>
      </c>
      <c r="G330" s="7" t="s">
        <v>3313</v>
      </c>
      <c r="H330" s="7">
        <v>293783</v>
      </c>
      <c r="I330" s="7" t="s">
        <v>28</v>
      </c>
      <c r="J330" s="7">
        <v>293783</v>
      </c>
      <c r="K330" s="8" t="s">
        <v>3314</v>
      </c>
      <c r="L330" s="7">
        <v>2016</v>
      </c>
      <c r="M330" s="7" t="s">
        <v>690</v>
      </c>
      <c r="N330" s="7">
        <v>2019</v>
      </c>
      <c r="O330" s="7" t="s">
        <v>3315</v>
      </c>
      <c r="P330" s="7" t="s">
        <v>1804</v>
      </c>
      <c r="Q330" s="7" t="s">
        <v>1804</v>
      </c>
      <c r="R330" s="7" t="s">
        <v>1805</v>
      </c>
      <c r="S330" s="7" t="s">
        <v>34</v>
      </c>
      <c r="T330" s="7" t="s">
        <v>2293</v>
      </c>
      <c r="U330" s="7" t="s">
        <v>3316</v>
      </c>
      <c r="V330" s="7" t="s">
        <v>3317</v>
      </c>
      <c r="W330" s="7" t="s">
        <v>3318</v>
      </c>
    </row>
    <row r="331" spans="1:23" ht="15.75" customHeight="1" x14ac:dyDescent="0.3">
      <c r="A331" s="7">
        <v>44</v>
      </c>
      <c r="B331" s="7" t="s">
        <v>3319</v>
      </c>
      <c r="C331" s="7" t="s">
        <v>3320</v>
      </c>
      <c r="D331" s="7" t="s">
        <v>3321</v>
      </c>
      <c r="E331" s="7" t="s">
        <v>3321</v>
      </c>
      <c r="F331" s="7" t="s">
        <v>3322</v>
      </c>
      <c r="G331" s="7" t="s">
        <v>3322</v>
      </c>
      <c r="H331" s="7">
        <v>290046</v>
      </c>
      <c r="I331" s="7" t="s">
        <v>28</v>
      </c>
      <c r="J331" s="7">
        <v>290046</v>
      </c>
      <c r="K331" s="8" t="s">
        <v>3323</v>
      </c>
      <c r="L331" s="7">
        <v>2010</v>
      </c>
      <c r="M331" s="7" t="s">
        <v>3324</v>
      </c>
      <c r="N331" s="7">
        <v>2014</v>
      </c>
      <c r="O331" s="7" t="s">
        <v>3325</v>
      </c>
      <c r="P331" s="7" t="s">
        <v>2774</v>
      </c>
      <c r="Q331" s="7" t="s">
        <v>2774</v>
      </c>
      <c r="R331" s="7" t="s">
        <v>2775</v>
      </c>
      <c r="S331" s="7" t="s">
        <v>34</v>
      </c>
      <c r="T331" s="7" t="s">
        <v>2293</v>
      </c>
      <c r="U331" s="7" t="s">
        <v>3326</v>
      </c>
      <c r="V331" s="7" t="s">
        <v>3327</v>
      </c>
      <c r="W331" s="7" t="s">
        <v>1668</v>
      </c>
    </row>
    <row r="332" spans="1:23" ht="15.75" customHeight="1" x14ac:dyDescent="0.3">
      <c r="A332" s="7">
        <v>53</v>
      </c>
      <c r="B332" s="7" t="s">
        <v>3328</v>
      </c>
      <c r="C332" s="7" t="s">
        <v>3329</v>
      </c>
      <c r="D332" s="7" t="s">
        <v>3330</v>
      </c>
      <c r="E332" s="7" t="s">
        <v>3330</v>
      </c>
      <c r="F332" s="7" t="s">
        <v>3331</v>
      </c>
      <c r="G332" s="7" t="s">
        <v>3331</v>
      </c>
      <c r="H332" s="7">
        <v>285790</v>
      </c>
      <c r="I332" s="7" t="s">
        <v>28</v>
      </c>
      <c r="J332" s="7">
        <v>285790</v>
      </c>
      <c r="K332" s="8" t="s">
        <v>202</v>
      </c>
      <c r="L332" s="7">
        <v>2014</v>
      </c>
      <c r="M332" s="7" t="s">
        <v>611</v>
      </c>
      <c r="N332" s="7">
        <v>2017</v>
      </c>
      <c r="O332" s="7" t="s">
        <v>3332</v>
      </c>
      <c r="P332" s="7" t="s">
        <v>887</v>
      </c>
      <c r="Q332" s="7" t="s">
        <v>887</v>
      </c>
      <c r="R332" s="7" t="s">
        <v>888</v>
      </c>
      <c r="S332" s="7" t="s">
        <v>34</v>
      </c>
      <c r="T332" s="7" t="s">
        <v>35</v>
      </c>
      <c r="U332" s="7" t="s">
        <v>3333</v>
      </c>
      <c r="V332" s="7" t="s">
        <v>3334</v>
      </c>
      <c r="W332" s="7" t="s">
        <v>38</v>
      </c>
    </row>
    <row r="333" spans="1:23" ht="15.75" customHeight="1" x14ac:dyDescent="0.3">
      <c r="A333" s="7">
        <v>31</v>
      </c>
      <c r="B333" s="7" t="s">
        <v>3335</v>
      </c>
      <c r="C333" s="7" t="s">
        <v>3336</v>
      </c>
      <c r="D333" s="7" t="s">
        <v>3337</v>
      </c>
      <c r="E333" s="7" t="s">
        <v>3337</v>
      </c>
      <c r="F333" s="7" t="s">
        <v>3338</v>
      </c>
      <c r="G333" s="7" t="s">
        <v>3338</v>
      </c>
      <c r="H333" s="7">
        <v>284407</v>
      </c>
      <c r="I333" s="7" t="s">
        <v>28</v>
      </c>
      <c r="J333" s="7">
        <v>284407</v>
      </c>
      <c r="K333" s="8" t="s">
        <v>3339</v>
      </c>
      <c r="L333" s="7">
        <v>2013</v>
      </c>
      <c r="M333" s="7" t="s">
        <v>1323</v>
      </c>
      <c r="N333" s="7">
        <v>2015</v>
      </c>
      <c r="O333" s="7" t="s">
        <v>3340</v>
      </c>
      <c r="P333" s="7" t="s">
        <v>2949</v>
      </c>
      <c r="Q333" s="7" t="s">
        <v>2949</v>
      </c>
      <c r="R333" s="7" t="s">
        <v>2950</v>
      </c>
      <c r="S333" s="7" t="s">
        <v>34</v>
      </c>
      <c r="T333" s="7" t="s">
        <v>2293</v>
      </c>
      <c r="U333" s="7" t="s">
        <v>3341</v>
      </c>
      <c r="V333" s="7" t="s">
        <v>3342</v>
      </c>
      <c r="W333" s="7" t="s">
        <v>802</v>
      </c>
    </row>
    <row r="334" spans="1:23" ht="15.75" customHeight="1" x14ac:dyDescent="0.3">
      <c r="A334" s="7">
        <v>38</v>
      </c>
      <c r="B334" s="7" t="s">
        <v>3343</v>
      </c>
      <c r="C334" s="7" t="s">
        <v>3344</v>
      </c>
      <c r="D334" s="7" t="s">
        <v>1704</v>
      </c>
      <c r="E334" s="7" t="s">
        <v>1704</v>
      </c>
      <c r="F334" s="7" t="s">
        <v>1705</v>
      </c>
      <c r="G334" s="7" t="s">
        <v>1705</v>
      </c>
      <c r="H334" s="7">
        <v>282225</v>
      </c>
      <c r="I334" s="7" t="s">
        <v>28</v>
      </c>
      <c r="J334" s="7">
        <v>282225</v>
      </c>
      <c r="K334" s="8" t="s">
        <v>550</v>
      </c>
      <c r="L334" s="7">
        <v>2013</v>
      </c>
      <c r="M334" s="7" t="s">
        <v>611</v>
      </c>
      <c r="N334" s="7">
        <v>2017</v>
      </c>
      <c r="O334" s="7" t="s">
        <v>3345</v>
      </c>
      <c r="P334" s="7" t="s">
        <v>3346</v>
      </c>
      <c r="Q334" s="7" t="s">
        <v>3346</v>
      </c>
      <c r="R334" s="7" t="s">
        <v>3347</v>
      </c>
      <c r="S334" s="7" t="s">
        <v>34</v>
      </c>
      <c r="T334" s="7" t="s">
        <v>35</v>
      </c>
      <c r="U334" s="7" t="s">
        <v>3348</v>
      </c>
      <c r="V334" s="7" t="s">
        <v>3349</v>
      </c>
      <c r="W334" s="7" t="s">
        <v>1709</v>
      </c>
    </row>
    <row r="335" spans="1:23" ht="15.75" customHeight="1" x14ac:dyDescent="0.3">
      <c r="A335" s="7">
        <v>25</v>
      </c>
      <c r="B335" s="7" t="s">
        <v>3350</v>
      </c>
      <c r="C335" s="7" t="s">
        <v>3351</v>
      </c>
      <c r="D335" s="7" t="s">
        <v>3352</v>
      </c>
      <c r="E335" s="7" t="s">
        <v>3352</v>
      </c>
      <c r="F335" s="7" t="s">
        <v>3353</v>
      </c>
      <c r="G335" s="7" t="s">
        <v>3353</v>
      </c>
      <c r="H335" s="7">
        <v>280180</v>
      </c>
      <c r="I335" s="7" t="s">
        <v>28</v>
      </c>
      <c r="J335" s="7">
        <v>280180</v>
      </c>
      <c r="K335" s="8" t="s">
        <v>527</v>
      </c>
      <c r="L335" s="7">
        <v>2019</v>
      </c>
      <c r="M335" s="7" t="s">
        <v>528</v>
      </c>
      <c r="N335" s="7">
        <v>2022</v>
      </c>
      <c r="O335" s="7" t="s">
        <v>3354</v>
      </c>
      <c r="P335" s="7" t="s">
        <v>747</v>
      </c>
      <c r="Q335" s="7" t="s">
        <v>747</v>
      </c>
      <c r="R335" s="7" t="s">
        <v>748</v>
      </c>
      <c r="S335" s="7" t="s">
        <v>34</v>
      </c>
      <c r="T335" s="7" t="s">
        <v>552</v>
      </c>
      <c r="U335" s="7" t="s">
        <v>3355</v>
      </c>
      <c r="V335" s="7" t="s">
        <v>3356</v>
      </c>
      <c r="W335" s="7" t="s">
        <v>3357</v>
      </c>
    </row>
    <row r="336" spans="1:23" ht="15.75" customHeight="1" x14ac:dyDescent="0.3">
      <c r="A336" s="7">
        <v>25</v>
      </c>
      <c r="B336" s="7" t="s">
        <v>3358</v>
      </c>
      <c r="C336" s="7" t="s">
        <v>3359</v>
      </c>
      <c r="D336" s="7" t="s">
        <v>3352</v>
      </c>
      <c r="E336" s="7" t="s">
        <v>3352</v>
      </c>
      <c r="F336" s="7" t="s">
        <v>3353</v>
      </c>
      <c r="G336" s="7" t="s">
        <v>3353</v>
      </c>
      <c r="H336" s="7">
        <v>274935</v>
      </c>
      <c r="I336" s="7" t="s">
        <v>28</v>
      </c>
      <c r="J336" s="7">
        <v>274935</v>
      </c>
      <c r="K336" s="8" t="s">
        <v>527</v>
      </c>
      <c r="L336" s="7">
        <v>2019</v>
      </c>
      <c r="M336" s="7" t="s">
        <v>528</v>
      </c>
      <c r="N336" s="7">
        <v>2022</v>
      </c>
      <c r="O336" s="7" t="s">
        <v>3360</v>
      </c>
      <c r="P336" s="7" t="s">
        <v>2792</v>
      </c>
      <c r="Q336" s="7" t="s">
        <v>2792</v>
      </c>
      <c r="R336" s="7" t="s">
        <v>2793</v>
      </c>
      <c r="S336" s="7" t="s">
        <v>34</v>
      </c>
      <c r="T336" s="7" t="s">
        <v>552</v>
      </c>
      <c r="U336" s="7" t="s">
        <v>3361</v>
      </c>
      <c r="V336" s="7" t="s">
        <v>3362</v>
      </c>
      <c r="W336" s="7" t="s">
        <v>3357</v>
      </c>
    </row>
    <row r="337" spans="1:23" ht="15.75" customHeight="1" x14ac:dyDescent="0.3">
      <c r="A337" s="7">
        <v>31</v>
      </c>
      <c r="B337" s="7" t="s">
        <v>3363</v>
      </c>
      <c r="C337" s="7" t="s">
        <v>3364</v>
      </c>
      <c r="D337" s="7" t="s">
        <v>3365</v>
      </c>
      <c r="E337" s="7" t="s">
        <v>3365</v>
      </c>
      <c r="F337" s="7" t="s">
        <v>3366</v>
      </c>
      <c r="G337" s="7" t="s">
        <v>3366</v>
      </c>
      <c r="H337" s="7">
        <v>272204</v>
      </c>
      <c r="I337" s="7" t="s">
        <v>28</v>
      </c>
      <c r="J337" s="7">
        <v>272204</v>
      </c>
      <c r="K337" s="8" t="s">
        <v>3367</v>
      </c>
      <c r="L337" s="7">
        <v>2014</v>
      </c>
      <c r="M337" s="7" t="s">
        <v>930</v>
      </c>
      <c r="N337" s="7">
        <v>2020</v>
      </c>
      <c r="O337" s="7" t="s">
        <v>3368</v>
      </c>
      <c r="P337" s="7" t="s">
        <v>2523</v>
      </c>
      <c r="Q337" s="7" t="s">
        <v>2523</v>
      </c>
      <c r="R337" s="7" t="s">
        <v>2524</v>
      </c>
      <c r="S337" s="7" t="s">
        <v>34</v>
      </c>
      <c r="T337" s="7" t="s">
        <v>2293</v>
      </c>
      <c r="U337" s="7" t="s">
        <v>3369</v>
      </c>
      <c r="V337" s="7" t="s">
        <v>3370</v>
      </c>
      <c r="W337" s="7" t="s">
        <v>2778</v>
      </c>
    </row>
    <row r="338" spans="1:23" ht="15.75" customHeight="1" x14ac:dyDescent="0.3">
      <c r="A338" s="7">
        <v>44</v>
      </c>
      <c r="B338" s="7" t="s">
        <v>3371</v>
      </c>
      <c r="C338" s="7" t="s">
        <v>3372</v>
      </c>
      <c r="D338" s="7" t="s">
        <v>3373</v>
      </c>
      <c r="E338" s="7" t="s">
        <v>3373</v>
      </c>
      <c r="F338" s="7" t="s">
        <v>3374</v>
      </c>
      <c r="G338" s="7" t="s">
        <v>3374</v>
      </c>
      <c r="H338" s="7">
        <v>266879</v>
      </c>
      <c r="I338" s="7" t="s">
        <v>28</v>
      </c>
      <c r="J338" s="7">
        <v>266879</v>
      </c>
      <c r="K338" s="8" t="s">
        <v>3375</v>
      </c>
      <c r="L338" s="7">
        <v>2015</v>
      </c>
      <c r="M338" s="7" t="s">
        <v>3376</v>
      </c>
      <c r="N338" s="7">
        <v>2016</v>
      </c>
      <c r="O338" s="7" t="s">
        <v>3377</v>
      </c>
      <c r="P338" s="7" t="s">
        <v>3378</v>
      </c>
      <c r="Q338" s="7" t="s">
        <v>3378</v>
      </c>
      <c r="R338" s="7" t="s">
        <v>3379</v>
      </c>
      <c r="S338" s="7" t="s">
        <v>34</v>
      </c>
      <c r="T338" s="7" t="s">
        <v>681</v>
      </c>
      <c r="U338" s="7" t="s">
        <v>3380</v>
      </c>
      <c r="V338" s="7" t="s">
        <v>3381</v>
      </c>
      <c r="W338" s="7" t="s">
        <v>696</v>
      </c>
    </row>
    <row r="339" spans="1:23" ht="15.75" customHeight="1" x14ac:dyDescent="0.3">
      <c r="A339" s="7">
        <v>31</v>
      </c>
      <c r="B339" s="7" t="s">
        <v>3382</v>
      </c>
      <c r="C339" s="7" t="s">
        <v>3383</v>
      </c>
      <c r="D339" s="7" t="s">
        <v>3365</v>
      </c>
      <c r="E339" s="7" t="s">
        <v>3365</v>
      </c>
      <c r="F339" s="7" t="s">
        <v>3366</v>
      </c>
      <c r="G339" s="7" t="s">
        <v>3366</v>
      </c>
      <c r="H339" s="7">
        <v>261968</v>
      </c>
      <c r="I339" s="7" t="s">
        <v>28</v>
      </c>
      <c r="J339" s="7">
        <v>261968</v>
      </c>
      <c r="K339" s="8" t="s">
        <v>3367</v>
      </c>
      <c r="L339" s="7">
        <v>2014</v>
      </c>
      <c r="M339" s="7" t="s">
        <v>1896</v>
      </c>
      <c r="N339" s="7">
        <v>2019</v>
      </c>
      <c r="O339" s="7" t="s">
        <v>3384</v>
      </c>
      <c r="P339" s="7" t="s">
        <v>32</v>
      </c>
      <c r="Q339" s="7" t="s">
        <v>32</v>
      </c>
      <c r="R339" s="7" t="s">
        <v>33</v>
      </c>
      <c r="S339" s="7" t="s">
        <v>34</v>
      </c>
      <c r="T339" s="7" t="s">
        <v>2293</v>
      </c>
      <c r="U339" s="7" t="s">
        <v>3385</v>
      </c>
      <c r="V339" s="7" t="s">
        <v>3386</v>
      </c>
      <c r="W339" s="7" t="s">
        <v>2778</v>
      </c>
    </row>
    <row r="340" spans="1:23" ht="15.75" customHeight="1" x14ac:dyDescent="0.3">
      <c r="A340" s="7">
        <v>31</v>
      </c>
      <c r="B340" s="7" t="s">
        <v>3387</v>
      </c>
      <c r="C340" s="7" t="s">
        <v>3388</v>
      </c>
      <c r="D340" s="7" t="s">
        <v>2529</v>
      </c>
      <c r="E340" s="7" t="s">
        <v>2529</v>
      </c>
      <c r="F340" s="7" t="s">
        <v>2530</v>
      </c>
      <c r="G340" s="7" t="s">
        <v>2530</v>
      </c>
      <c r="H340" s="7">
        <v>260733</v>
      </c>
      <c r="I340" s="7" t="s">
        <v>28</v>
      </c>
      <c r="J340" s="7">
        <v>260733</v>
      </c>
      <c r="K340" s="8" t="s">
        <v>601</v>
      </c>
      <c r="L340" s="7">
        <v>2017</v>
      </c>
      <c r="M340" s="7" t="s">
        <v>132</v>
      </c>
      <c r="N340" s="7">
        <v>2022</v>
      </c>
      <c r="O340" s="7" t="s">
        <v>3389</v>
      </c>
      <c r="P340" s="7" t="s">
        <v>1804</v>
      </c>
      <c r="Q340" s="7" t="s">
        <v>1804</v>
      </c>
      <c r="R340" s="7" t="s">
        <v>1805</v>
      </c>
      <c r="S340" s="7" t="s">
        <v>34</v>
      </c>
      <c r="T340" s="7" t="s">
        <v>361</v>
      </c>
      <c r="U340" s="7" t="s">
        <v>3390</v>
      </c>
      <c r="V340" s="7" t="s">
        <v>3391</v>
      </c>
      <c r="W340" s="7" t="s">
        <v>1648</v>
      </c>
    </row>
    <row r="341" spans="1:23" ht="15.75" customHeight="1" x14ac:dyDescent="0.3">
      <c r="A341" s="7">
        <v>25</v>
      </c>
      <c r="B341" s="7" t="s">
        <v>3392</v>
      </c>
      <c r="C341" s="7" t="s">
        <v>3393</v>
      </c>
      <c r="D341" s="7" t="s">
        <v>3394</v>
      </c>
      <c r="E341" s="7" t="s">
        <v>3394</v>
      </c>
      <c r="F341" s="7" t="s">
        <v>3395</v>
      </c>
      <c r="G341" s="7" t="s">
        <v>3395</v>
      </c>
      <c r="H341" s="7">
        <v>259697</v>
      </c>
      <c r="I341" s="7" t="s">
        <v>28</v>
      </c>
      <c r="J341" s="7">
        <v>259697</v>
      </c>
      <c r="K341" s="8" t="s">
        <v>1999</v>
      </c>
      <c r="L341" s="7">
        <v>2012</v>
      </c>
      <c r="M341" s="7" t="s">
        <v>2000</v>
      </c>
      <c r="N341" s="7">
        <v>2015</v>
      </c>
      <c r="O341" s="7" t="s">
        <v>3396</v>
      </c>
      <c r="P341" s="7" t="s">
        <v>3397</v>
      </c>
      <c r="Q341" s="7" t="s">
        <v>3397</v>
      </c>
      <c r="R341" s="7" t="s">
        <v>3398</v>
      </c>
      <c r="S341" s="7" t="s">
        <v>34</v>
      </c>
      <c r="T341" s="7" t="s">
        <v>552</v>
      </c>
      <c r="U341" s="7" t="s">
        <v>3399</v>
      </c>
      <c r="V341" s="7" t="s">
        <v>3400</v>
      </c>
      <c r="W341" s="7" t="s">
        <v>1400</v>
      </c>
    </row>
    <row r="342" spans="1:23" ht="15.75" customHeight="1" x14ac:dyDescent="0.3">
      <c r="A342" s="7">
        <v>38</v>
      </c>
      <c r="B342" s="7" t="s">
        <v>3401</v>
      </c>
      <c r="C342" s="7" t="s">
        <v>3402</v>
      </c>
      <c r="D342" s="7" t="s">
        <v>3403</v>
      </c>
      <c r="E342" s="7" t="s">
        <v>3403</v>
      </c>
      <c r="F342" s="7" t="s">
        <v>3404</v>
      </c>
      <c r="G342" s="7" t="s">
        <v>3404</v>
      </c>
      <c r="H342" s="7">
        <v>259218</v>
      </c>
      <c r="I342" s="7" t="s">
        <v>28</v>
      </c>
      <c r="J342" s="7">
        <v>259218</v>
      </c>
      <c r="K342" s="8" t="s">
        <v>941</v>
      </c>
      <c r="L342" s="7">
        <v>2014</v>
      </c>
      <c r="M342" s="7" t="s">
        <v>3405</v>
      </c>
      <c r="N342" s="7">
        <v>2016</v>
      </c>
      <c r="O342" s="7" t="s">
        <v>3406</v>
      </c>
      <c r="P342" s="7" t="s">
        <v>3407</v>
      </c>
      <c r="Q342" s="7" t="s">
        <v>3407</v>
      </c>
      <c r="R342" s="7" t="s">
        <v>3408</v>
      </c>
      <c r="S342" s="7" t="s">
        <v>34</v>
      </c>
      <c r="T342" s="7" t="s">
        <v>2293</v>
      </c>
      <c r="U342" s="7" t="s">
        <v>3409</v>
      </c>
      <c r="V342" s="7" t="s">
        <v>3410</v>
      </c>
      <c r="W342" s="7" t="s">
        <v>3411</v>
      </c>
    </row>
    <row r="343" spans="1:23" ht="15.75" customHeight="1" x14ac:dyDescent="0.3">
      <c r="A343" s="7">
        <v>25</v>
      </c>
      <c r="B343" s="7" t="s">
        <v>3412</v>
      </c>
      <c r="C343" s="7" t="s">
        <v>3413</v>
      </c>
      <c r="D343" s="7" t="s">
        <v>3394</v>
      </c>
      <c r="E343" s="7" t="s">
        <v>3394</v>
      </c>
      <c r="F343" s="7" t="s">
        <v>3395</v>
      </c>
      <c r="G343" s="7" t="s">
        <v>3395</v>
      </c>
      <c r="H343" s="7">
        <v>256128</v>
      </c>
      <c r="I343" s="7" t="s">
        <v>28</v>
      </c>
      <c r="J343" s="7">
        <v>256128</v>
      </c>
      <c r="K343" s="8" t="s">
        <v>1999</v>
      </c>
      <c r="L343" s="7">
        <v>2012</v>
      </c>
      <c r="M343" s="7" t="s">
        <v>3414</v>
      </c>
      <c r="N343" s="7">
        <v>2013</v>
      </c>
      <c r="O343" s="7" t="s">
        <v>3415</v>
      </c>
      <c r="P343" s="7" t="s">
        <v>2403</v>
      </c>
      <c r="Q343" s="7" t="s">
        <v>2403</v>
      </c>
      <c r="R343" s="7" t="s">
        <v>2404</v>
      </c>
      <c r="S343" s="7" t="s">
        <v>34</v>
      </c>
      <c r="T343" s="7" t="s">
        <v>552</v>
      </c>
      <c r="U343" s="7" t="s">
        <v>3416</v>
      </c>
      <c r="V343" s="7" t="s">
        <v>3417</v>
      </c>
      <c r="W343" s="7" t="s">
        <v>1400</v>
      </c>
    </row>
    <row r="344" spans="1:23" ht="15.75" customHeight="1" x14ac:dyDescent="0.3">
      <c r="A344" s="7">
        <v>38</v>
      </c>
      <c r="B344" s="7" t="s">
        <v>3418</v>
      </c>
      <c r="C344" s="7" t="s">
        <v>3419</v>
      </c>
      <c r="D344" s="7" t="s">
        <v>3152</v>
      </c>
      <c r="E344" s="7" t="s">
        <v>3152</v>
      </c>
      <c r="F344" s="7" t="s">
        <v>3153</v>
      </c>
      <c r="G344" s="7" t="s">
        <v>3153</v>
      </c>
      <c r="H344" s="7">
        <v>255940</v>
      </c>
      <c r="I344" s="7" t="s">
        <v>28</v>
      </c>
      <c r="J344" s="7">
        <v>255940</v>
      </c>
      <c r="K344" s="8" t="s">
        <v>3154</v>
      </c>
      <c r="L344" s="7">
        <v>2007</v>
      </c>
      <c r="M344" s="7" t="s">
        <v>3420</v>
      </c>
      <c r="N344" s="7">
        <v>2012</v>
      </c>
      <c r="O344" s="7" t="s">
        <v>3421</v>
      </c>
      <c r="P344" s="7" t="s">
        <v>425</v>
      </c>
      <c r="Q344" s="7" t="s">
        <v>425</v>
      </c>
      <c r="R344" s="7" t="s">
        <v>426</v>
      </c>
      <c r="S344" s="7" t="s">
        <v>34</v>
      </c>
      <c r="T344" s="7" t="s">
        <v>86</v>
      </c>
      <c r="U344" s="7" t="s">
        <v>3422</v>
      </c>
      <c r="V344" s="7" t="s">
        <v>3423</v>
      </c>
      <c r="W344" s="7" t="s">
        <v>3159</v>
      </c>
    </row>
    <row r="345" spans="1:23" ht="15.75" customHeight="1" x14ac:dyDescent="0.3">
      <c r="A345" s="7">
        <v>31</v>
      </c>
      <c r="B345" s="7" t="s">
        <v>3424</v>
      </c>
      <c r="C345" s="7" t="s">
        <v>3425</v>
      </c>
      <c r="D345" s="7" t="s">
        <v>3426</v>
      </c>
      <c r="E345" s="7" t="s">
        <v>3426</v>
      </c>
      <c r="F345" s="7" t="s">
        <v>3427</v>
      </c>
      <c r="G345" s="7" t="s">
        <v>3427</v>
      </c>
      <c r="H345" s="7">
        <v>154848</v>
      </c>
      <c r="I345" s="7" t="s">
        <v>456</v>
      </c>
      <c r="J345" s="7">
        <v>254957</v>
      </c>
      <c r="K345" s="8" t="s">
        <v>1175</v>
      </c>
      <c r="L345" s="7">
        <v>2014</v>
      </c>
      <c r="M345" s="7" t="s">
        <v>3428</v>
      </c>
      <c r="N345" s="7">
        <v>2019</v>
      </c>
      <c r="O345" s="7" t="s">
        <v>3429</v>
      </c>
      <c r="P345" s="7" t="s">
        <v>3430</v>
      </c>
      <c r="Q345" s="7" t="s">
        <v>3430</v>
      </c>
      <c r="R345" s="7" t="s">
        <v>3431</v>
      </c>
      <c r="S345" s="7" t="s">
        <v>706</v>
      </c>
      <c r="T345" s="7" t="s">
        <v>1182</v>
      </c>
      <c r="U345" s="7" t="s">
        <v>3432</v>
      </c>
      <c r="V345" s="7" t="s">
        <v>3433</v>
      </c>
      <c r="W345" s="7" t="s">
        <v>3434</v>
      </c>
    </row>
    <row r="346" spans="1:23" ht="15.75" customHeight="1" x14ac:dyDescent="0.3">
      <c r="A346" s="7">
        <v>38</v>
      </c>
      <c r="B346" s="7" t="s">
        <v>3435</v>
      </c>
      <c r="C346" s="7" t="s">
        <v>3436</v>
      </c>
      <c r="D346" s="7" t="s">
        <v>3437</v>
      </c>
      <c r="E346" s="7" t="s">
        <v>3437</v>
      </c>
      <c r="F346" s="7" t="s">
        <v>3153</v>
      </c>
      <c r="G346" s="7" t="s">
        <v>3153</v>
      </c>
      <c r="H346" s="7">
        <v>251715</v>
      </c>
      <c r="I346" s="7" t="s">
        <v>28</v>
      </c>
      <c r="J346" s="7">
        <v>251715</v>
      </c>
      <c r="K346" s="8" t="s">
        <v>3154</v>
      </c>
      <c r="L346" s="7">
        <v>2007</v>
      </c>
      <c r="M346" s="7" t="s">
        <v>3420</v>
      </c>
      <c r="N346" s="7">
        <v>2012</v>
      </c>
      <c r="O346" s="7" t="s">
        <v>3438</v>
      </c>
      <c r="P346" s="7" t="s">
        <v>2567</v>
      </c>
      <c r="Q346" s="7" t="s">
        <v>2567</v>
      </c>
      <c r="R346" s="7" t="s">
        <v>2568</v>
      </c>
      <c r="S346" s="7" t="s">
        <v>34</v>
      </c>
      <c r="T346" s="7" t="s">
        <v>86</v>
      </c>
      <c r="U346" s="7" t="s">
        <v>3439</v>
      </c>
      <c r="V346" s="7" t="s">
        <v>3440</v>
      </c>
      <c r="W346" s="7" t="s">
        <v>3159</v>
      </c>
    </row>
    <row r="347" spans="1:23" ht="15.75" customHeight="1" x14ac:dyDescent="0.3">
      <c r="A347" s="7">
        <v>63</v>
      </c>
      <c r="B347" s="7" t="s">
        <v>3441</v>
      </c>
      <c r="C347" s="7" t="s">
        <v>3442</v>
      </c>
      <c r="D347" s="7" t="s">
        <v>3443</v>
      </c>
      <c r="E347" s="7" t="s">
        <v>3443</v>
      </c>
      <c r="F347" s="7" t="s">
        <v>3444</v>
      </c>
      <c r="G347" s="7" t="s">
        <v>3444</v>
      </c>
      <c r="H347" s="7">
        <v>250917</v>
      </c>
      <c r="I347" s="7" t="s">
        <v>28</v>
      </c>
      <c r="J347" s="7">
        <v>250917</v>
      </c>
      <c r="K347" s="8" t="s">
        <v>3445</v>
      </c>
      <c r="L347" s="7">
        <v>2011</v>
      </c>
      <c r="M347" s="7" t="s">
        <v>838</v>
      </c>
      <c r="N347" s="7">
        <v>2012</v>
      </c>
      <c r="O347" s="7" t="s">
        <v>3446</v>
      </c>
      <c r="P347" s="7" t="s">
        <v>3447</v>
      </c>
      <c r="Q347" s="7" t="s">
        <v>3447</v>
      </c>
      <c r="R347" s="7" t="s">
        <v>3448</v>
      </c>
      <c r="S347" s="7" t="s">
        <v>34</v>
      </c>
      <c r="T347" s="7" t="s">
        <v>2098</v>
      </c>
      <c r="U347" s="7" t="s">
        <v>3449</v>
      </c>
      <c r="V347" s="7" t="s">
        <v>3450</v>
      </c>
      <c r="W347" s="7" t="s">
        <v>3451</v>
      </c>
    </row>
    <row r="348" spans="1:23" ht="15.75" customHeight="1" x14ac:dyDescent="0.3">
      <c r="A348" s="7">
        <v>50</v>
      </c>
      <c r="B348" s="7" t="s">
        <v>3452</v>
      </c>
      <c r="C348" s="7" t="s">
        <v>3453</v>
      </c>
      <c r="D348" s="7" t="s">
        <v>3454</v>
      </c>
      <c r="E348" s="7" t="s">
        <v>3454</v>
      </c>
      <c r="F348" s="7" t="s">
        <v>3455</v>
      </c>
      <c r="G348" s="7" t="s">
        <v>3455</v>
      </c>
      <c r="H348" s="7">
        <v>249995</v>
      </c>
      <c r="I348" s="7" t="s">
        <v>28</v>
      </c>
      <c r="J348" s="7">
        <v>249995</v>
      </c>
      <c r="K348" s="8" t="s">
        <v>3456</v>
      </c>
      <c r="L348" s="7">
        <v>2016</v>
      </c>
      <c r="M348" s="7" t="s">
        <v>3457</v>
      </c>
      <c r="N348" s="7">
        <v>2018</v>
      </c>
      <c r="O348" s="7" t="s">
        <v>3458</v>
      </c>
      <c r="P348" s="7" t="s">
        <v>2625</v>
      </c>
      <c r="Q348" s="7" t="s">
        <v>2625</v>
      </c>
      <c r="R348" s="7" t="s">
        <v>2626</v>
      </c>
      <c r="S348" s="7" t="s">
        <v>34</v>
      </c>
      <c r="T348" s="7" t="s">
        <v>2580</v>
      </c>
      <c r="U348" s="7" t="s">
        <v>3459</v>
      </c>
      <c r="V348" s="7" t="s">
        <v>3460</v>
      </c>
      <c r="W348" s="7" t="s">
        <v>2420</v>
      </c>
    </row>
    <row r="349" spans="1:23" ht="15.75" customHeight="1" x14ac:dyDescent="0.3">
      <c r="A349" s="7">
        <v>31</v>
      </c>
      <c r="B349" s="7" t="s">
        <v>3461</v>
      </c>
      <c r="C349" s="7" t="s">
        <v>3462</v>
      </c>
      <c r="D349" s="7" t="s">
        <v>3463</v>
      </c>
      <c r="E349" s="7" t="s">
        <v>3463</v>
      </c>
      <c r="F349" s="7" t="s">
        <v>3464</v>
      </c>
      <c r="G349" s="7" t="s">
        <v>3464</v>
      </c>
      <c r="H349" s="7">
        <v>249993</v>
      </c>
      <c r="I349" s="7" t="s">
        <v>28</v>
      </c>
      <c r="J349" s="7">
        <v>249993</v>
      </c>
      <c r="K349" s="8" t="s">
        <v>527</v>
      </c>
      <c r="L349" s="7">
        <v>2019</v>
      </c>
      <c r="M349" s="7" t="s">
        <v>1223</v>
      </c>
      <c r="N349" s="7">
        <v>2021</v>
      </c>
      <c r="O349" s="7" t="s">
        <v>3465</v>
      </c>
      <c r="P349" s="7" t="s">
        <v>2846</v>
      </c>
      <c r="Q349" s="7" t="s">
        <v>2846</v>
      </c>
      <c r="R349" s="7" t="s">
        <v>2847</v>
      </c>
      <c r="S349" s="7" t="s">
        <v>34</v>
      </c>
      <c r="T349" s="7" t="s">
        <v>552</v>
      </c>
      <c r="U349" s="7" t="s">
        <v>3466</v>
      </c>
      <c r="V349" s="7" t="s">
        <v>3467</v>
      </c>
      <c r="W349" s="7" t="s">
        <v>751</v>
      </c>
    </row>
    <row r="350" spans="1:23" ht="15.75" customHeight="1" x14ac:dyDescent="0.3">
      <c r="A350" s="7">
        <v>44</v>
      </c>
      <c r="B350" s="7" t="s">
        <v>3468</v>
      </c>
      <c r="C350" s="7" t="s">
        <v>3469</v>
      </c>
      <c r="D350" s="7" t="s">
        <v>3470</v>
      </c>
      <c r="E350" s="7" t="s">
        <v>3470</v>
      </c>
      <c r="F350" s="7" t="s">
        <v>3471</v>
      </c>
      <c r="G350" s="7" t="s">
        <v>3471</v>
      </c>
      <c r="H350" s="7">
        <v>249976</v>
      </c>
      <c r="I350" s="7" t="s">
        <v>28</v>
      </c>
      <c r="J350" s="7">
        <v>249976</v>
      </c>
      <c r="K350" s="8" t="s">
        <v>3472</v>
      </c>
      <c r="L350" s="7">
        <v>2019</v>
      </c>
      <c r="M350" s="7" t="s">
        <v>369</v>
      </c>
      <c r="N350" s="7">
        <v>2023</v>
      </c>
      <c r="O350" s="7" t="s">
        <v>3473</v>
      </c>
      <c r="P350" s="7" t="s">
        <v>3474</v>
      </c>
      <c r="Q350" s="7" t="s">
        <v>3474</v>
      </c>
      <c r="R350" s="7" t="s">
        <v>3475</v>
      </c>
      <c r="S350" s="7" t="s">
        <v>34</v>
      </c>
      <c r="T350" s="7" t="s">
        <v>552</v>
      </c>
      <c r="U350" s="7" t="s">
        <v>3476</v>
      </c>
      <c r="V350" s="7" t="s">
        <v>3477</v>
      </c>
      <c r="W350" s="7" t="s">
        <v>566</v>
      </c>
    </row>
    <row r="351" spans="1:23" ht="15.75" customHeight="1" x14ac:dyDescent="0.3">
      <c r="A351" s="7">
        <v>31</v>
      </c>
      <c r="B351" s="7" t="s">
        <v>3478</v>
      </c>
      <c r="C351" s="7" t="s">
        <v>3479</v>
      </c>
      <c r="D351" s="7" t="s">
        <v>3132</v>
      </c>
      <c r="E351" s="7" t="s">
        <v>3132</v>
      </c>
      <c r="F351" s="7" t="s">
        <v>3133</v>
      </c>
      <c r="G351" s="7" t="s">
        <v>3133</v>
      </c>
      <c r="H351" s="7">
        <v>245000</v>
      </c>
      <c r="I351" s="7" t="s">
        <v>28</v>
      </c>
      <c r="J351" s="7">
        <v>245000</v>
      </c>
      <c r="K351" s="8" t="s">
        <v>3134</v>
      </c>
      <c r="L351" s="7">
        <v>2016</v>
      </c>
      <c r="M351" s="7" t="s">
        <v>239</v>
      </c>
      <c r="N351" s="7">
        <v>2020</v>
      </c>
      <c r="O351" s="7" t="s">
        <v>3480</v>
      </c>
      <c r="P351" s="7" t="s">
        <v>887</v>
      </c>
      <c r="Q351" s="7" t="s">
        <v>887</v>
      </c>
      <c r="R351" s="7" t="s">
        <v>888</v>
      </c>
      <c r="S351" s="7" t="s">
        <v>34</v>
      </c>
      <c r="T351" s="7" t="s">
        <v>449</v>
      </c>
      <c r="U351" s="7" t="s">
        <v>3481</v>
      </c>
      <c r="V351" s="7" t="s">
        <v>3482</v>
      </c>
      <c r="W351" s="7" t="s">
        <v>778</v>
      </c>
    </row>
    <row r="352" spans="1:23" ht="15.75" customHeight="1" x14ac:dyDescent="0.3">
      <c r="A352" s="7">
        <v>44</v>
      </c>
      <c r="B352" s="7" t="s">
        <v>3483</v>
      </c>
      <c r="C352" s="7" t="s">
        <v>3484</v>
      </c>
      <c r="D352" s="7" t="s">
        <v>3485</v>
      </c>
      <c r="E352" s="7" t="s">
        <v>3485</v>
      </c>
      <c r="F352" s="7" t="s">
        <v>3486</v>
      </c>
      <c r="G352" s="7" t="s">
        <v>3486</v>
      </c>
      <c r="H352" s="7">
        <v>212934</v>
      </c>
      <c r="I352" s="7" t="s">
        <v>43</v>
      </c>
      <c r="J352" s="7">
        <v>237711</v>
      </c>
      <c r="K352" s="8" t="s">
        <v>540</v>
      </c>
      <c r="L352" s="7">
        <v>2020</v>
      </c>
      <c r="M352" s="7" t="s">
        <v>724</v>
      </c>
      <c r="N352" s="7">
        <v>2021</v>
      </c>
      <c r="O352" s="7"/>
      <c r="P352" s="7" t="s">
        <v>3487</v>
      </c>
      <c r="Q352" s="7" t="s">
        <v>3487</v>
      </c>
      <c r="R352" s="7" t="s">
        <v>3488</v>
      </c>
      <c r="S352" s="7" t="s">
        <v>706</v>
      </c>
      <c r="T352" s="7" t="s">
        <v>50</v>
      </c>
      <c r="U352" s="7" t="s">
        <v>3489</v>
      </c>
      <c r="V352" s="7" t="s">
        <v>3490</v>
      </c>
      <c r="W352" s="7" t="s">
        <v>3491</v>
      </c>
    </row>
    <row r="353" spans="1:23" ht="15.75" customHeight="1" x14ac:dyDescent="0.3">
      <c r="A353" s="7">
        <v>203</v>
      </c>
      <c r="B353" s="7" t="s">
        <v>3492</v>
      </c>
      <c r="C353" s="7" t="s">
        <v>3493</v>
      </c>
      <c r="D353" s="7" t="s">
        <v>3494</v>
      </c>
      <c r="E353" s="7" t="s">
        <v>3495</v>
      </c>
      <c r="F353" s="7"/>
      <c r="G353" s="7"/>
      <c r="H353" s="7">
        <v>25740000</v>
      </c>
      <c r="I353" s="7" t="s">
        <v>3076</v>
      </c>
      <c r="J353" s="7">
        <v>237076</v>
      </c>
      <c r="K353" s="8" t="s">
        <v>3496</v>
      </c>
      <c r="L353" s="7">
        <v>2019</v>
      </c>
      <c r="M353" s="7" t="s">
        <v>1863</v>
      </c>
      <c r="N353" s="7">
        <v>2022</v>
      </c>
      <c r="O353" s="7" t="s">
        <v>3497</v>
      </c>
      <c r="P353" s="7" t="s">
        <v>3498</v>
      </c>
      <c r="Q353" s="7" t="s">
        <v>3498</v>
      </c>
      <c r="R353" s="7" t="s">
        <v>3499</v>
      </c>
      <c r="S353" s="7" t="s">
        <v>3080</v>
      </c>
      <c r="T353" s="7" t="s">
        <v>3081</v>
      </c>
      <c r="U353" s="7" t="s">
        <v>3500</v>
      </c>
      <c r="V353" s="7" t="s">
        <v>3501</v>
      </c>
      <c r="W353" s="7"/>
    </row>
    <row r="354" spans="1:23" ht="15.75" customHeight="1" x14ac:dyDescent="0.3">
      <c r="A354" s="7">
        <v>38</v>
      </c>
      <c r="B354" s="7" t="s">
        <v>3502</v>
      </c>
      <c r="C354" s="7" t="s">
        <v>3503</v>
      </c>
      <c r="D354" s="7" t="s">
        <v>1704</v>
      </c>
      <c r="E354" s="7" t="s">
        <v>1704</v>
      </c>
      <c r="F354" s="7" t="s">
        <v>1705</v>
      </c>
      <c r="G354" s="7" t="s">
        <v>1705</v>
      </c>
      <c r="H354" s="7">
        <v>235961</v>
      </c>
      <c r="I354" s="7" t="s">
        <v>28</v>
      </c>
      <c r="J354" s="7">
        <v>235961</v>
      </c>
      <c r="K354" s="8" t="s">
        <v>550</v>
      </c>
      <c r="L354" s="7">
        <v>2013</v>
      </c>
      <c r="M354" s="7" t="s">
        <v>611</v>
      </c>
      <c r="N354" s="7">
        <v>2017</v>
      </c>
      <c r="O354" s="7" t="s">
        <v>3504</v>
      </c>
      <c r="P354" s="7" t="s">
        <v>3505</v>
      </c>
      <c r="Q354" s="7" t="s">
        <v>3505</v>
      </c>
      <c r="R354" s="7" t="s">
        <v>3506</v>
      </c>
      <c r="S354" s="7" t="s">
        <v>34</v>
      </c>
      <c r="T354" s="7" t="s">
        <v>35</v>
      </c>
      <c r="U354" s="7" t="s">
        <v>3507</v>
      </c>
      <c r="V354" s="7" t="s">
        <v>3508</v>
      </c>
      <c r="W354" s="7" t="s">
        <v>1709</v>
      </c>
    </row>
    <row r="355" spans="1:23" ht="15.75" customHeight="1" x14ac:dyDescent="0.3">
      <c r="A355" s="7">
        <v>44</v>
      </c>
      <c r="B355" s="7" t="s">
        <v>3509</v>
      </c>
      <c r="C355" s="7" t="s">
        <v>3510</v>
      </c>
      <c r="D355" s="7" t="s">
        <v>3511</v>
      </c>
      <c r="E355" s="7" t="s">
        <v>3511</v>
      </c>
      <c r="F355" s="7" t="s">
        <v>3512</v>
      </c>
      <c r="G355" s="7" t="s">
        <v>3512</v>
      </c>
      <c r="H355" s="7">
        <v>196682</v>
      </c>
      <c r="I355" s="7" t="s">
        <v>43</v>
      </c>
      <c r="J355" s="7">
        <v>235381</v>
      </c>
      <c r="K355" s="8" t="s">
        <v>3513</v>
      </c>
      <c r="L355" s="7">
        <v>2014</v>
      </c>
      <c r="M355" s="7" t="s">
        <v>3514</v>
      </c>
      <c r="N355" s="7">
        <v>2016</v>
      </c>
      <c r="O355" s="7"/>
      <c r="P355" s="7" t="s">
        <v>3515</v>
      </c>
      <c r="Q355" s="7" t="s">
        <v>3515</v>
      </c>
      <c r="R355" s="7" t="s">
        <v>3516</v>
      </c>
      <c r="S355" s="7" t="s">
        <v>706</v>
      </c>
      <c r="T355" s="7" t="s">
        <v>50</v>
      </c>
      <c r="U355" s="7" t="s">
        <v>3517</v>
      </c>
      <c r="V355" s="7" t="s">
        <v>3518</v>
      </c>
      <c r="W355" s="7" t="s">
        <v>102</v>
      </c>
    </row>
    <row r="356" spans="1:23" ht="15.75" customHeight="1" x14ac:dyDescent="0.3">
      <c r="A356" s="7">
        <v>63</v>
      </c>
      <c r="B356" s="7" t="s">
        <v>3519</v>
      </c>
      <c r="C356" s="7" t="s">
        <v>3520</v>
      </c>
      <c r="D356" s="7" t="s">
        <v>3521</v>
      </c>
      <c r="E356" s="7" t="s">
        <v>3521</v>
      </c>
      <c r="F356" s="7" t="s">
        <v>3522</v>
      </c>
      <c r="G356" s="7" t="s">
        <v>3522</v>
      </c>
      <c r="H356" s="7">
        <v>294776</v>
      </c>
      <c r="I356" s="7" t="s">
        <v>2411</v>
      </c>
      <c r="J356" s="7">
        <v>235359</v>
      </c>
      <c r="K356" s="8" t="s">
        <v>1345</v>
      </c>
      <c r="L356" s="7">
        <v>2014</v>
      </c>
      <c r="M356" s="7" t="s">
        <v>30</v>
      </c>
      <c r="N356" s="7">
        <v>2016</v>
      </c>
      <c r="O356" s="7" t="s">
        <v>3523</v>
      </c>
      <c r="P356" s="7" t="s">
        <v>3524</v>
      </c>
      <c r="Q356" s="7" t="s">
        <v>3524</v>
      </c>
      <c r="R356" s="7" t="s">
        <v>3525</v>
      </c>
      <c r="S356" s="7" t="s">
        <v>2416</v>
      </c>
      <c r="T356" s="7" t="s">
        <v>2417</v>
      </c>
      <c r="U356" s="7" t="s">
        <v>3526</v>
      </c>
      <c r="V356" s="7" t="s">
        <v>3527</v>
      </c>
      <c r="W356" s="7" t="s">
        <v>3451</v>
      </c>
    </row>
    <row r="357" spans="1:23" ht="15.75" customHeight="1" x14ac:dyDescent="0.3">
      <c r="A357" s="7">
        <v>44</v>
      </c>
      <c r="B357" s="7" t="s">
        <v>3528</v>
      </c>
      <c r="C357" s="7" t="s">
        <v>3529</v>
      </c>
      <c r="D357" s="7" t="s">
        <v>3530</v>
      </c>
      <c r="E357" s="7" t="s">
        <v>3530</v>
      </c>
      <c r="F357" s="7" t="s">
        <v>3531</v>
      </c>
      <c r="G357" s="7" t="s">
        <v>3531</v>
      </c>
      <c r="H357" s="7">
        <v>234825</v>
      </c>
      <c r="I357" s="7" t="s">
        <v>28</v>
      </c>
      <c r="J357" s="7">
        <v>234825</v>
      </c>
      <c r="K357" s="8" t="s">
        <v>3456</v>
      </c>
      <c r="L357" s="7">
        <v>2016</v>
      </c>
      <c r="M357" s="7" t="s">
        <v>2412</v>
      </c>
      <c r="N357" s="7">
        <v>2018</v>
      </c>
      <c r="O357" s="7" t="s">
        <v>3532</v>
      </c>
      <c r="P357" s="7" t="s">
        <v>3533</v>
      </c>
      <c r="Q357" s="7" t="s">
        <v>3533</v>
      </c>
      <c r="R357" s="7" t="s">
        <v>3534</v>
      </c>
      <c r="S357" s="7" t="s">
        <v>34</v>
      </c>
      <c r="T357" s="7" t="s">
        <v>2580</v>
      </c>
      <c r="U357" s="7" t="s">
        <v>3535</v>
      </c>
      <c r="V357" s="7" t="s">
        <v>3536</v>
      </c>
      <c r="W357" s="7" t="s">
        <v>2990</v>
      </c>
    </row>
    <row r="358" spans="1:23" ht="15.75" customHeight="1" x14ac:dyDescent="0.3">
      <c r="A358" s="7">
        <v>50</v>
      </c>
      <c r="B358" s="7" t="s">
        <v>3537</v>
      </c>
      <c r="C358" s="7" t="s">
        <v>3538</v>
      </c>
      <c r="D358" s="7" t="s">
        <v>3539</v>
      </c>
      <c r="E358" s="7" t="s">
        <v>3539</v>
      </c>
      <c r="F358" s="7" t="s">
        <v>3540</v>
      </c>
      <c r="G358" s="7" t="s">
        <v>3540</v>
      </c>
      <c r="H358" s="7">
        <v>234800</v>
      </c>
      <c r="I358" s="7" t="s">
        <v>28</v>
      </c>
      <c r="J358" s="7">
        <v>234800</v>
      </c>
      <c r="K358" s="8" t="s">
        <v>527</v>
      </c>
      <c r="L358" s="7">
        <v>2019</v>
      </c>
      <c r="M358" s="7" t="s">
        <v>2521</v>
      </c>
      <c r="N358" s="7">
        <v>2021</v>
      </c>
      <c r="O358" s="7" t="s">
        <v>2802</v>
      </c>
      <c r="P358" s="7" t="s">
        <v>3541</v>
      </c>
      <c r="Q358" s="7" t="s">
        <v>3541</v>
      </c>
      <c r="R358" s="7" t="s">
        <v>3542</v>
      </c>
      <c r="S358" s="7" t="s">
        <v>34</v>
      </c>
      <c r="T358" s="7" t="s">
        <v>1350</v>
      </c>
      <c r="U358" s="7" t="s">
        <v>3543</v>
      </c>
      <c r="V358" s="7" t="s">
        <v>3544</v>
      </c>
      <c r="W358" s="7" t="s">
        <v>3545</v>
      </c>
    </row>
    <row r="359" spans="1:23" ht="15.75" customHeight="1" x14ac:dyDescent="0.3">
      <c r="A359" s="7">
        <v>25</v>
      </c>
      <c r="B359" s="7" t="s">
        <v>3546</v>
      </c>
      <c r="C359" s="7" t="s">
        <v>3547</v>
      </c>
      <c r="D359" s="7" t="s">
        <v>3394</v>
      </c>
      <c r="E359" s="7" t="s">
        <v>3394</v>
      </c>
      <c r="F359" s="7" t="s">
        <v>3395</v>
      </c>
      <c r="G359" s="7" t="s">
        <v>3395</v>
      </c>
      <c r="H359" s="7">
        <v>232152</v>
      </c>
      <c r="I359" s="7" t="s">
        <v>28</v>
      </c>
      <c r="J359" s="7">
        <v>232152</v>
      </c>
      <c r="K359" s="8" t="s">
        <v>1999</v>
      </c>
      <c r="L359" s="7">
        <v>2012</v>
      </c>
      <c r="M359" s="7" t="s">
        <v>2000</v>
      </c>
      <c r="N359" s="7">
        <v>2015</v>
      </c>
      <c r="O359" s="7" t="s">
        <v>3548</v>
      </c>
      <c r="P359" s="7" t="s">
        <v>3549</v>
      </c>
      <c r="Q359" s="7" t="s">
        <v>3549</v>
      </c>
      <c r="R359" s="7" t="s">
        <v>3550</v>
      </c>
      <c r="S359" s="7" t="s">
        <v>34</v>
      </c>
      <c r="T359" s="7" t="s">
        <v>552</v>
      </c>
      <c r="U359" s="7" t="s">
        <v>3551</v>
      </c>
      <c r="V359" s="7" t="s">
        <v>3552</v>
      </c>
      <c r="W359" s="7" t="s">
        <v>1400</v>
      </c>
    </row>
    <row r="360" spans="1:23" ht="15.75" customHeight="1" x14ac:dyDescent="0.3">
      <c r="A360" s="7">
        <v>62</v>
      </c>
      <c r="B360" s="7" t="s">
        <v>3553</v>
      </c>
      <c r="C360" s="7" t="s">
        <v>3554</v>
      </c>
      <c r="D360" s="7" t="s">
        <v>3555</v>
      </c>
      <c r="E360" s="7" t="s">
        <v>3555</v>
      </c>
      <c r="F360" s="7" t="s">
        <v>3556</v>
      </c>
      <c r="G360" s="7" t="s">
        <v>3556</v>
      </c>
      <c r="H360" s="7">
        <v>230000</v>
      </c>
      <c r="I360" s="7" t="s">
        <v>28</v>
      </c>
      <c r="J360" s="7">
        <v>230000</v>
      </c>
      <c r="K360" s="8" t="s">
        <v>3314</v>
      </c>
      <c r="L360" s="7">
        <v>2016</v>
      </c>
      <c r="M360" s="7" t="s">
        <v>82</v>
      </c>
      <c r="N360" s="7">
        <v>2021</v>
      </c>
      <c r="O360" s="7" t="s">
        <v>3557</v>
      </c>
      <c r="P360" s="7" t="s">
        <v>1074</v>
      </c>
      <c r="Q360" s="7" t="s">
        <v>1074</v>
      </c>
      <c r="R360" s="7" t="s">
        <v>1075</v>
      </c>
      <c r="S360" s="7" t="s">
        <v>34</v>
      </c>
      <c r="T360" s="7" t="s">
        <v>373</v>
      </c>
      <c r="U360" s="7" t="s">
        <v>3558</v>
      </c>
      <c r="V360" s="7" t="s">
        <v>3559</v>
      </c>
      <c r="W360" s="7" t="s">
        <v>1558</v>
      </c>
    </row>
    <row r="361" spans="1:23" ht="15.75" customHeight="1" x14ac:dyDescent="0.3">
      <c r="A361" s="7">
        <v>38</v>
      </c>
      <c r="B361" s="7" t="s">
        <v>3560</v>
      </c>
      <c r="C361" s="7" t="s">
        <v>3561</v>
      </c>
      <c r="D361" s="7" t="s">
        <v>3562</v>
      </c>
      <c r="E361" s="7" t="s">
        <v>3562</v>
      </c>
      <c r="F361" s="7" t="s">
        <v>3563</v>
      </c>
      <c r="G361" s="7" t="s">
        <v>3563</v>
      </c>
      <c r="H361" s="7">
        <v>229318</v>
      </c>
      <c r="I361" s="7" t="s">
        <v>28</v>
      </c>
      <c r="J361" s="7">
        <v>229318</v>
      </c>
      <c r="K361" s="8" t="s">
        <v>3564</v>
      </c>
      <c r="L361" s="7">
        <v>2018</v>
      </c>
      <c r="M361" s="7" t="s">
        <v>930</v>
      </c>
      <c r="N361" s="7">
        <v>2020</v>
      </c>
      <c r="O361" s="7" t="s">
        <v>3565</v>
      </c>
      <c r="P361" s="7" t="s">
        <v>2258</v>
      </c>
      <c r="Q361" s="7" t="s">
        <v>2258</v>
      </c>
      <c r="R361" s="7" t="s">
        <v>2259</v>
      </c>
      <c r="S361" s="7" t="s">
        <v>34</v>
      </c>
      <c r="T361" s="7" t="s">
        <v>2293</v>
      </c>
      <c r="U361" s="7" t="s">
        <v>3566</v>
      </c>
      <c r="V361" s="7" t="s">
        <v>3567</v>
      </c>
      <c r="W361" s="7" t="s">
        <v>221</v>
      </c>
    </row>
    <row r="362" spans="1:23" ht="15.75" customHeight="1" x14ac:dyDescent="0.3">
      <c r="A362" s="7">
        <v>62</v>
      </c>
      <c r="B362" s="7" t="s">
        <v>3568</v>
      </c>
      <c r="C362" s="7" t="s">
        <v>3569</v>
      </c>
      <c r="D362" s="7" t="s">
        <v>3570</v>
      </c>
      <c r="E362" s="7" t="s">
        <v>3570</v>
      </c>
      <c r="F362" s="7" t="s">
        <v>3571</v>
      </c>
      <c r="G362" s="7" t="s">
        <v>3571</v>
      </c>
      <c r="H362" s="7">
        <v>299100</v>
      </c>
      <c r="I362" s="7" t="s">
        <v>1737</v>
      </c>
      <c r="J362" s="7">
        <v>227203</v>
      </c>
      <c r="K362" s="8" t="s">
        <v>850</v>
      </c>
      <c r="L362" s="7">
        <v>2018</v>
      </c>
      <c r="M362" s="7" t="s">
        <v>482</v>
      </c>
      <c r="N362" s="7">
        <v>2022</v>
      </c>
      <c r="O362" s="7" t="s">
        <v>3572</v>
      </c>
      <c r="P362" s="7" t="s">
        <v>3573</v>
      </c>
      <c r="Q362" s="7" t="s">
        <v>3573</v>
      </c>
      <c r="R362" s="7" t="s">
        <v>3574</v>
      </c>
      <c r="S362" s="7" t="s">
        <v>1742</v>
      </c>
      <c r="T362" s="7" t="s">
        <v>3575</v>
      </c>
      <c r="U362" s="7"/>
      <c r="V362" s="7" t="s">
        <v>3576</v>
      </c>
      <c r="W362" s="7" t="s">
        <v>126</v>
      </c>
    </row>
    <row r="363" spans="1:23" ht="15.75" customHeight="1" x14ac:dyDescent="0.3">
      <c r="A363" s="7">
        <v>44</v>
      </c>
      <c r="B363" s="7" t="s">
        <v>3577</v>
      </c>
      <c r="C363" s="7" t="s">
        <v>3578</v>
      </c>
      <c r="D363" s="7" t="s">
        <v>3579</v>
      </c>
      <c r="E363" s="7" t="s">
        <v>3579</v>
      </c>
      <c r="F363" s="7" t="s">
        <v>3580</v>
      </c>
      <c r="G363" s="7" t="s">
        <v>3580</v>
      </c>
      <c r="H363" s="7">
        <v>195455</v>
      </c>
      <c r="I363" s="7" t="s">
        <v>43</v>
      </c>
      <c r="J363" s="7">
        <v>225289</v>
      </c>
      <c r="K363" s="8" t="s">
        <v>974</v>
      </c>
      <c r="L363" s="7">
        <v>2017</v>
      </c>
      <c r="M363" s="7" t="s">
        <v>1106</v>
      </c>
      <c r="N363" s="7">
        <v>2019</v>
      </c>
      <c r="O363" s="7" t="s">
        <v>3581</v>
      </c>
      <c r="P363" s="7" t="s">
        <v>1917</v>
      </c>
      <c r="Q363" s="7" t="s">
        <v>1917</v>
      </c>
      <c r="R363" s="7" t="s">
        <v>3582</v>
      </c>
      <c r="S363" s="7" t="s">
        <v>706</v>
      </c>
      <c r="T363" s="7" t="s">
        <v>50</v>
      </c>
      <c r="U363" s="7" t="s">
        <v>3583</v>
      </c>
      <c r="V363" s="7" t="s">
        <v>3584</v>
      </c>
      <c r="W363" s="7" t="s">
        <v>1218</v>
      </c>
    </row>
    <row r="364" spans="1:23" ht="15.75" customHeight="1" x14ac:dyDescent="0.3">
      <c r="A364" s="7">
        <v>44</v>
      </c>
      <c r="B364" s="7" t="s">
        <v>3585</v>
      </c>
      <c r="C364" s="7" t="s">
        <v>3586</v>
      </c>
      <c r="D364" s="7" t="s">
        <v>3587</v>
      </c>
      <c r="E364" s="7" t="s">
        <v>3587</v>
      </c>
      <c r="F364" s="7" t="s">
        <v>3588</v>
      </c>
      <c r="G364" s="7" t="s">
        <v>3588</v>
      </c>
      <c r="H364" s="7">
        <v>200000</v>
      </c>
      <c r="I364" s="7" t="s">
        <v>43</v>
      </c>
      <c r="J364" s="7">
        <v>223345</v>
      </c>
      <c r="K364" s="8" t="s">
        <v>433</v>
      </c>
      <c r="L364" s="7">
        <v>2019</v>
      </c>
      <c r="M364" s="7" t="s">
        <v>369</v>
      </c>
      <c r="N364" s="7">
        <v>2023</v>
      </c>
      <c r="O364" s="7" t="s">
        <v>3589</v>
      </c>
      <c r="P364" s="7" t="s">
        <v>3590</v>
      </c>
      <c r="Q364" s="7" t="s">
        <v>3590</v>
      </c>
      <c r="R364" s="7" t="s">
        <v>3591</v>
      </c>
      <c r="S364" s="7" t="s">
        <v>3592</v>
      </c>
      <c r="T364" s="7" t="s">
        <v>3593</v>
      </c>
      <c r="U364" s="7" t="s">
        <v>3594</v>
      </c>
      <c r="V364" s="7" t="s">
        <v>3595</v>
      </c>
      <c r="W364" s="7" t="s">
        <v>152</v>
      </c>
    </row>
    <row r="365" spans="1:23" ht="15.75" customHeight="1" x14ac:dyDescent="0.3">
      <c r="A365" s="7">
        <v>31</v>
      </c>
      <c r="B365" s="7" t="s">
        <v>3596</v>
      </c>
      <c r="C365" s="7" t="s">
        <v>3597</v>
      </c>
      <c r="D365" s="7" t="s">
        <v>1997</v>
      </c>
      <c r="E365" s="7" t="s">
        <v>1997</v>
      </c>
      <c r="F365" s="7" t="s">
        <v>1998</v>
      </c>
      <c r="G365" s="7" t="s">
        <v>1998</v>
      </c>
      <c r="H365" s="7">
        <v>220006</v>
      </c>
      <c r="I365" s="7" t="s">
        <v>28</v>
      </c>
      <c r="J365" s="7">
        <v>220006</v>
      </c>
      <c r="K365" s="8" t="s">
        <v>1999</v>
      </c>
      <c r="L365" s="7">
        <v>2012</v>
      </c>
      <c r="M365" s="7" t="s">
        <v>2000</v>
      </c>
      <c r="N365" s="7">
        <v>2015</v>
      </c>
      <c r="O365" s="7" t="s">
        <v>3598</v>
      </c>
      <c r="P365" s="7" t="s">
        <v>3599</v>
      </c>
      <c r="Q365" s="7" t="s">
        <v>3599</v>
      </c>
      <c r="R365" s="7" t="s">
        <v>3600</v>
      </c>
      <c r="S365" s="7" t="s">
        <v>34</v>
      </c>
      <c r="T365" s="7" t="s">
        <v>35</v>
      </c>
      <c r="U365" s="7" t="s">
        <v>3601</v>
      </c>
      <c r="V365" s="7" t="s">
        <v>3602</v>
      </c>
      <c r="W365" s="7" t="s">
        <v>176</v>
      </c>
    </row>
    <row r="366" spans="1:23" ht="15.75" customHeight="1" x14ac:dyDescent="0.3">
      <c r="A366" s="7">
        <v>62</v>
      </c>
      <c r="B366" s="7" t="s">
        <v>3603</v>
      </c>
      <c r="C366" s="7" t="s">
        <v>3604</v>
      </c>
      <c r="D366" s="7" t="s">
        <v>3605</v>
      </c>
      <c r="E366" s="7" t="s">
        <v>3605</v>
      </c>
      <c r="F366" s="7" t="s">
        <v>3606</v>
      </c>
      <c r="G366" s="7" t="s">
        <v>3606</v>
      </c>
      <c r="H366" s="7">
        <v>219078</v>
      </c>
      <c r="I366" s="7" t="s">
        <v>28</v>
      </c>
      <c r="J366" s="7">
        <v>219078</v>
      </c>
      <c r="K366" s="8" t="s">
        <v>3607</v>
      </c>
      <c r="L366" s="7">
        <v>2019</v>
      </c>
      <c r="M366" s="7" t="s">
        <v>108</v>
      </c>
      <c r="N366" s="7">
        <v>2020</v>
      </c>
      <c r="O366" s="7" t="s">
        <v>3608</v>
      </c>
      <c r="P366" s="7" t="s">
        <v>3252</v>
      </c>
      <c r="Q366" s="7" t="s">
        <v>3252</v>
      </c>
      <c r="R366" s="7" t="s">
        <v>3253</v>
      </c>
      <c r="S366" s="7" t="s">
        <v>34</v>
      </c>
      <c r="T366" s="7" t="s">
        <v>2293</v>
      </c>
      <c r="U366" s="7" t="s">
        <v>3609</v>
      </c>
      <c r="V366" s="7" t="s">
        <v>3610</v>
      </c>
      <c r="W366" s="7" t="s">
        <v>3611</v>
      </c>
    </row>
    <row r="367" spans="1:23" ht="15.75" customHeight="1" x14ac:dyDescent="0.3">
      <c r="A367" s="7">
        <v>44</v>
      </c>
      <c r="B367" s="7" t="s">
        <v>3612</v>
      </c>
      <c r="C367" s="7" t="s">
        <v>3613</v>
      </c>
      <c r="D367" s="7" t="s">
        <v>3614</v>
      </c>
      <c r="E367" s="7" t="s">
        <v>3614</v>
      </c>
      <c r="F367" s="7" t="s">
        <v>3615</v>
      </c>
      <c r="G367" s="7" t="s">
        <v>3615</v>
      </c>
      <c r="H367" s="7">
        <v>215000</v>
      </c>
      <c r="I367" s="7" t="s">
        <v>28</v>
      </c>
      <c r="J367" s="7">
        <v>215000</v>
      </c>
      <c r="K367" s="8" t="s">
        <v>2854</v>
      </c>
      <c r="L367" s="7">
        <v>2013</v>
      </c>
      <c r="M367" s="7" t="s">
        <v>3616</v>
      </c>
      <c r="N367" s="7">
        <v>2016</v>
      </c>
      <c r="O367" s="7" t="s">
        <v>3617</v>
      </c>
      <c r="P367" s="7" t="s">
        <v>1042</v>
      </c>
      <c r="Q367" s="7" t="s">
        <v>1042</v>
      </c>
      <c r="R367" s="7" t="s">
        <v>1043</v>
      </c>
      <c r="S367" s="7" t="s">
        <v>34</v>
      </c>
      <c r="T367" s="7" t="s">
        <v>552</v>
      </c>
      <c r="U367" s="7" t="s">
        <v>3618</v>
      </c>
      <c r="V367" s="7" t="s">
        <v>3619</v>
      </c>
      <c r="W367" s="7" t="s">
        <v>1382</v>
      </c>
    </row>
    <row r="368" spans="1:23" ht="15.75" customHeight="1" x14ac:dyDescent="0.3">
      <c r="A368" s="7">
        <v>44</v>
      </c>
      <c r="B368" s="7" t="s">
        <v>3620</v>
      </c>
      <c r="C368" s="7" t="s">
        <v>3621</v>
      </c>
      <c r="D368" s="7" t="s">
        <v>3622</v>
      </c>
      <c r="E368" s="7" t="s">
        <v>3622</v>
      </c>
      <c r="F368" s="7" t="s">
        <v>3623</v>
      </c>
      <c r="G368" s="7" t="s">
        <v>3623</v>
      </c>
      <c r="H368" s="7">
        <v>187420</v>
      </c>
      <c r="I368" s="7" t="s">
        <v>43</v>
      </c>
      <c r="J368" s="7">
        <v>214496</v>
      </c>
      <c r="K368" s="8" t="s">
        <v>895</v>
      </c>
      <c r="L368" s="7">
        <v>2018</v>
      </c>
      <c r="M368" s="7" t="s">
        <v>1874</v>
      </c>
      <c r="N368" s="7">
        <v>2020</v>
      </c>
      <c r="O368" s="7" t="s">
        <v>3624</v>
      </c>
      <c r="P368" s="7" t="s">
        <v>3625</v>
      </c>
      <c r="Q368" s="7" t="s">
        <v>3625</v>
      </c>
      <c r="R368" s="7" t="s">
        <v>3626</v>
      </c>
      <c r="S368" s="7" t="s">
        <v>2031</v>
      </c>
      <c r="T368" s="7" t="s">
        <v>50</v>
      </c>
      <c r="U368" s="7" t="s">
        <v>3627</v>
      </c>
      <c r="V368" s="7" t="s">
        <v>3628</v>
      </c>
      <c r="W368" s="7" t="s">
        <v>3629</v>
      </c>
    </row>
    <row r="369" spans="1:23" ht="15.75" customHeight="1" x14ac:dyDescent="0.3">
      <c r="A369" s="7">
        <v>71</v>
      </c>
      <c r="B369" s="7" t="s">
        <v>3630</v>
      </c>
      <c r="C369" s="7" t="s">
        <v>3631</v>
      </c>
      <c r="D369" s="7" t="s">
        <v>3632</v>
      </c>
      <c r="E369" s="7" t="s">
        <v>3632</v>
      </c>
      <c r="F369" s="7" t="s">
        <v>3633</v>
      </c>
      <c r="G369" s="7" t="s">
        <v>3633</v>
      </c>
      <c r="H369" s="7">
        <v>210436</v>
      </c>
      <c r="I369" s="7" t="s">
        <v>28</v>
      </c>
      <c r="J369" s="7">
        <v>210436</v>
      </c>
      <c r="K369" s="8" t="s">
        <v>3634</v>
      </c>
      <c r="L369" s="7">
        <v>2019</v>
      </c>
      <c r="M369" s="7" t="s">
        <v>631</v>
      </c>
      <c r="N369" s="7">
        <v>2024</v>
      </c>
      <c r="O369" s="7" t="s">
        <v>3635</v>
      </c>
      <c r="P369" s="7" t="s">
        <v>3636</v>
      </c>
      <c r="Q369" s="7" t="s">
        <v>3636</v>
      </c>
      <c r="R369" s="7" t="s">
        <v>3637</v>
      </c>
      <c r="S369" s="7" t="s">
        <v>34</v>
      </c>
      <c r="T369" s="7" t="s">
        <v>668</v>
      </c>
      <c r="U369" s="7" t="s">
        <v>3638</v>
      </c>
      <c r="V369" s="7" t="s">
        <v>3639</v>
      </c>
      <c r="W369" s="7" t="s">
        <v>3640</v>
      </c>
    </row>
    <row r="370" spans="1:23" ht="15.75" customHeight="1" x14ac:dyDescent="0.3">
      <c r="A370" s="7">
        <v>31</v>
      </c>
      <c r="B370" s="7" t="s">
        <v>3641</v>
      </c>
      <c r="C370" s="7" t="s">
        <v>3642</v>
      </c>
      <c r="D370" s="7" t="s">
        <v>3643</v>
      </c>
      <c r="E370" s="7" t="s">
        <v>3643</v>
      </c>
      <c r="F370" s="7" t="s">
        <v>1174</v>
      </c>
      <c r="G370" s="7" t="s">
        <v>1174</v>
      </c>
      <c r="H370" s="7">
        <v>126414</v>
      </c>
      <c r="I370" s="7" t="s">
        <v>456</v>
      </c>
      <c r="J370" s="7">
        <v>208133</v>
      </c>
      <c r="K370" s="8" t="s">
        <v>1175</v>
      </c>
      <c r="L370" s="7">
        <v>2014</v>
      </c>
      <c r="M370" s="7" t="s">
        <v>3644</v>
      </c>
      <c r="N370" s="7">
        <v>2018</v>
      </c>
      <c r="O370" s="7" t="s">
        <v>3645</v>
      </c>
      <c r="P370" s="7" t="s">
        <v>3646</v>
      </c>
      <c r="Q370" s="7" t="s">
        <v>3646</v>
      </c>
      <c r="R370" s="7" t="s">
        <v>3647</v>
      </c>
      <c r="S370" s="7" t="s">
        <v>706</v>
      </c>
      <c r="T370" s="7" t="s">
        <v>1182</v>
      </c>
      <c r="U370" s="7" t="s">
        <v>3648</v>
      </c>
      <c r="V370" s="7" t="s">
        <v>3649</v>
      </c>
      <c r="W370" s="7" t="s">
        <v>3650</v>
      </c>
    </row>
    <row r="371" spans="1:23" ht="15.75" customHeight="1" x14ac:dyDescent="0.3">
      <c r="A371" s="7">
        <v>38</v>
      </c>
      <c r="B371" s="7" t="s">
        <v>3651</v>
      </c>
      <c r="C371" s="7" t="s">
        <v>3652</v>
      </c>
      <c r="D371" s="7" t="s">
        <v>3653</v>
      </c>
      <c r="E371" s="7" t="s">
        <v>3653</v>
      </c>
      <c r="F371" s="7" t="s">
        <v>3654</v>
      </c>
      <c r="G371" s="7" t="s">
        <v>3654</v>
      </c>
      <c r="H371" s="7">
        <v>207000</v>
      </c>
      <c r="I371" s="7" t="s">
        <v>28</v>
      </c>
      <c r="J371" s="7">
        <v>207000</v>
      </c>
      <c r="K371" s="8" t="s">
        <v>1695</v>
      </c>
      <c r="L371" s="7">
        <v>2017</v>
      </c>
      <c r="M371" s="7" t="s">
        <v>108</v>
      </c>
      <c r="N371" s="7">
        <v>2020</v>
      </c>
      <c r="O371" s="7" t="s">
        <v>3655</v>
      </c>
      <c r="P371" s="7" t="s">
        <v>3656</v>
      </c>
      <c r="Q371" s="7"/>
      <c r="R371" s="7"/>
      <c r="S371" s="7"/>
      <c r="T371" s="7" t="s">
        <v>449</v>
      </c>
      <c r="U371" s="7" t="s">
        <v>3657</v>
      </c>
      <c r="V371" s="7" t="s">
        <v>3658</v>
      </c>
      <c r="W371" s="7" t="s">
        <v>2704</v>
      </c>
    </row>
    <row r="372" spans="1:23" ht="15.75" customHeight="1" x14ac:dyDescent="0.3">
      <c r="A372" s="7">
        <v>44</v>
      </c>
      <c r="B372" s="7" t="s">
        <v>3659</v>
      </c>
      <c r="C372" s="7" t="s">
        <v>3660</v>
      </c>
      <c r="D372" s="7" t="s">
        <v>3661</v>
      </c>
      <c r="E372" s="7" t="s">
        <v>3661</v>
      </c>
      <c r="F372" s="7" t="s">
        <v>3662</v>
      </c>
      <c r="G372" s="7" t="s">
        <v>3662</v>
      </c>
      <c r="H372" s="7">
        <v>206673</v>
      </c>
      <c r="I372" s="7" t="s">
        <v>28</v>
      </c>
      <c r="J372" s="7">
        <v>206673</v>
      </c>
      <c r="K372" s="8" t="s">
        <v>3663</v>
      </c>
      <c r="L372" s="7">
        <v>2018</v>
      </c>
      <c r="M372" s="7" t="s">
        <v>214</v>
      </c>
      <c r="N372" s="7">
        <v>2022</v>
      </c>
      <c r="O372" s="7" t="s">
        <v>3664</v>
      </c>
      <c r="P372" s="7" t="s">
        <v>3665</v>
      </c>
      <c r="Q372" s="7" t="s">
        <v>3665</v>
      </c>
      <c r="R372" s="7" t="s">
        <v>3666</v>
      </c>
      <c r="S372" s="7" t="s">
        <v>3667</v>
      </c>
      <c r="T372" s="7" t="s">
        <v>866</v>
      </c>
      <c r="U372" s="7" t="s">
        <v>3668</v>
      </c>
      <c r="V372" s="7" t="s">
        <v>3669</v>
      </c>
      <c r="W372" s="7" t="s">
        <v>152</v>
      </c>
    </row>
    <row r="373" spans="1:23" ht="15.75" customHeight="1" x14ac:dyDescent="0.3">
      <c r="A373" s="7">
        <v>31</v>
      </c>
      <c r="B373" s="7" t="s">
        <v>3670</v>
      </c>
      <c r="C373" s="7" t="s">
        <v>3671</v>
      </c>
      <c r="D373" s="7" t="s">
        <v>3672</v>
      </c>
      <c r="E373" s="7" t="s">
        <v>3672</v>
      </c>
      <c r="F373" s="7" t="s">
        <v>3124</v>
      </c>
      <c r="G373" s="7" t="s">
        <v>3124</v>
      </c>
      <c r="H373" s="7">
        <v>202981</v>
      </c>
      <c r="I373" s="7" t="s">
        <v>28</v>
      </c>
      <c r="J373" s="7">
        <v>202981</v>
      </c>
      <c r="K373" s="8" t="s">
        <v>368</v>
      </c>
      <c r="L373" s="7">
        <v>2018</v>
      </c>
      <c r="M373" s="7" t="s">
        <v>1223</v>
      </c>
      <c r="N373" s="7">
        <v>2021</v>
      </c>
      <c r="O373" s="7" t="s">
        <v>3673</v>
      </c>
      <c r="P373" s="7" t="s">
        <v>2291</v>
      </c>
      <c r="Q373" s="7" t="s">
        <v>2291</v>
      </c>
      <c r="R373" s="7" t="s">
        <v>2292</v>
      </c>
      <c r="S373" s="7" t="s">
        <v>34</v>
      </c>
      <c r="T373" s="7" t="s">
        <v>2293</v>
      </c>
      <c r="U373" s="7" t="s">
        <v>3674</v>
      </c>
      <c r="V373" s="7" t="s">
        <v>3675</v>
      </c>
      <c r="W373" s="7" t="s">
        <v>2296</v>
      </c>
    </row>
    <row r="374" spans="1:23" ht="15.75" customHeight="1" x14ac:dyDescent="0.3">
      <c r="A374" s="7">
        <v>31</v>
      </c>
      <c r="B374" s="7" t="s">
        <v>3676</v>
      </c>
      <c r="C374" s="7" t="s">
        <v>3677</v>
      </c>
      <c r="D374" s="7" t="s">
        <v>3678</v>
      </c>
      <c r="E374" s="7" t="s">
        <v>3678</v>
      </c>
      <c r="F374" s="7" t="s">
        <v>3679</v>
      </c>
      <c r="G374" s="7" t="s">
        <v>3679</v>
      </c>
      <c r="H374" s="7">
        <v>200757</v>
      </c>
      <c r="I374" s="7" t="s">
        <v>28</v>
      </c>
      <c r="J374" s="7">
        <v>200757</v>
      </c>
      <c r="K374" s="8" t="s">
        <v>3680</v>
      </c>
      <c r="L374" s="7">
        <v>2019</v>
      </c>
      <c r="M374" s="7" t="s">
        <v>445</v>
      </c>
      <c r="N374" s="7">
        <v>2023</v>
      </c>
      <c r="O374" s="7" t="s">
        <v>3681</v>
      </c>
      <c r="P374" s="7" t="s">
        <v>1417</v>
      </c>
      <c r="Q374" s="7" t="s">
        <v>1417</v>
      </c>
      <c r="R374" s="7" t="s">
        <v>1418</v>
      </c>
      <c r="S374" s="7" t="s">
        <v>34</v>
      </c>
      <c r="T374" s="7" t="s">
        <v>3682</v>
      </c>
      <c r="U374" s="7" t="s">
        <v>3683</v>
      </c>
      <c r="V374" s="7" t="s">
        <v>3684</v>
      </c>
      <c r="W374" s="7" t="s">
        <v>3685</v>
      </c>
    </row>
    <row r="375" spans="1:23" ht="15.75" customHeight="1" x14ac:dyDescent="0.3">
      <c r="A375" s="7">
        <v>44</v>
      </c>
      <c r="B375" s="7" t="s">
        <v>3686</v>
      </c>
      <c r="C375" s="7" t="s">
        <v>3687</v>
      </c>
      <c r="D375" s="7" t="s">
        <v>3688</v>
      </c>
      <c r="E375" s="7" t="s">
        <v>3688</v>
      </c>
      <c r="F375" s="7" t="s">
        <v>3689</v>
      </c>
      <c r="G375" s="7" t="s">
        <v>3689</v>
      </c>
      <c r="H375" s="7">
        <v>200273</v>
      </c>
      <c r="I375" s="7" t="s">
        <v>28</v>
      </c>
      <c r="J375" s="7">
        <v>200273</v>
      </c>
      <c r="K375" s="8" t="s">
        <v>57</v>
      </c>
      <c r="L375" s="7">
        <v>2010</v>
      </c>
      <c r="M375" s="7" t="s">
        <v>3690</v>
      </c>
      <c r="N375" s="7">
        <v>2011</v>
      </c>
      <c r="O375" s="7" t="s">
        <v>3691</v>
      </c>
      <c r="P375" s="7" t="s">
        <v>3692</v>
      </c>
      <c r="Q375" s="7" t="s">
        <v>3692</v>
      </c>
      <c r="R375" s="7" t="s">
        <v>3693</v>
      </c>
      <c r="S375" s="7" t="s">
        <v>34</v>
      </c>
      <c r="T375" s="7" t="s">
        <v>35</v>
      </c>
      <c r="U375" s="7" t="s">
        <v>3694</v>
      </c>
      <c r="V375" s="7" t="s">
        <v>3695</v>
      </c>
      <c r="W375" s="7" t="s">
        <v>176</v>
      </c>
    </row>
    <row r="376" spans="1:23" ht="15.75" customHeight="1" x14ac:dyDescent="0.3">
      <c r="A376" s="7">
        <v>38</v>
      </c>
      <c r="B376" s="7" t="s">
        <v>3696</v>
      </c>
      <c r="C376" s="7" t="s">
        <v>3697</v>
      </c>
      <c r="D376" s="7" t="s">
        <v>3698</v>
      </c>
      <c r="E376" s="7" t="s">
        <v>3698</v>
      </c>
      <c r="F376" s="7" t="s">
        <v>3699</v>
      </c>
      <c r="G376" s="7" t="s">
        <v>3699</v>
      </c>
      <c r="H376" s="7">
        <v>200000</v>
      </c>
      <c r="I376" s="7" t="s">
        <v>28</v>
      </c>
      <c r="J376" s="7">
        <v>200000</v>
      </c>
      <c r="K376" s="8" t="s">
        <v>3700</v>
      </c>
      <c r="L376" s="7">
        <v>2008</v>
      </c>
      <c r="M376" s="7" t="s">
        <v>3701</v>
      </c>
      <c r="N376" s="7">
        <v>2011</v>
      </c>
      <c r="O376" s="7" t="s">
        <v>3702</v>
      </c>
      <c r="P376" s="7" t="s">
        <v>3703</v>
      </c>
      <c r="Q376" s="7" t="s">
        <v>3703</v>
      </c>
      <c r="R376" s="7" t="s">
        <v>3704</v>
      </c>
      <c r="S376" s="7" t="s">
        <v>34</v>
      </c>
      <c r="T376" s="7" t="s">
        <v>449</v>
      </c>
      <c r="U376" s="7" t="s">
        <v>3705</v>
      </c>
      <c r="V376" s="7" t="s">
        <v>3706</v>
      </c>
      <c r="W376" s="7" t="s">
        <v>3707</v>
      </c>
    </row>
    <row r="377" spans="1:23" ht="15.75" customHeight="1" x14ac:dyDescent="0.3">
      <c r="A377" s="7">
        <v>38</v>
      </c>
      <c r="B377" s="7" t="s">
        <v>3708</v>
      </c>
      <c r="C377" s="7" t="s">
        <v>3709</v>
      </c>
      <c r="D377" s="7" t="s">
        <v>3710</v>
      </c>
      <c r="E377" s="7" t="s">
        <v>3710</v>
      </c>
      <c r="F377" s="7" t="s">
        <v>3711</v>
      </c>
      <c r="G377" s="7" t="s">
        <v>3711</v>
      </c>
      <c r="H377" s="7">
        <v>199859</v>
      </c>
      <c r="I377" s="7" t="s">
        <v>28</v>
      </c>
      <c r="J377" s="7">
        <v>199859</v>
      </c>
      <c r="K377" s="8" t="s">
        <v>850</v>
      </c>
      <c r="L377" s="7">
        <v>2018</v>
      </c>
      <c r="M377" s="7" t="s">
        <v>270</v>
      </c>
      <c r="N377" s="7">
        <v>2020</v>
      </c>
      <c r="O377" s="7" t="s">
        <v>3712</v>
      </c>
      <c r="P377" s="7" t="s">
        <v>447</v>
      </c>
      <c r="Q377" s="7" t="s">
        <v>447</v>
      </c>
      <c r="R377" s="7" t="s">
        <v>448</v>
      </c>
      <c r="S377" s="7" t="s">
        <v>34</v>
      </c>
      <c r="T377" s="7" t="s">
        <v>86</v>
      </c>
      <c r="U377" s="7" t="s">
        <v>3713</v>
      </c>
      <c r="V377" s="7" t="s">
        <v>3714</v>
      </c>
      <c r="W377" s="7" t="s">
        <v>38</v>
      </c>
    </row>
    <row r="378" spans="1:23" ht="15.75" customHeight="1" x14ac:dyDescent="0.3">
      <c r="A378" s="7">
        <v>38</v>
      </c>
      <c r="B378" s="7" t="s">
        <v>3715</v>
      </c>
      <c r="C378" s="7" t="s">
        <v>3716</v>
      </c>
      <c r="D378" s="7" t="s">
        <v>2240</v>
      </c>
      <c r="E378" s="7" t="s">
        <v>2240</v>
      </c>
      <c r="F378" s="7" t="s">
        <v>2241</v>
      </c>
      <c r="G378" s="7" t="s">
        <v>2241</v>
      </c>
      <c r="H378" s="7">
        <v>197221</v>
      </c>
      <c r="I378" s="7" t="s">
        <v>28</v>
      </c>
      <c r="J378" s="7">
        <v>197221</v>
      </c>
      <c r="K378" s="8" t="s">
        <v>850</v>
      </c>
      <c r="L378" s="7">
        <v>2018</v>
      </c>
      <c r="M378" s="7" t="s">
        <v>270</v>
      </c>
      <c r="N378" s="7">
        <v>2020</v>
      </c>
      <c r="O378" s="7" t="s">
        <v>3717</v>
      </c>
      <c r="P378" s="7" t="s">
        <v>84</v>
      </c>
      <c r="Q378" s="7" t="s">
        <v>84</v>
      </c>
      <c r="R378" s="7" t="s">
        <v>85</v>
      </c>
      <c r="S378" s="7" t="s">
        <v>34</v>
      </c>
      <c r="T378" s="7" t="s">
        <v>35</v>
      </c>
      <c r="U378" s="7" t="s">
        <v>3718</v>
      </c>
      <c r="V378" s="7" t="s">
        <v>3719</v>
      </c>
      <c r="W378" s="7" t="s">
        <v>2245</v>
      </c>
    </row>
    <row r="379" spans="1:23" ht="15.75" customHeight="1" x14ac:dyDescent="0.3">
      <c r="A379" s="7">
        <v>88</v>
      </c>
      <c r="B379" s="7" t="s">
        <v>3720</v>
      </c>
      <c r="C379" s="7" t="s">
        <v>3721</v>
      </c>
      <c r="D379" s="7" t="s">
        <v>3722</v>
      </c>
      <c r="E379" s="7" t="s">
        <v>3722</v>
      </c>
      <c r="F379" s="7" t="s">
        <v>3723</v>
      </c>
      <c r="G379" s="7" t="s">
        <v>3723</v>
      </c>
      <c r="H379" s="7">
        <v>175572</v>
      </c>
      <c r="I379" s="7" t="s">
        <v>43</v>
      </c>
      <c r="J379" s="7">
        <v>195996</v>
      </c>
      <c r="K379" s="8" t="s">
        <v>3724</v>
      </c>
      <c r="L379" s="7">
        <v>2020</v>
      </c>
      <c r="M379" s="7" t="s">
        <v>3725</v>
      </c>
      <c r="N379" s="7">
        <v>2022</v>
      </c>
      <c r="O379" s="7"/>
      <c r="P379" s="7" t="s">
        <v>3726</v>
      </c>
      <c r="Q379" s="7" t="s">
        <v>3726</v>
      </c>
      <c r="R379" s="7" t="s">
        <v>3727</v>
      </c>
      <c r="S379" s="7" t="s">
        <v>3728</v>
      </c>
      <c r="T379" s="7" t="s">
        <v>50</v>
      </c>
      <c r="U379" s="7" t="s">
        <v>3729</v>
      </c>
      <c r="V379" s="7" t="s">
        <v>3730</v>
      </c>
      <c r="W379" s="7" t="s">
        <v>2742</v>
      </c>
    </row>
    <row r="380" spans="1:23" ht="15.75" customHeight="1" x14ac:dyDescent="0.3">
      <c r="A380" s="7">
        <v>38</v>
      </c>
      <c r="B380" s="7" t="s">
        <v>3731</v>
      </c>
      <c r="C380" s="7" t="s">
        <v>3732</v>
      </c>
      <c r="D380" s="7" t="s">
        <v>3403</v>
      </c>
      <c r="E380" s="7" t="s">
        <v>3403</v>
      </c>
      <c r="F380" s="7" t="s">
        <v>3404</v>
      </c>
      <c r="G380" s="7" t="s">
        <v>3404</v>
      </c>
      <c r="H380" s="7">
        <v>195025</v>
      </c>
      <c r="I380" s="7" t="s">
        <v>28</v>
      </c>
      <c r="J380" s="7">
        <v>195025</v>
      </c>
      <c r="K380" s="8" t="s">
        <v>3733</v>
      </c>
      <c r="L380" s="7">
        <v>2016</v>
      </c>
      <c r="M380" s="7" t="s">
        <v>1462</v>
      </c>
      <c r="N380" s="7">
        <v>2018</v>
      </c>
      <c r="O380" s="7" t="s">
        <v>3734</v>
      </c>
      <c r="P380" s="7" t="s">
        <v>3735</v>
      </c>
      <c r="Q380" s="7" t="s">
        <v>3735</v>
      </c>
      <c r="R380" s="7" t="s">
        <v>3736</v>
      </c>
      <c r="S380" s="7" t="s">
        <v>34</v>
      </c>
      <c r="T380" s="7" t="s">
        <v>2293</v>
      </c>
      <c r="U380" s="7" t="s">
        <v>3737</v>
      </c>
      <c r="V380" s="7" t="s">
        <v>3738</v>
      </c>
      <c r="W380" s="7" t="s">
        <v>3411</v>
      </c>
    </row>
    <row r="381" spans="1:23" ht="15.75" customHeight="1" x14ac:dyDescent="0.3">
      <c r="A381" s="7">
        <v>44</v>
      </c>
      <c r="B381" s="7" t="s">
        <v>3739</v>
      </c>
      <c r="C381" s="7" t="s">
        <v>3740</v>
      </c>
      <c r="D381" s="7" t="s">
        <v>3741</v>
      </c>
      <c r="E381" s="7" t="s">
        <v>3741</v>
      </c>
      <c r="F381" s="7" t="s">
        <v>3742</v>
      </c>
      <c r="G381" s="7" t="s">
        <v>3742</v>
      </c>
      <c r="H381" s="7">
        <v>193588</v>
      </c>
      <c r="I381" s="7" t="s">
        <v>28</v>
      </c>
      <c r="J381" s="7">
        <v>193588</v>
      </c>
      <c r="K381" s="8" t="s">
        <v>433</v>
      </c>
      <c r="L381" s="7">
        <v>2019</v>
      </c>
      <c r="M381" s="7" t="s">
        <v>214</v>
      </c>
      <c r="N381" s="7">
        <v>2022</v>
      </c>
      <c r="O381" s="7" t="s">
        <v>3743</v>
      </c>
      <c r="P381" s="7" t="s">
        <v>2824</v>
      </c>
      <c r="Q381" s="7" t="s">
        <v>2824</v>
      </c>
      <c r="R381" s="7" t="s">
        <v>2825</v>
      </c>
      <c r="S381" s="7" t="s">
        <v>34</v>
      </c>
      <c r="T381" s="7" t="s">
        <v>552</v>
      </c>
      <c r="U381" s="7" t="s">
        <v>3744</v>
      </c>
      <c r="V381" s="7" t="s">
        <v>3745</v>
      </c>
      <c r="W381" s="7" t="s">
        <v>477</v>
      </c>
    </row>
    <row r="382" spans="1:23" ht="15.75" customHeight="1" x14ac:dyDescent="0.3">
      <c r="A382" s="7">
        <v>44</v>
      </c>
      <c r="B382" s="7" t="s">
        <v>3746</v>
      </c>
      <c r="C382" s="7" t="s">
        <v>3747</v>
      </c>
      <c r="D382" s="7" t="s">
        <v>3748</v>
      </c>
      <c r="E382" s="7" t="s">
        <v>3748</v>
      </c>
      <c r="F382" s="7" t="s">
        <v>3749</v>
      </c>
      <c r="G382" s="7" t="s">
        <v>3749</v>
      </c>
      <c r="H382" s="7">
        <v>191486</v>
      </c>
      <c r="I382" s="7" t="s">
        <v>28</v>
      </c>
      <c r="J382" s="7">
        <v>191486</v>
      </c>
      <c r="K382" s="8" t="s">
        <v>269</v>
      </c>
      <c r="L382" s="7">
        <v>2019</v>
      </c>
      <c r="M382" s="7" t="s">
        <v>975</v>
      </c>
      <c r="N382" s="7">
        <v>2021</v>
      </c>
      <c r="O382" s="7" t="s">
        <v>3750</v>
      </c>
      <c r="P382" s="7" t="s">
        <v>3751</v>
      </c>
      <c r="Q382" s="7" t="s">
        <v>3751</v>
      </c>
      <c r="R382" s="7" t="s">
        <v>3752</v>
      </c>
      <c r="S382" s="7" t="s">
        <v>34</v>
      </c>
      <c r="T382" s="7" t="s">
        <v>35</v>
      </c>
      <c r="U382" s="7" t="s">
        <v>3753</v>
      </c>
      <c r="V382" s="7" t="s">
        <v>3754</v>
      </c>
      <c r="W382" s="7" t="s">
        <v>126</v>
      </c>
    </row>
    <row r="383" spans="1:23" ht="15.75" customHeight="1" x14ac:dyDescent="0.3">
      <c r="A383" s="7">
        <v>44</v>
      </c>
      <c r="B383" s="7" t="s">
        <v>3755</v>
      </c>
      <c r="C383" s="7" t="s">
        <v>3756</v>
      </c>
      <c r="D383" s="7" t="s">
        <v>3757</v>
      </c>
      <c r="E383" s="7" t="s">
        <v>3757</v>
      </c>
      <c r="F383" s="7" t="s">
        <v>3758</v>
      </c>
      <c r="G383" s="7" t="s">
        <v>3758</v>
      </c>
      <c r="H383" s="7">
        <v>168277</v>
      </c>
      <c r="I383" s="7" t="s">
        <v>43</v>
      </c>
      <c r="J383" s="7">
        <v>189895</v>
      </c>
      <c r="K383" s="8" t="s">
        <v>368</v>
      </c>
      <c r="L383" s="7">
        <v>2018</v>
      </c>
      <c r="M383" s="7" t="s">
        <v>108</v>
      </c>
      <c r="N383" s="7">
        <v>2020</v>
      </c>
      <c r="O383" s="7"/>
      <c r="P383" s="7" t="s">
        <v>785</v>
      </c>
      <c r="Q383" s="7" t="s">
        <v>785</v>
      </c>
      <c r="R383" s="7" t="s">
        <v>3759</v>
      </c>
      <c r="S383" s="7" t="s">
        <v>3760</v>
      </c>
      <c r="T383" s="7" t="s">
        <v>50</v>
      </c>
      <c r="U383" s="7" t="s">
        <v>3761</v>
      </c>
      <c r="V383" s="7" t="s">
        <v>3762</v>
      </c>
      <c r="W383" s="7" t="s">
        <v>1830</v>
      </c>
    </row>
    <row r="384" spans="1:23" ht="15.75" customHeight="1" x14ac:dyDescent="0.3">
      <c r="A384" s="7">
        <v>25</v>
      </c>
      <c r="B384" s="7" t="s">
        <v>3763</v>
      </c>
      <c r="C384" s="7" t="s">
        <v>3764</v>
      </c>
      <c r="D384" s="7" t="s">
        <v>3394</v>
      </c>
      <c r="E384" s="7" t="s">
        <v>3394</v>
      </c>
      <c r="F384" s="7" t="s">
        <v>3395</v>
      </c>
      <c r="G384" s="7" t="s">
        <v>3395</v>
      </c>
      <c r="H384" s="7">
        <v>189308</v>
      </c>
      <c r="I384" s="7" t="s">
        <v>28</v>
      </c>
      <c r="J384" s="7">
        <v>189308</v>
      </c>
      <c r="K384" s="8" t="s">
        <v>3765</v>
      </c>
      <c r="L384" s="7">
        <v>2013</v>
      </c>
      <c r="M384" s="7" t="s">
        <v>2000</v>
      </c>
      <c r="N384" s="7">
        <v>2015</v>
      </c>
      <c r="O384" s="7" t="s">
        <v>3766</v>
      </c>
      <c r="P384" s="7" t="s">
        <v>3767</v>
      </c>
      <c r="Q384" s="7" t="s">
        <v>3767</v>
      </c>
      <c r="R384" s="7" t="s">
        <v>3768</v>
      </c>
      <c r="S384" s="7" t="s">
        <v>34</v>
      </c>
      <c r="T384" s="7" t="s">
        <v>552</v>
      </c>
      <c r="U384" s="7" t="s">
        <v>3769</v>
      </c>
      <c r="V384" s="7" t="s">
        <v>3770</v>
      </c>
      <c r="W384" s="7" t="s">
        <v>1400</v>
      </c>
    </row>
    <row r="385" spans="1:23" ht="15.75" customHeight="1" x14ac:dyDescent="0.3">
      <c r="A385" s="7">
        <v>62</v>
      </c>
      <c r="B385" s="7" t="s">
        <v>3771</v>
      </c>
      <c r="C385" s="7" t="s">
        <v>3772</v>
      </c>
      <c r="D385" s="7" t="s">
        <v>3773</v>
      </c>
      <c r="E385" s="7" t="s">
        <v>3773</v>
      </c>
      <c r="F385" s="7" t="s">
        <v>3774</v>
      </c>
      <c r="G385" s="7" t="s">
        <v>3774</v>
      </c>
      <c r="H385" s="7">
        <v>166320</v>
      </c>
      <c r="I385" s="7" t="s">
        <v>43</v>
      </c>
      <c r="J385" s="7">
        <v>185669</v>
      </c>
      <c r="K385" s="8" t="s">
        <v>3775</v>
      </c>
      <c r="L385" s="7">
        <v>2020</v>
      </c>
      <c r="M385" s="7" t="s">
        <v>3776</v>
      </c>
      <c r="N385" s="7">
        <v>2022</v>
      </c>
      <c r="O385" s="7"/>
      <c r="P385" s="7" t="s">
        <v>3777</v>
      </c>
      <c r="Q385" s="7"/>
      <c r="R385" s="7"/>
      <c r="S385" s="7"/>
      <c r="T385" s="7" t="s">
        <v>50</v>
      </c>
      <c r="U385" s="7" t="s">
        <v>3778</v>
      </c>
      <c r="V385" s="7" t="s">
        <v>3779</v>
      </c>
      <c r="W385" s="7" t="s">
        <v>1218</v>
      </c>
    </row>
    <row r="386" spans="1:23" ht="15.75" customHeight="1" x14ac:dyDescent="0.3">
      <c r="A386" s="7">
        <v>44</v>
      </c>
      <c r="B386" s="7" t="s">
        <v>3780</v>
      </c>
      <c r="C386" s="7" t="s">
        <v>3781</v>
      </c>
      <c r="D386" s="7" t="s">
        <v>3782</v>
      </c>
      <c r="E386" s="7" t="s">
        <v>3782</v>
      </c>
      <c r="F386" s="7" t="s">
        <v>3783</v>
      </c>
      <c r="G386" s="7" t="s">
        <v>3783</v>
      </c>
      <c r="H386" s="7">
        <v>160636</v>
      </c>
      <c r="I386" s="7" t="s">
        <v>43</v>
      </c>
      <c r="J386" s="7">
        <v>185040</v>
      </c>
      <c r="K386" s="8" t="s">
        <v>3784</v>
      </c>
      <c r="L386" s="7">
        <v>2017</v>
      </c>
      <c r="M386" s="7" t="s">
        <v>3785</v>
      </c>
      <c r="N386" s="7">
        <v>2019</v>
      </c>
      <c r="O386" s="7" t="s">
        <v>3786</v>
      </c>
      <c r="P386" s="7" t="s">
        <v>3787</v>
      </c>
      <c r="Q386" s="7" t="s">
        <v>3787</v>
      </c>
      <c r="R386" s="7" t="s">
        <v>3788</v>
      </c>
      <c r="S386" s="7" t="s">
        <v>3789</v>
      </c>
      <c r="T386" s="7" t="s">
        <v>50</v>
      </c>
      <c r="U386" s="7" t="s">
        <v>3790</v>
      </c>
      <c r="V386" s="7" t="s">
        <v>3791</v>
      </c>
      <c r="W386" s="7" t="s">
        <v>38</v>
      </c>
    </row>
    <row r="387" spans="1:23" ht="15.75" customHeight="1" x14ac:dyDescent="0.3">
      <c r="A387" s="7">
        <v>50</v>
      </c>
      <c r="B387" s="7" t="s">
        <v>3792</v>
      </c>
      <c r="C387" s="7" t="s">
        <v>3793</v>
      </c>
      <c r="D387" s="7" t="s">
        <v>3794</v>
      </c>
      <c r="E387" s="7" t="s">
        <v>3794</v>
      </c>
      <c r="F387" s="7" t="s">
        <v>3795</v>
      </c>
      <c r="G387" s="7" t="s">
        <v>3795</v>
      </c>
      <c r="H387" s="7">
        <v>184450</v>
      </c>
      <c r="I387" s="7" t="s">
        <v>28</v>
      </c>
      <c r="J387" s="7">
        <v>184450</v>
      </c>
      <c r="K387" s="8" t="s">
        <v>3796</v>
      </c>
      <c r="L387" s="7">
        <v>2017</v>
      </c>
      <c r="M387" s="7" t="s">
        <v>3457</v>
      </c>
      <c r="N387" s="7">
        <v>2018</v>
      </c>
      <c r="O387" s="7" t="s">
        <v>3797</v>
      </c>
      <c r="P387" s="7" t="s">
        <v>1417</v>
      </c>
      <c r="Q387" s="7" t="s">
        <v>1417</v>
      </c>
      <c r="R387" s="7" t="s">
        <v>1418</v>
      </c>
      <c r="S387" s="7" t="s">
        <v>34</v>
      </c>
      <c r="T387" s="7" t="s">
        <v>2580</v>
      </c>
      <c r="U387" s="7" t="s">
        <v>3798</v>
      </c>
      <c r="V387" s="7" t="s">
        <v>3799</v>
      </c>
      <c r="W387" s="7" t="s">
        <v>1668</v>
      </c>
    </row>
    <row r="388" spans="1:23" ht="15.75" customHeight="1" x14ac:dyDescent="0.3">
      <c r="A388" s="7">
        <v>62</v>
      </c>
      <c r="B388" s="7" t="s">
        <v>3800</v>
      </c>
      <c r="C388" s="7" t="s">
        <v>3801</v>
      </c>
      <c r="D388" s="7" t="s">
        <v>3802</v>
      </c>
      <c r="E388" s="7" t="s">
        <v>3802</v>
      </c>
      <c r="F388" s="7" t="s">
        <v>3803</v>
      </c>
      <c r="G388" s="7" t="s">
        <v>3803</v>
      </c>
      <c r="H388" s="7">
        <v>160800</v>
      </c>
      <c r="I388" s="7" t="s">
        <v>43</v>
      </c>
      <c r="J388" s="7">
        <v>182324</v>
      </c>
      <c r="K388" s="8" t="s">
        <v>1653</v>
      </c>
      <c r="L388" s="7">
        <v>2018</v>
      </c>
      <c r="M388" s="7" t="s">
        <v>239</v>
      </c>
      <c r="N388" s="7">
        <v>2020</v>
      </c>
      <c r="O388" s="7" t="s">
        <v>3804</v>
      </c>
      <c r="P388" s="7" t="s">
        <v>1813</v>
      </c>
      <c r="Q388" s="7" t="s">
        <v>1813</v>
      </c>
      <c r="R388" s="7" t="s">
        <v>3805</v>
      </c>
      <c r="S388" s="7" t="s">
        <v>3806</v>
      </c>
      <c r="T388" s="7" t="s">
        <v>50</v>
      </c>
      <c r="U388" s="7" t="s">
        <v>3807</v>
      </c>
      <c r="V388" s="7" t="s">
        <v>3808</v>
      </c>
      <c r="W388" s="7" t="s">
        <v>802</v>
      </c>
    </row>
    <row r="389" spans="1:23" ht="15.75" customHeight="1" x14ac:dyDescent="0.3">
      <c r="A389" s="7">
        <v>31</v>
      </c>
      <c r="B389" s="7" t="s">
        <v>3809</v>
      </c>
      <c r="C389" s="7" t="s">
        <v>3810</v>
      </c>
      <c r="D389" s="7" t="s">
        <v>2055</v>
      </c>
      <c r="E389" s="7" t="s">
        <v>2055</v>
      </c>
      <c r="F389" s="7" t="s">
        <v>2056</v>
      </c>
      <c r="G389" s="7" t="s">
        <v>2056</v>
      </c>
      <c r="H389" s="7">
        <v>176529</v>
      </c>
      <c r="I389" s="7" t="s">
        <v>28</v>
      </c>
      <c r="J389" s="7">
        <v>176529</v>
      </c>
      <c r="K389" s="8" t="s">
        <v>527</v>
      </c>
      <c r="L389" s="7">
        <v>2019</v>
      </c>
      <c r="M389" s="7" t="s">
        <v>631</v>
      </c>
      <c r="N389" s="7">
        <v>2024</v>
      </c>
      <c r="O389" s="7" t="s">
        <v>3811</v>
      </c>
      <c r="P389" s="7" t="s">
        <v>3812</v>
      </c>
      <c r="Q389" s="7" t="s">
        <v>3812</v>
      </c>
      <c r="R389" s="7" t="s">
        <v>3813</v>
      </c>
      <c r="S389" s="7" t="s">
        <v>34</v>
      </c>
      <c r="T389" s="7" t="s">
        <v>449</v>
      </c>
      <c r="U389" s="7" t="s">
        <v>3814</v>
      </c>
      <c r="V389" s="7" t="s">
        <v>3815</v>
      </c>
      <c r="W389" s="7" t="s">
        <v>3816</v>
      </c>
    </row>
    <row r="390" spans="1:23" ht="15.75" customHeight="1" x14ac:dyDescent="0.3">
      <c r="A390" s="7">
        <v>50</v>
      </c>
      <c r="B390" s="7" t="s">
        <v>3817</v>
      </c>
      <c r="C390" s="7" t="s">
        <v>3818</v>
      </c>
      <c r="D390" s="7" t="s">
        <v>3819</v>
      </c>
      <c r="E390" s="7" t="s">
        <v>3819</v>
      </c>
      <c r="F390" s="7" t="s">
        <v>3820</v>
      </c>
      <c r="G390" s="7" t="s">
        <v>3820</v>
      </c>
      <c r="H390" s="7">
        <v>175624</v>
      </c>
      <c r="I390" s="7" t="s">
        <v>28</v>
      </c>
      <c r="J390" s="7">
        <v>175624</v>
      </c>
      <c r="K390" s="8" t="s">
        <v>850</v>
      </c>
      <c r="L390" s="7">
        <v>2018</v>
      </c>
      <c r="M390" s="7" t="s">
        <v>270</v>
      </c>
      <c r="N390" s="7">
        <v>2020</v>
      </c>
      <c r="O390" s="7" t="s">
        <v>3821</v>
      </c>
      <c r="P390" s="7" t="s">
        <v>3822</v>
      </c>
      <c r="Q390" s="7" t="s">
        <v>3822</v>
      </c>
      <c r="R390" s="7" t="s">
        <v>3823</v>
      </c>
      <c r="S390" s="7" t="s">
        <v>34</v>
      </c>
      <c r="T390" s="7" t="s">
        <v>35</v>
      </c>
      <c r="U390" s="7" t="s">
        <v>3824</v>
      </c>
      <c r="V390" s="7" t="s">
        <v>3825</v>
      </c>
      <c r="W390" s="7" t="s">
        <v>1467</v>
      </c>
    </row>
    <row r="391" spans="1:23" ht="15.75" customHeight="1" x14ac:dyDescent="0.3">
      <c r="A391" s="7">
        <v>63</v>
      </c>
      <c r="B391" s="7" t="s">
        <v>3826</v>
      </c>
      <c r="C391" s="7" t="s">
        <v>3827</v>
      </c>
      <c r="D391" s="7" t="s">
        <v>3828</v>
      </c>
      <c r="E391" s="7" t="s">
        <v>3828</v>
      </c>
      <c r="F391" s="7" t="s">
        <v>3829</v>
      </c>
      <c r="G391" s="7" t="s">
        <v>3829</v>
      </c>
      <c r="H391" s="7">
        <v>175000</v>
      </c>
      <c r="I391" s="7" t="s">
        <v>28</v>
      </c>
      <c r="J391" s="7">
        <v>175000</v>
      </c>
      <c r="K391" s="8" t="s">
        <v>3830</v>
      </c>
      <c r="L391" s="7">
        <v>2019</v>
      </c>
      <c r="M391" s="7" t="s">
        <v>3831</v>
      </c>
      <c r="N391" s="7">
        <v>2024</v>
      </c>
      <c r="O391" s="7" t="s">
        <v>3832</v>
      </c>
      <c r="P391" s="7" t="s">
        <v>3833</v>
      </c>
      <c r="Q391" s="7" t="s">
        <v>3833</v>
      </c>
      <c r="R391" s="7" t="s">
        <v>3834</v>
      </c>
      <c r="S391" s="7" t="s">
        <v>34</v>
      </c>
      <c r="T391" s="7" t="s">
        <v>417</v>
      </c>
      <c r="U391" s="7" t="s">
        <v>3835</v>
      </c>
      <c r="V391" s="7" t="s">
        <v>3836</v>
      </c>
      <c r="W391" s="7" t="s">
        <v>2778</v>
      </c>
    </row>
    <row r="392" spans="1:23" ht="15.75" customHeight="1" x14ac:dyDescent="0.3">
      <c r="A392" s="7">
        <v>31</v>
      </c>
      <c r="B392" s="7" t="s">
        <v>3837</v>
      </c>
      <c r="C392" s="7" t="s">
        <v>3838</v>
      </c>
      <c r="D392" s="7" t="s">
        <v>2781</v>
      </c>
      <c r="E392" s="7" t="s">
        <v>2781</v>
      </c>
      <c r="F392" s="7" t="s">
        <v>2782</v>
      </c>
      <c r="G392" s="7" t="s">
        <v>2782</v>
      </c>
      <c r="H392" s="7">
        <v>171469</v>
      </c>
      <c r="I392" s="7" t="s">
        <v>28</v>
      </c>
      <c r="J392" s="7">
        <v>171469</v>
      </c>
      <c r="K392" s="8" t="s">
        <v>1640</v>
      </c>
      <c r="L392" s="7">
        <v>2016</v>
      </c>
      <c r="M392" s="7" t="s">
        <v>1641</v>
      </c>
      <c r="N392" s="7">
        <v>2020</v>
      </c>
      <c r="O392" s="7" t="s">
        <v>3839</v>
      </c>
      <c r="P392" s="7" t="s">
        <v>32</v>
      </c>
      <c r="Q392" s="7" t="s">
        <v>32</v>
      </c>
      <c r="R392" s="7" t="s">
        <v>33</v>
      </c>
      <c r="S392" s="7" t="s">
        <v>34</v>
      </c>
      <c r="T392" s="7" t="s">
        <v>86</v>
      </c>
      <c r="U392" s="7" t="s">
        <v>3840</v>
      </c>
      <c r="V392" s="7" t="s">
        <v>3841</v>
      </c>
      <c r="W392" s="7" t="s">
        <v>2786</v>
      </c>
    </row>
    <row r="393" spans="1:23" ht="15.75" customHeight="1" x14ac:dyDescent="0.3">
      <c r="A393" s="7">
        <v>50</v>
      </c>
      <c r="B393" s="7" t="s">
        <v>3842</v>
      </c>
      <c r="C393" s="7" t="s">
        <v>3843</v>
      </c>
      <c r="D393" s="7" t="s">
        <v>3844</v>
      </c>
      <c r="E393" s="7" t="s">
        <v>3844</v>
      </c>
      <c r="F393" s="7" t="s">
        <v>3845</v>
      </c>
      <c r="G393" s="7" t="s">
        <v>3845</v>
      </c>
      <c r="H393" s="7">
        <v>171057</v>
      </c>
      <c r="I393" s="7" t="s">
        <v>28</v>
      </c>
      <c r="J393" s="7">
        <v>171057</v>
      </c>
      <c r="K393" s="8" t="s">
        <v>3796</v>
      </c>
      <c r="L393" s="7">
        <v>2017</v>
      </c>
      <c r="M393" s="7" t="s">
        <v>2640</v>
      </c>
      <c r="N393" s="7">
        <v>2019</v>
      </c>
      <c r="O393" s="7" t="s">
        <v>3846</v>
      </c>
      <c r="P393" s="7" t="s">
        <v>679</v>
      </c>
      <c r="Q393" s="7" t="s">
        <v>679</v>
      </c>
      <c r="R393" s="7" t="s">
        <v>680</v>
      </c>
      <c r="S393" s="7" t="s">
        <v>34</v>
      </c>
      <c r="T393" s="7" t="s">
        <v>2580</v>
      </c>
      <c r="U393" s="7" t="s">
        <v>3847</v>
      </c>
      <c r="V393" s="7" t="s">
        <v>3848</v>
      </c>
      <c r="W393" s="7" t="s">
        <v>3849</v>
      </c>
    </row>
    <row r="394" spans="1:23" ht="15.75" customHeight="1" x14ac:dyDescent="0.3">
      <c r="A394" s="7">
        <v>132</v>
      </c>
      <c r="B394" s="7" t="s">
        <v>3850</v>
      </c>
      <c r="C394" s="7" t="s">
        <v>3851</v>
      </c>
      <c r="D394" s="7" t="s">
        <v>3852</v>
      </c>
      <c r="E394" s="7" t="s">
        <v>3852</v>
      </c>
      <c r="F394" s="7" t="s">
        <v>3853</v>
      </c>
      <c r="G394" s="7" t="s">
        <v>3853</v>
      </c>
      <c r="H394" s="7">
        <v>150000</v>
      </c>
      <c r="I394" s="7" t="s">
        <v>43</v>
      </c>
      <c r="J394" s="7">
        <v>165952</v>
      </c>
      <c r="K394" s="8" t="s">
        <v>3854</v>
      </c>
      <c r="L394" s="7">
        <v>2016</v>
      </c>
      <c r="M394" s="7" t="s">
        <v>1052</v>
      </c>
      <c r="N394" s="7">
        <v>2016</v>
      </c>
      <c r="O394" s="7"/>
      <c r="P394" s="7" t="s">
        <v>3855</v>
      </c>
      <c r="Q394" s="7" t="s">
        <v>3855</v>
      </c>
      <c r="R394" s="7" t="s">
        <v>3856</v>
      </c>
      <c r="S394" s="7" t="s">
        <v>3728</v>
      </c>
      <c r="T394" s="7" t="s">
        <v>50</v>
      </c>
      <c r="U394" s="7" t="s">
        <v>3857</v>
      </c>
      <c r="V394" s="7" t="s">
        <v>3858</v>
      </c>
      <c r="W394" s="7" t="s">
        <v>802</v>
      </c>
    </row>
    <row r="395" spans="1:23" ht="15.75" customHeight="1" x14ac:dyDescent="0.3">
      <c r="A395" s="7">
        <v>203</v>
      </c>
      <c r="B395" s="7" t="s">
        <v>3859</v>
      </c>
      <c r="C395" s="7" t="s">
        <v>3860</v>
      </c>
      <c r="D395" s="7" t="s">
        <v>3861</v>
      </c>
      <c r="E395" s="7" t="s">
        <v>3861</v>
      </c>
      <c r="F395" s="7"/>
      <c r="G395" s="7"/>
      <c r="H395" s="7">
        <v>16900000</v>
      </c>
      <c r="I395" s="7" t="s">
        <v>3076</v>
      </c>
      <c r="J395" s="7">
        <v>155604</v>
      </c>
      <c r="K395" s="8" t="s">
        <v>144</v>
      </c>
      <c r="L395" s="7">
        <v>2019</v>
      </c>
      <c r="M395" s="7" t="s">
        <v>1863</v>
      </c>
      <c r="N395" s="7">
        <v>2022</v>
      </c>
      <c r="O395" s="7" t="s">
        <v>3862</v>
      </c>
      <c r="P395" s="7" t="s">
        <v>3863</v>
      </c>
      <c r="Q395" s="7" t="s">
        <v>3863</v>
      </c>
      <c r="R395" s="7" t="s">
        <v>3864</v>
      </c>
      <c r="S395" s="7" t="s">
        <v>3080</v>
      </c>
      <c r="T395" s="7" t="s">
        <v>3081</v>
      </c>
      <c r="U395" s="7" t="s">
        <v>3865</v>
      </c>
      <c r="V395" s="7" t="s">
        <v>3866</v>
      </c>
      <c r="W395" s="7"/>
    </row>
    <row r="396" spans="1:23" ht="15.75" customHeight="1" x14ac:dyDescent="0.3">
      <c r="A396" s="7">
        <v>38</v>
      </c>
      <c r="B396" s="7" t="s">
        <v>3867</v>
      </c>
      <c r="C396" s="7" t="s">
        <v>3868</v>
      </c>
      <c r="D396" s="7" t="s">
        <v>3869</v>
      </c>
      <c r="E396" s="7" t="s">
        <v>3869</v>
      </c>
      <c r="F396" s="7" t="s">
        <v>3870</v>
      </c>
      <c r="G396" s="7" t="s">
        <v>3870</v>
      </c>
      <c r="H396" s="7">
        <v>155167</v>
      </c>
      <c r="I396" s="7" t="s">
        <v>28</v>
      </c>
      <c r="J396" s="7">
        <v>155167</v>
      </c>
      <c r="K396" s="8" t="s">
        <v>3871</v>
      </c>
      <c r="L396" s="7">
        <v>2017</v>
      </c>
      <c r="M396" s="7" t="s">
        <v>690</v>
      </c>
      <c r="N396" s="7">
        <v>2019</v>
      </c>
      <c r="O396" s="7" t="s">
        <v>3872</v>
      </c>
      <c r="P396" s="7" t="s">
        <v>2389</v>
      </c>
      <c r="Q396" s="7" t="s">
        <v>2389</v>
      </c>
      <c r="R396" s="7" t="s">
        <v>2390</v>
      </c>
      <c r="S396" s="7" t="s">
        <v>34</v>
      </c>
      <c r="T396" s="7" t="s">
        <v>668</v>
      </c>
      <c r="U396" s="7" t="s">
        <v>3873</v>
      </c>
      <c r="V396" s="7" t="s">
        <v>3874</v>
      </c>
      <c r="W396" s="7" t="s">
        <v>2704</v>
      </c>
    </row>
    <row r="397" spans="1:23" ht="15.75" customHeight="1" x14ac:dyDescent="0.3">
      <c r="A397" s="7">
        <v>44</v>
      </c>
      <c r="B397" s="7" t="s">
        <v>3875</v>
      </c>
      <c r="C397" s="7" t="s">
        <v>3876</v>
      </c>
      <c r="D397" s="7" t="s">
        <v>2789</v>
      </c>
      <c r="E397" s="7" t="s">
        <v>2789</v>
      </c>
      <c r="F397" s="7" t="s">
        <v>2790</v>
      </c>
      <c r="G397" s="7" t="s">
        <v>2790</v>
      </c>
      <c r="H397" s="7">
        <v>152802</v>
      </c>
      <c r="I397" s="7" t="s">
        <v>28</v>
      </c>
      <c r="J397" s="7">
        <v>152802</v>
      </c>
      <c r="K397" s="8" t="s">
        <v>493</v>
      </c>
      <c r="L397" s="7">
        <v>2019</v>
      </c>
      <c r="M397" s="7" t="s">
        <v>158</v>
      </c>
      <c r="N397" s="7">
        <v>2022</v>
      </c>
      <c r="O397" s="7" t="s">
        <v>3877</v>
      </c>
      <c r="P397" s="7" t="s">
        <v>425</v>
      </c>
      <c r="Q397" s="7" t="s">
        <v>425</v>
      </c>
      <c r="R397" s="7" t="s">
        <v>426</v>
      </c>
      <c r="S397" s="7" t="s">
        <v>34</v>
      </c>
      <c r="T397" s="7" t="s">
        <v>35</v>
      </c>
      <c r="U397" s="7" t="s">
        <v>3878</v>
      </c>
      <c r="V397" s="7" t="s">
        <v>3879</v>
      </c>
      <c r="W397" s="7" t="s">
        <v>221</v>
      </c>
    </row>
    <row r="398" spans="1:23" ht="15.75" customHeight="1" x14ac:dyDescent="0.3">
      <c r="A398" s="7">
        <v>50</v>
      </c>
      <c r="B398" s="7" t="s">
        <v>3880</v>
      </c>
      <c r="C398" s="7" t="s">
        <v>3881</v>
      </c>
      <c r="D398" s="7" t="s">
        <v>3882</v>
      </c>
      <c r="E398" s="7" t="s">
        <v>3883</v>
      </c>
      <c r="F398" s="7" t="s">
        <v>3884</v>
      </c>
      <c r="G398" s="7" t="s">
        <v>3885</v>
      </c>
      <c r="H398" s="7">
        <v>960000</v>
      </c>
      <c r="I398" s="7" t="s">
        <v>3886</v>
      </c>
      <c r="J398" s="7">
        <v>152450</v>
      </c>
      <c r="K398" s="8" t="s">
        <v>3887</v>
      </c>
      <c r="L398" s="7">
        <v>2013</v>
      </c>
      <c r="M398" s="7" t="s">
        <v>30</v>
      </c>
      <c r="N398" s="7">
        <v>2016</v>
      </c>
      <c r="O398" s="7" t="s">
        <v>3888</v>
      </c>
      <c r="P398" s="7" t="s">
        <v>3889</v>
      </c>
      <c r="Q398" s="7" t="s">
        <v>3889</v>
      </c>
      <c r="R398" s="7" t="s">
        <v>3890</v>
      </c>
      <c r="S398" s="7" t="s">
        <v>3891</v>
      </c>
      <c r="T398" s="7" t="s">
        <v>3892</v>
      </c>
      <c r="U398" s="7" t="s">
        <v>3893</v>
      </c>
      <c r="V398" s="7" t="s">
        <v>3894</v>
      </c>
      <c r="W398" s="7" t="s">
        <v>1400</v>
      </c>
    </row>
    <row r="399" spans="1:23" ht="15.75" customHeight="1" x14ac:dyDescent="0.3">
      <c r="A399" s="7">
        <v>22</v>
      </c>
      <c r="B399" s="7" t="s">
        <v>3895</v>
      </c>
      <c r="C399" s="7" t="s">
        <v>3896</v>
      </c>
      <c r="D399" s="7" t="s">
        <v>3897</v>
      </c>
      <c r="E399" s="7" t="s">
        <v>3897</v>
      </c>
      <c r="F399" s="7" t="s">
        <v>3898</v>
      </c>
      <c r="G399" s="7" t="s">
        <v>3898</v>
      </c>
      <c r="H399" s="7">
        <v>151100</v>
      </c>
      <c r="I399" s="7" t="s">
        <v>28</v>
      </c>
      <c r="J399" s="7">
        <v>151100</v>
      </c>
      <c r="K399" s="8" t="s">
        <v>1072</v>
      </c>
      <c r="L399" s="7">
        <v>2015</v>
      </c>
      <c r="M399" s="7" t="s">
        <v>2690</v>
      </c>
      <c r="N399" s="7">
        <v>2017</v>
      </c>
      <c r="O399" s="7" t="s">
        <v>3899</v>
      </c>
      <c r="P399" s="7" t="s">
        <v>3900</v>
      </c>
      <c r="Q399" s="7" t="s">
        <v>3900</v>
      </c>
      <c r="R399" s="7" t="s">
        <v>3901</v>
      </c>
      <c r="S399" s="7" t="s">
        <v>34</v>
      </c>
      <c r="T399" s="7" t="s">
        <v>1350</v>
      </c>
      <c r="U399" s="7" t="s">
        <v>3902</v>
      </c>
      <c r="V399" s="7" t="s">
        <v>3903</v>
      </c>
      <c r="W399" s="7" t="s">
        <v>3904</v>
      </c>
    </row>
    <row r="400" spans="1:23" ht="15.75" customHeight="1" x14ac:dyDescent="0.3">
      <c r="A400" s="7">
        <v>88</v>
      </c>
      <c r="B400" s="7" t="s">
        <v>3905</v>
      </c>
      <c r="C400" s="7" t="s">
        <v>3906</v>
      </c>
      <c r="D400" s="7" t="s">
        <v>3907</v>
      </c>
      <c r="E400" s="7" t="s">
        <v>3907</v>
      </c>
      <c r="F400" s="7" t="s">
        <v>3908</v>
      </c>
      <c r="G400" s="7" t="s">
        <v>3908</v>
      </c>
      <c r="H400" s="7">
        <v>150000</v>
      </c>
      <c r="I400" s="7" t="s">
        <v>28</v>
      </c>
      <c r="J400" s="7">
        <v>150000</v>
      </c>
      <c r="K400" s="8" t="s">
        <v>3909</v>
      </c>
      <c r="L400" s="7">
        <v>2006</v>
      </c>
      <c r="M400" s="7" t="s">
        <v>3910</v>
      </c>
      <c r="N400" s="7">
        <v>2007</v>
      </c>
      <c r="O400" s="7" t="s">
        <v>3911</v>
      </c>
      <c r="P400" s="7" t="s">
        <v>3912</v>
      </c>
      <c r="Q400" s="7"/>
      <c r="R400" s="7"/>
      <c r="S400" s="7"/>
      <c r="T400" s="7" t="s">
        <v>552</v>
      </c>
      <c r="U400" s="7" t="s">
        <v>3913</v>
      </c>
      <c r="V400" s="7" t="s">
        <v>3914</v>
      </c>
      <c r="W400" s="7" t="s">
        <v>1467</v>
      </c>
    </row>
    <row r="401" spans="1:23" ht="15.75" customHeight="1" x14ac:dyDescent="0.3">
      <c r="A401" s="7">
        <v>38</v>
      </c>
      <c r="B401" s="7" t="s">
        <v>3915</v>
      </c>
      <c r="C401" s="7" t="s">
        <v>3916</v>
      </c>
      <c r="D401" s="7" t="s">
        <v>3917</v>
      </c>
      <c r="E401" s="7" t="s">
        <v>3917</v>
      </c>
      <c r="F401" s="7" t="s">
        <v>3918</v>
      </c>
      <c r="G401" s="7" t="s">
        <v>3918</v>
      </c>
      <c r="H401" s="7">
        <v>149993</v>
      </c>
      <c r="I401" s="7" t="s">
        <v>28</v>
      </c>
      <c r="J401" s="7">
        <v>149993</v>
      </c>
      <c r="K401" s="8" t="s">
        <v>3919</v>
      </c>
      <c r="L401" s="7">
        <v>2016</v>
      </c>
      <c r="M401" s="7" t="s">
        <v>3920</v>
      </c>
      <c r="N401" s="7">
        <v>2016</v>
      </c>
      <c r="O401" s="7" t="s">
        <v>3921</v>
      </c>
      <c r="P401" s="7" t="s">
        <v>3922</v>
      </c>
      <c r="Q401" s="7" t="s">
        <v>3922</v>
      </c>
      <c r="R401" s="7" t="s">
        <v>3923</v>
      </c>
      <c r="S401" s="7" t="s">
        <v>34</v>
      </c>
      <c r="T401" s="7" t="s">
        <v>417</v>
      </c>
      <c r="U401" s="7" t="s">
        <v>3924</v>
      </c>
      <c r="V401" s="7" t="s">
        <v>3925</v>
      </c>
      <c r="W401" s="7" t="s">
        <v>3926</v>
      </c>
    </row>
    <row r="402" spans="1:23" ht="15.75" customHeight="1" x14ac:dyDescent="0.3">
      <c r="A402" s="7">
        <v>38</v>
      </c>
      <c r="B402" s="7" t="s">
        <v>3927</v>
      </c>
      <c r="C402" s="7" t="s">
        <v>3928</v>
      </c>
      <c r="D402" s="7" t="s">
        <v>3929</v>
      </c>
      <c r="E402" s="7" t="s">
        <v>3929</v>
      </c>
      <c r="F402" s="7" t="s">
        <v>3930</v>
      </c>
      <c r="G402" s="7" t="s">
        <v>3930</v>
      </c>
      <c r="H402" s="7">
        <v>149984</v>
      </c>
      <c r="I402" s="7" t="s">
        <v>28</v>
      </c>
      <c r="J402" s="7">
        <v>149984</v>
      </c>
      <c r="K402" s="8" t="s">
        <v>3931</v>
      </c>
      <c r="L402" s="7">
        <v>2011</v>
      </c>
      <c r="M402" s="7" t="s">
        <v>3932</v>
      </c>
      <c r="N402" s="7">
        <v>2012</v>
      </c>
      <c r="O402" s="7" t="s">
        <v>3933</v>
      </c>
      <c r="P402" s="7" t="s">
        <v>3934</v>
      </c>
      <c r="Q402" s="7" t="s">
        <v>3934</v>
      </c>
      <c r="R402" s="7" t="s">
        <v>3935</v>
      </c>
      <c r="S402" s="7" t="s">
        <v>34</v>
      </c>
      <c r="T402" s="7" t="s">
        <v>3936</v>
      </c>
      <c r="U402" s="7" t="s">
        <v>3937</v>
      </c>
      <c r="V402" s="7" t="s">
        <v>3938</v>
      </c>
      <c r="W402" s="7" t="s">
        <v>3939</v>
      </c>
    </row>
    <row r="403" spans="1:23" ht="15.75" customHeight="1" x14ac:dyDescent="0.3">
      <c r="A403" s="7">
        <v>38</v>
      </c>
      <c r="B403" s="7" t="s">
        <v>3940</v>
      </c>
      <c r="C403" s="7" t="s">
        <v>3941</v>
      </c>
      <c r="D403" s="7" t="s">
        <v>2240</v>
      </c>
      <c r="E403" s="7" t="s">
        <v>2240</v>
      </c>
      <c r="F403" s="7" t="s">
        <v>2241</v>
      </c>
      <c r="G403" s="7" t="s">
        <v>2241</v>
      </c>
      <c r="H403" s="7">
        <v>146937</v>
      </c>
      <c r="I403" s="7" t="s">
        <v>28</v>
      </c>
      <c r="J403" s="7">
        <v>146937</v>
      </c>
      <c r="K403" s="8" t="s">
        <v>850</v>
      </c>
      <c r="L403" s="7">
        <v>2018</v>
      </c>
      <c r="M403" s="7" t="s">
        <v>270</v>
      </c>
      <c r="N403" s="7">
        <v>2020</v>
      </c>
      <c r="O403" s="7" t="s">
        <v>3942</v>
      </c>
      <c r="P403" s="7" t="s">
        <v>2949</v>
      </c>
      <c r="Q403" s="7" t="s">
        <v>2949</v>
      </c>
      <c r="R403" s="7" t="s">
        <v>2950</v>
      </c>
      <c r="S403" s="7" t="s">
        <v>34</v>
      </c>
      <c r="T403" s="7" t="s">
        <v>35</v>
      </c>
      <c r="U403" s="7" t="s">
        <v>3943</v>
      </c>
      <c r="V403" s="7" t="s">
        <v>3944</v>
      </c>
      <c r="W403" s="7" t="s">
        <v>2245</v>
      </c>
    </row>
    <row r="404" spans="1:23" ht="15.75" customHeight="1" x14ac:dyDescent="0.3">
      <c r="A404" s="7">
        <v>38</v>
      </c>
      <c r="B404" s="7" t="s">
        <v>3945</v>
      </c>
      <c r="C404" s="7" t="s">
        <v>3946</v>
      </c>
      <c r="D404" s="7" t="s">
        <v>3947</v>
      </c>
      <c r="E404" s="7" t="s">
        <v>3947</v>
      </c>
      <c r="F404" s="7" t="s">
        <v>3948</v>
      </c>
      <c r="G404" s="7" t="s">
        <v>3948</v>
      </c>
      <c r="H404" s="7">
        <v>146170</v>
      </c>
      <c r="I404" s="7" t="s">
        <v>28</v>
      </c>
      <c r="J404" s="7">
        <v>146170</v>
      </c>
      <c r="K404" s="8" t="s">
        <v>3949</v>
      </c>
      <c r="L404" s="7">
        <v>1999</v>
      </c>
      <c r="M404" s="7" t="s">
        <v>3950</v>
      </c>
      <c r="N404" s="7">
        <v>2005</v>
      </c>
      <c r="O404" s="7" t="s">
        <v>3951</v>
      </c>
      <c r="P404" s="7" t="s">
        <v>3952</v>
      </c>
      <c r="Q404" s="7" t="s">
        <v>3952</v>
      </c>
      <c r="R404" s="7" t="s">
        <v>3953</v>
      </c>
      <c r="S404" s="7" t="s">
        <v>34</v>
      </c>
      <c r="T404" s="7" t="s">
        <v>552</v>
      </c>
      <c r="U404" s="7" t="s">
        <v>3954</v>
      </c>
      <c r="V404" s="7" t="s">
        <v>3955</v>
      </c>
      <c r="W404" s="7" t="s">
        <v>1558</v>
      </c>
    </row>
    <row r="405" spans="1:23" ht="15.75" customHeight="1" x14ac:dyDescent="0.3">
      <c r="A405" s="7">
        <v>251</v>
      </c>
      <c r="B405" s="7" t="s">
        <v>3956</v>
      </c>
      <c r="C405" s="7" t="s">
        <v>3957</v>
      </c>
      <c r="D405" s="7" t="s">
        <v>3958</v>
      </c>
      <c r="E405" s="7" t="s">
        <v>3959</v>
      </c>
      <c r="F405" s="7"/>
      <c r="G405" s="7"/>
      <c r="H405" s="7">
        <v>126749</v>
      </c>
      <c r="I405" s="7" t="s">
        <v>43</v>
      </c>
      <c r="J405" s="7">
        <v>144340</v>
      </c>
      <c r="K405" s="8" t="s">
        <v>620</v>
      </c>
      <c r="L405" s="7">
        <v>2017</v>
      </c>
      <c r="M405" s="7" t="s">
        <v>95</v>
      </c>
      <c r="N405" s="7">
        <v>2020</v>
      </c>
      <c r="O405" s="7"/>
      <c r="P405" s="7" t="s">
        <v>3960</v>
      </c>
      <c r="Q405" s="7" t="s">
        <v>3960</v>
      </c>
      <c r="R405" s="7" t="s">
        <v>3961</v>
      </c>
      <c r="S405" s="7" t="s">
        <v>1010</v>
      </c>
      <c r="T405" s="7" t="s">
        <v>1011</v>
      </c>
      <c r="U405" s="7" t="s">
        <v>3962</v>
      </c>
      <c r="V405" s="7" t="s">
        <v>3963</v>
      </c>
      <c r="W405" s="7"/>
    </row>
    <row r="406" spans="1:23" ht="15.75" customHeight="1" x14ac:dyDescent="0.3">
      <c r="A406" s="7">
        <v>25</v>
      </c>
      <c r="B406" s="7" t="s">
        <v>3964</v>
      </c>
      <c r="C406" s="7" t="s">
        <v>3965</v>
      </c>
      <c r="D406" s="7" t="s">
        <v>1982</v>
      </c>
      <c r="E406" s="7" t="s">
        <v>1982</v>
      </c>
      <c r="F406" s="7" t="s">
        <v>1983</v>
      </c>
      <c r="G406" s="7" t="s">
        <v>1983</v>
      </c>
      <c r="H406" s="7">
        <v>85976</v>
      </c>
      <c r="I406" s="7" t="s">
        <v>456</v>
      </c>
      <c r="J406" s="7">
        <v>141549</v>
      </c>
      <c r="K406" s="8" t="s">
        <v>3324</v>
      </c>
      <c r="L406" s="7">
        <v>2014</v>
      </c>
      <c r="M406" s="7" t="s">
        <v>3966</v>
      </c>
      <c r="N406" s="7">
        <v>2018</v>
      </c>
      <c r="O406" s="7" t="s">
        <v>3967</v>
      </c>
      <c r="P406" s="7" t="s">
        <v>1438</v>
      </c>
      <c r="Q406" s="7" t="s">
        <v>1438</v>
      </c>
      <c r="R406" s="7" t="s">
        <v>1439</v>
      </c>
      <c r="S406" s="7" t="s">
        <v>706</v>
      </c>
      <c r="T406" s="7" t="s">
        <v>1991</v>
      </c>
      <c r="U406" s="7" t="s">
        <v>3968</v>
      </c>
      <c r="V406" s="7" t="s">
        <v>3969</v>
      </c>
      <c r="W406" s="7" t="s">
        <v>1994</v>
      </c>
    </row>
    <row r="407" spans="1:23" ht="15.75" customHeight="1" x14ac:dyDescent="0.3">
      <c r="A407" s="7">
        <v>63</v>
      </c>
      <c r="B407" s="7" t="s">
        <v>3970</v>
      </c>
      <c r="C407" s="7" t="s">
        <v>3971</v>
      </c>
      <c r="D407" s="7" t="s">
        <v>3972</v>
      </c>
      <c r="E407" s="7" t="s">
        <v>3972</v>
      </c>
      <c r="F407" s="7" t="s">
        <v>3973</v>
      </c>
      <c r="G407" s="7" t="s">
        <v>3973</v>
      </c>
      <c r="H407" s="7">
        <v>15730000</v>
      </c>
      <c r="I407" s="7" t="s">
        <v>3076</v>
      </c>
      <c r="J407" s="7">
        <v>140370</v>
      </c>
      <c r="K407" s="8" t="s">
        <v>3974</v>
      </c>
      <c r="L407" s="7">
        <v>2014</v>
      </c>
      <c r="M407" s="7" t="s">
        <v>3211</v>
      </c>
      <c r="N407" s="7">
        <v>2017</v>
      </c>
      <c r="O407" s="7" t="s">
        <v>3975</v>
      </c>
      <c r="P407" s="7" t="s">
        <v>3863</v>
      </c>
      <c r="Q407" s="7" t="s">
        <v>3863</v>
      </c>
      <c r="R407" s="7" t="s">
        <v>3864</v>
      </c>
      <c r="S407" s="7" t="s">
        <v>3080</v>
      </c>
      <c r="T407" s="7" t="s">
        <v>3081</v>
      </c>
      <c r="U407" s="7" t="s">
        <v>3976</v>
      </c>
      <c r="V407" s="7" t="s">
        <v>3977</v>
      </c>
      <c r="W407" s="7" t="s">
        <v>3978</v>
      </c>
    </row>
    <row r="408" spans="1:23" ht="15.75" customHeight="1" x14ac:dyDescent="0.3">
      <c r="A408" s="7">
        <v>53</v>
      </c>
      <c r="B408" s="7" t="s">
        <v>3979</v>
      </c>
      <c r="C408" s="7" t="s">
        <v>3980</v>
      </c>
      <c r="D408" s="7" t="s">
        <v>3981</v>
      </c>
      <c r="E408" s="7" t="s">
        <v>3982</v>
      </c>
      <c r="F408" s="7" t="s">
        <v>3983</v>
      </c>
      <c r="G408" s="7" t="s">
        <v>3984</v>
      </c>
      <c r="H408" s="7">
        <v>8652055</v>
      </c>
      <c r="I408" s="7" t="s">
        <v>3985</v>
      </c>
      <c r="J408" s="7">
        <v>138674</v>
      </c>
      <c r="K408" s="8" t="s">
        <v>620</v>
      </c>
      <c r="L408" s="7">
        <v>2017</v>
      </c>
      <c r="M408" s="7" t="s">
        <v>1300</v>
      </c>
      <c r="N408" s="7">
        <v>2018</v>
      </c>
      <c r="O408" s="7"/>
      <c r="P408" s="7" t="s">
        <v>3986</v>
      </c>
      <c r="Q408" s="7"/>
      <c r="R408" s="7"/>
      <c r="S408" s="7"/>
      <c r="T408" s="7" t="s">
        <v>3987</v>
      </c>
      <c r="U408" s="7" t="s">
        <v>3988</v>
      </c>
      <c r="V408" s="7" t="s">
        <v>3989</v>
      </c>
      <c r="W408" s="7" t="s">
        <v>38</v>
      </c>
    </row>
    <row r="409" spans="1:23" ht="15.75" customHeight="1" x14ac:dyDescent="0.3">
      <c r="A409" s="7">
        <v>31</v>
      </c>
      <c r="B409" s="7" t="s">
        <v>3990</v>
      </c>
      <c r="C409" s="7" t="s">
        <v>3991</v>
      </c>
      <c r="D409" s="7" t="s">
        <v>3992</v>
      </c>
      <c r="E409" s="7" t="s">
        <v>3992</v>
      </c>
      <c r="F409" s="7" t="s">
        <v>3993</v>
      </c>
      <c r="G409" s="7" t="s">
        <v>3993</v>
      </c>
      <c r="H409" s="7">
        <v>138000</v>
      </c>
      <c r="I409" s="7" t="s">
        <v>28</v>
      </c>
      <c r="J409" s="7">
        <v>138000</v>
      </c>
      <c r="K409" s="8" t="s">
        <v>1695</v>
      </c>
      <c r="L409" s="7">
        <v>2017</v>
      </c>
      <c r="M409" s="7" t="s">
        <v>690</v>
      </c>
      <c r="N409" s="7">
        <v>2019</v>
      </c>
      <c r="O409" s="7" t="s">
        <v>3994</v>
      </c>
      <c r="P409" s="7" t="s">
        <v>3995</v>
      </c>
      <c r="Q409" s="7"/>
      <c r="R409" s="7"/>
      <c r="S409" s="7"/>
      <c r="T409" s="7" t="s">
        <v>2293</v>
      </c>
      <c r="U409" s="7" t="s">
        <v>3996</v>
      </c>
      <c r="V409" s="7" t="s">
        <v>3997</v>
      </c>
      <c r="W409" s="7" t="s">
        <v>3998</v>
      </c>
    </row>
    <row r="410" spans="1:23" ht="15.75" customHeight="1" x14ac:dyDescent="0.3">
      <c r="A410" s="7">
        <v>31</v>
      </c>
      <c r="B410" s="7" t="s">
        <v>3999</v>
      </c>
      <c r="C410" s="7" t="s">
        <v>4000</v>
      </c>
      <c r="D410" s="7" t="s">
        <v>4001</v>
      </c>
      <c r="E410" s="7" t="s">
        <v>4001</v>
      </c>
      <c r="F410" s="7" t="s">
        <v>4002</v>
      </c>
      <c r="G410" s="7" t="s">
        <v>4002</v>
      </c>
      <c r="H410" s="7">
        <v>138000</v>
      </c>
      <c r="I410" s="7" t="s">
        <v>28</v>
      </c>
      <c r="J410" s="7">
        <v>138000</v>
      </c>
      <c r="K410" s="8" t="s">
        <v>1695</v>
      </c>
      <c r="L410" s="7">
        <v>2017</v>
      </c>
      <c r="M410" s="7" t="s">
        <v>690</v>
      </c>
      <c r="N410" s="7">
        <v>2019</v>
      </c>
      <c r="O410" s="7" t="s">
        <v>4003</v>
      </c>
      <c r="P410" s="7" t="s">
        <v>4004</v>
      </c>
      <c r="Q410" s="7"/>
      <c r="R410" s="7"/>
      <c r="S410" s="7"/>
      <c r="T410" s="7" t="s">
        <v>2293</v>
      </c>
      <c r="U410" s="7" t="s">
        <v>4005</v>
      </c>
      <c r="V410" s="7" t="s">
        <v>4006</v>
      </c>
      <c r="W410" s="7" t="s">
        <v>4007</v>
      </c>
    </row>
    <row r="411" spans="1:23" ht="15.75" customHeight="1" x14ac:dyDescent="0.3">
      <c r="A411" s="7">
        <v>101</v>
      </c>
      <c r="B411" s="7" t="s">
        <v>4008</v>
      </c>
      <c r="C411" s="7" t="s">
        <v>4009</v>
      </c>
      <c r="D411" s="7" t="s">
        <v>1735</v>
      </c>
      <c r="E411" s="7" t="s">
        <v>1735</v>
      </c>
      <c r="F411" s="7" t="s">
        <v>4010</v>
      </c>
      <c r="G411" s="7" t="s">
        <v>4010</v>
      </c>
      <c r="H411" s="7">
        <v>180447</v>
      </c>
      <c r="I411" s="7" t="s">
        <v>1737</v>
      </c>
      <c r="J411" s="7">
        <v>137997</v>
      </c>
      <c r="K411" s="8" t="s">
        <v>4011</v>
      </c>
      <c r="L411" s="7">
        <v>2016</v>
      </c>
      <c r="M411" s="7" t="s">
        <v>4012</v>
      </c>
      <c r="N411" s="7">
        <v>2021</v>
      </c>
      <c r="O411" s="7" t="s">
        <v>4013</v>
      </c>
      <c r="P411" s="7" t="s">
        <v>4014</v>
      </c>
      <c r="Q411" s="7" t="s">
        <v>4014</v>
      </c>
      <c r="R411" s="7" t="s">
        <v>4015</v>
      </c>
      <c r="S411" s="7" t="s">
        <v>1742</v>
      </c>
      <c r="T411" s="7" t="s">
        <v>4016</v>
      </c>
      <c r="U411" s="7"/>
      <c r="V411" s="7" t="s">
        <v>4017</v>
      </c>
      <c r="W411" s="7" t="s">
        <v>221</v>
      </c>
    </row>
    <row r="412" spans="1:23" ht="15.75" customHeight="1" x14ac:dyDescent="0.3">
      <c r="A412" s="7">
        <v>31</v>
      </c>
      <c r="B412" s="7" t="s">
        <v>4018</v>
      </c>
      <c r="C412" s="7" t="s">
        <v>4019</v>
      </c>
      <c r="D412" s="7" t="s">
        <v>4020</v>
      </c>
      <c r="E412" s="7" t="s">
        <v>4020</v>
      </c>
      <c r="F412" s="7" t="s">
        <v>4021</v>
      </c>
      <c r="G412" s="7" t="s">
        <v>4021</v>
      </c>
      <c r="H412" s="7">
        <v>86013</v>
      </c>
      <c r="I412" s="7" t="s">
        <v>456</v>
      </c>
      <c r="J412" s="7">
        <v>137916</v>
      </c>
      <c r="K412" s="8" t="s">
        <v>3701</v>
      </c>
      <c r="L412" s="7">
        <v>2011</v>
      </c>
      <c r="M412" s="7" t="s">
        <v>3765</v>
      </c>
      <c r="N412" s="7">
        <v>2013</v>
      </c>
      <c r="O412" s="7" t="s">
        <v>4022</v>
      </c>
      <c r="P412" s="7" t="s">
        <v>2066</v>
      </c>
      <c r="Q412" s="7" t="s">
        <v>4023</v>
      </c>
      <c r="R412" s="7" t="s">
        <v>4024</v>
      </c>
      <c r="S412" s="7" t="s">
        <v>4025</v>
      </c>
      <c r="T412" s="7" t="s">
        <v>1521</v>
      </c>
      <c r="U412" s="7" t="s">
        <v>4026</v>
      </c>
      <c r="V412" s="7" t="s">
        <v>4027</v>
      </c>
      <c r="W412" s="7" t="s">
        <v>3451</v>
      </c>
    </row>
    <row r="413" spans="1:23" ht="15.75" customHeight="1" x14ac:dyDescent="0.3">
      <c r="A413" s="7">
        <v>71</v>
      </c>
      <c r="B413" s="7" t="s">
        <v>4028</v>
      </c>
      <c r="C413" s="7" t="s">
        <v>4029</v>
      </c>
      <c r="D413" s="7" t="s">
        <v>4030</v>
      </c>
      <c r="E413" s="7" t="s">
        <v>4031</v>
      </c>
      <c r="F413" s="7" t="s">
        <v>4032</v>
      </c>
      <c r="G413" s="7" t="s">
        <v>4033</v>
      </c>
      <c r="H413" s="7">
        <v>8495076</v>
      </c>
      <c r="I413" s="7" t="s">
        <v>3985</v>
      </c>
      <c r="J413" s="7">
        <v>134896</v>
      </c>
      <c r="K413" s="8" t="s">
        <v>433</v>
      </c>
      <c r="L413" s="7">
        <v>2019</v>
      </c>
      <c r="M413" s="7" t="s">
        <v>270</v>
      </c>
      <c r="N413" s="7">
        <v>2020</v>
      </c>
      <c r="O413" s="7"/>
      <c r="P413" s="7" t="s">
        <v>3986</v>
      </c>
      <c r="Q413" s="7"/>
      <c r="R413" s="7"/>
      <c r="S413" s="7"/>
      <c r="T413" s="7" t="s">
        <v>3987</v>
      </c>
      <c r="U413" s="7" t="s">
        <v>4034</v>
      </c>
      <c r="V413" s="7" t="s">
        <v>4035</v>
      </c>
      <c r="W413" s="7" t="s">
        <v>38</v>
      </c>
    </row>
    <row r="414" spans="1:23" ht="15.75" customHeight="1" x14ac:dyDescent="0.3">
      <c r="A414" s="7">
        <v>31</v>
      </c>
      <c r="B414" s="7" t="s">
        <v>4036</v>
      </c>
      <c r="C414" s="7" t="s">
        <v>4037</v>
      </c>
      <c r="D414" s="7" t="s">
        <v>2331</v>
      </c>
      <c r="E414" s="7" t="s">
        <v>2331</v>
      </c>
      <c r="F414" s="7" t="s">
        <v>2332</v>
      </c>
      <c r="G414" s="7" t="s">
        <v>2332</v>
      </c>
      <c r="H414" s="7">
        <v>132867</v>
      </c>
      <c r="I414" s="7" t="s">
        <v>28</v>
      </c>
      <c r="J414" s="7">
        <v>132867</v>
      </c>
      <c r="K414" s="8" t="s">
        <v>653</v>
      </c>
      <c r="L414" s="7">
        <v>2015</v>
      </c>
      <c r="M414" s="7" t="s">
        <v>1462</v>
      </c>
      <c r="N414" s="7">
        <v>2018</v>
      </c>
      <c r="O414" s="7" t="s">
        <v>4038</v>
      </c>
      <c r="P414" s="7" t="s">
        <v>2567</v>
      </c>
      <c r="Q414" s="7" t="s">
        <v>2567</v>
      </c>
      <c r="R414" s="7" t="s">
        <v>2568</v>
      </c>
      <c r="S414" s="7" t="s">
        <v>34</v>
      </c>
      <c r="T414" s="7" t="s">
        <v>449</v>
      </c>
      <c r="U414" s="7" t="s">
        <v>4039</v>
      </c>
      <c r="V414" s="7" t="s">
        <v>4040</v>
      </c>
      <c r="W414" s="7" t="s">
        <v>4041</v>
      </c>
    </row>
    <row r="415" spans="1:23" ht="15.75" customHeight="1" x14ac:dyDescent="0.3">
      <c r="A415" s="7">
        <v>44</v>
      </c>
      <c r="B415" s="7" t="s">
        <v>4042</v>
      </c>
      <c r="C415" s="7" t="s">
        <v>4043</v>
      </c>
      <c r="D415" s="7" t="s">
        <v>4044</v>
      </c>
      <c r="E415" s="7" t="s">
        <v>4044</v>
      </c>
      <c r="F415" s="7" t="s">
        <v>4045</v>
      </c>
      <c r="G415" s="7" t="s">
        <v>4045</v>
      </c>
      <c r="H415" s="7">
        <v>166666</v>
      </c>
      <c r="I415" s="7" t="s">
        <v>1737</v>
      </c>
      <c r="J415" s="7">
        <v>127333</v>
      </c>
      <c r="K415" s="8" t="s">
        <v>3854</v>
      </c>
      <c r="L415" s="7">
        <v>2016</v>
      </c>
      <c r="M415" s="7" t="s">
        <v>4046</v>
      </c>
      <c r="N415" s="7">
        <v>2018</v>
      </c>
      <c r="O415" s="7" t="s">
        <v>4047</v>
      </c>
      <c r="P415" s="7" t="s">
        <v>4048</v>
      </c>
      <c r="Q415" s="7" t="s">
        <v>4049</v>
      </c>
      <c r="R415" s="7" t="s">
        <v>4050</v>
      </c>
      <c r="S415" s="7" t="s">
        <v>4051</v>
      </c>
      <c r="T415" s="7" t="s">
        <v>4052</v>
      </c>
      <c r="U415" s="7" t="s">
        <v>4053</v>
      </c>
      <c r="V415" s="7" t="s">
        <v>4054</v>
      </c>
      <c r="W415" s="7" t="s">
        <v>221</v>
      </c>
    </row>
    <row r="416" spans="1:23" ht="15.75" customHeight="1" x14ac:dyDescent="0.3">
      <c r="A416" s="7">
        <v>31</v>
      </c>
      <c r="B416" s="7" t="s">
        <v>4055</v>
      </c>
      <c r="C416" s="7" t="s">
        <v>4056</v>
      </c>
      <c r="D416" s="7" t="s">
        <v>4057</v>
      </c>
      <c r="E416" s="7" t="s">
        <v>4057</v>
      </c>
      <c r="F416" s="7" t="s">
        <v>4058</v>
      </c>
      <c r="G416" s="7" t="s">
        <v>4058</v>
      </c>
      <c r="H416" s="7">
        <v>80403</v>
      </c>
      <c r="I416" s="7" t="s">
        <v>456</v>
      </c>
      <c r="J416" s="7">
        <v>125693</v>
      </c>
      <c r="K416" s="8" t="s">
        <v>4059</v>
      </c>
      <c r="L416" s="7">
        <v>2013</v>
      </c>
      <c r="M416" s="7" t="s">
        <v>2308</v>
      </c>
      <c r="N416" s="7">
        <v>2014</v>
      </c>
      <c r="O416" s="7" t="s">
        <v>4060</v>
      </c>
      <c r="P416" s="7" t="s">
        <v>4061</v>
      </c>
      <c r="Q416" s="7" t="s">
        <v>4062</v>
      </c>
      <c r="R416" s="7" t="s">
        <v>4063</v>
      </c>
      <c r="S416" s="7" t="s">
        <v>4064</v>
      </c>
      <c r="T416" s="7" t="s">
        <v>4065</v>
      </c>
      <c r="U416" s="7" t="s">
        <v>4066</v>
      </c>
      <c r="V416" s="7" t="s">
        <v>4067</v>
      </c>
      <c r="W416" s="7" t="s">
        <v>4068</v>
      </c>
    </row>
    <row r="417" spans="1:23" ht="15.75" customHeight="1" x14ac:dyDescent="0.3">
      <c r="A417" s="7">
        <v>38</v>
      </c>
      <c r="B417" s="7" t="s">
        <v>4069</v>
      </c>
      <c r="C417" s="7" t="s">
        <v>3569</v>
      </c>
      <c r="D417" s="7" t="s">
        <v>4070</v>
      </c>
      <c r="E417" s="7" t="s">
        <v>4070</v>
      </c>
      <c r="F417" s="7" t="s">
        <v>4071</v>
      </c>
      <c r="G417" s="7" t="s">
        <v>4071</v>
      </c>
      <c r="H417" s="7">
        <v>166667</v>
      </c>
      <c r="I417" s="7" t="s">
        <v>1737</v>
      </c>
      <c r="J417" s="7">
        <v>125612</v>
      </c>
      <c r="K417" s="8" t="s">
        <v>118</v>
      </c>
      <c r="L417" s="7">
        <v>2019</v>
      </c>
      <c r="M417" s="7" t="s">
        <v>70</v>
      </c>
      <c r="N417" s="7">
        <v>2020</v>
      </c>
      <c r="O417" s="7" t="s">
        <v>4072</v>
      </c>
      <c r="P417" s="7" t="s">
        <v>4073</v>
      </c>
      <c r="Q417" s="7" t="s">
        <v>4073</v>
      </c>
      <c r="R417" s="7" t="s">
        <v>4074</v>
      </c>
      <c r="S417" s="7" t="s">
        <v>1742</v>
      </c>
      <c r="T417" s="7" t="s">
        <v>3575</v>
      </c>
      <c r="U417" s="7"/>
      <c r="V417" s="7" t="s">
        <v>4075</v>
      </c>
      <c r="W417" s="7" t="s">
        <v>4076</v>
      </c>
    </row>
    <row r="418" spans="1:23" ht="15.75" customHeight="1" x14ac:dyDescent="0.3">
      <c r="A418" s="7">
        <v>44</v>
      </c>
      <c r="B418" s="7" t="s">
        <v>4077</v>
      </c>
      <c r="C418" s="7" t="s">
        <v>4078</v>
      </c>
      <c r="D418" s="7" t="s">
        <v>4079</v>
      </c>
      <c r="E418" s="7" t="s">
        <v>4079</v>
      </c>
      <c r="F418" s="7" t="s">
        <v>4080</v>
      </c>
      <c r="G418" s="7" t="s">
        <v>4080</v>
      </c>
      <c r="H418" s="7">
        <v>90000</v>
      </c>
      <c r="I418" s="7" t="s">
        <v>43</v>
      </c>
      <c r="J418" s="7">
        <v>125196</v>
      </c>
      <c r="K418" s="8" t="s">
        <v>4081</v>
      </c>
      <c r="L418" s="7">
        <v>2011</v>
      </c>
      <c r="M418" s="7" t="s">
        <v>4082</v>
      </c>
      <c r="N418" s="7">
        <v>2011</v>
      </c>
      <c r="O418" s="7"/>
      <c r="P418" s="7" t="s">
        <v>775</v>
      </c>
      <c r="Q418" s="7" t="s">
        <v>775</v>
      </c>
      <c r="R418" s="7" t="s">
        <v>4083</v>
      </c>
      <c r="S418" s="7" t="s">
        <v>774</v>
      </c>
      <c r="T418" s="7" t="s">
        <v>50</v>
      </c>
      <c r="U418" s="7" t="s">
        <v>4084</v>
      </c>
      <c r="V418" s="7" t="s">
        <v>4085</v>
      </c>
      <c r="W418" s="7" t="s">
        <v>802</v>
      </c>
    </row>
    <row r="419" spans="1:23" ht="15.75" customHeight="1" x14ac:dyDescent="0.3">
      <c r="A419" s="7">
        <v>38</v>
      </c>
      <c r="B419" s="7" t="s">
        <v>4086</v>
      </c>
      <c r="C419" s="7" t="s">
        <v>4087</v>
      </c>
      <c r="D419" s="7" t="s">
        <v>4088</v>
      </c>
      <c r="E419" s="7" t="s">
        <v>4088</v>
      </c>
      <c r="F419" s="7" t="s">
        <v>4089</v>
      </c>
      <c r="G419" s="7" t="s">
        <v>4089</v>
      </c>
      <c r="H419" s="7">
        <v>125000</v>
      </c>
      <c r="I419" s="7" t="s">
        <v>28</v>
      </c>
      <c r="J419" s="7">
        <v>125000</v>
      </c>
      <c r="K419" s="8" t="s">
        <v>4090</v>
      </c>
      <c r="L419" s="7">
        <v>2016</v>
      </c>
      <c r="M419" s="7" t="s">
        <v>2892</v>
      </c>
      <c r="N419" s="7">
        <v>2017</v>
      </c>
      <c r="O419" s="7" t="s">
        <v>4091</v>
      </c>
      <c r="P419" s="7" t="s">
        <v>1042</v>
      </c>
      <c r="Q419" s="7" t="s">
        <v>1042</v>
      </c>
      <c r="R419" s="7" t="s">
        <v>1043</v>
      </c>
      <c r="S419" s="7" t="s">
        <v>34</v>
      </c>
      <c r="T419" s="7" t="s">
        <v>4092</v>
      </c>
      <c r="U419" s="7" t="s">
        <v>4093</v>
      </c>
      <c r="V419" s="7" t="s">
        <v>4094</v>
      </c>
      <c r="W419" s="7" t="s">
        <v>4095</v>
      </c>
    </row>
    <row r="420" spans="1:23" ht="15.75" customHeight="1" x14ac:dyDescent="0.3">
      <c r="A420" s="7">
        <v>50</v>
      </c>
      <c r="B420" s="7" t="s">
        <v>4096</v>
      </c>
      <c r="C420" s="7" t="s">
        <v>4097</v>
      </c>
      <c r="D420" s="7" t="s">
        <v>4098</v>
      </c>
      <c r="E420" s="7" t="s">
        <v>4098</v>
      </c>
      <c r="F420" s="7" t="s">
        <v>4099</v>
      </c>
      <c r="G420" s="7" t="s">
        <v>4099</v>
      </c>
      <c r="H420" s="7">
        <v>125000</v>
      </c>
      <c r="I420" s="7" t="s">
        <v>28</v>
      </c>
      <c r="J420" s="7">
        <v>125000</v>
      </c>
      <c r="K420" s="8" t="s">
        <v>2608</v>
      </c>
      <c r="L420" s="7">
        <v>2007</v>
      </c>
      <c r="M420" s="7" t="s">
        <v>2501</v>
      </c>
      <c r="N420" s="7">
        <v>2010</v>
      </c>
      <c r="O420" s="7" t="s">
        <v>4100</v>
      </c>
      <c r="P420" s="7" t="s">
        <v>1031</v>
      </c>
      <c r="Q420" s="7" t="s">
        <v>1031</v>
      </c>
      <c r="R420" s="7" t="s">
        <v>1032</v>
      </c>
      <c r="S420" s="7" t="s">
        <v>34</v>
      </c>
      <c r="T420" s="7" t="s">
        <v>35</v>
      </c>
      <c r="U420" s="7" t="s">
        <v>4101</v>
      </c>
      <c r="V420" s="7" t="s">
        <v>4102</v>
      </c>
      <c r="W420" s="7" t="s">
        <v>4103</v>
      </c>
    </row>
    <row r="421" spans="1:23" ht="15.75" customHeight="1" x14ac:dyDescent="0.3">
      <c r="A421" s="7">
        <v>203</v>
      </c>
      <c r="B421" s="7" t="s">
        <v>4104</v>
      </c>
      <c r="C421" s="7" t="s">
        <v>4105</v>
      </c>
      <c r="D421" s="7" t="s">
        <v>4106</v>
      </c>
      <c r="E421" s="7" t="s">
        <v>4106</v>
      </c>
      <c r="F421" s="7"/>
      <c r="G421" s="7"/>
      <c r="H421" s="7">
        <v>124849</v>
      </c>
      <c r="I421" s="7" t="s">
        <v>28</v>
      </c>
      <c r="J421" s="7">
        <v>124849</v>
      </c>
      <c r="K421" s="8" t="s">
        <v>2076</v>
      </c>
      <c r="L421" s="7">
        <v>2017</v>
      </c>
      <c r="M421" s="7" t="s">
        <v>850</v>
      </c>
      <c r="N421" s="7">
        <v>2018</v>
      </c>
      <c r="O421" s="7" t="s">
        <v>4107</v>
      </c>
      <c r="P421" s="7" t="s">
        <v>4108</v>
      </c>
      <c r="Q421" s="7" t="s">
        <v>4108</v>
      </c>
      <c r="R421" s="7" t="s">
        <v>4109</v>
      </c>
      <c r="S421" s="7" t="s">
        <v>34</v>
      </c>
      <c r="T421" s="7" t="s">
        <v>2098</v>
      </c>
      <c r="U421" s="7" t="s">
        <v>4110</v>
      </c>
      <c r="V421" s="7" t="s">
        <v>4111</v>
      </c>
      <c r="W421" s="7"/>
    </row>
    <row r="422" spans="1:23" ht="15.75" customHeight="1" x14ac:dyDescent="0.3">
      <c r="A422" s="7">
        <v>44</v>
      </c>
      <c r="B422" s="7" t="s">
        <v>4112</v>
      </c>
      <c r="C422" s="7" t="s">
        <v>4113</v>
      </c>
      <c r="D422" s="7" t="s">
        <v>4114</v>
      </c>
      <c r="E422" s="7" t="s">
        <v>4114</v>
      </c>
      <c r="F422" s="7" t="s">
        <v>4115</v>
      </c>
      <c r="G422" s="7" t="s">
        <v>4115</v>
      </c>
      <c r="H422" s="7">
        <v>122732</v>
      </c>
      <c r="I422" s="7" t="s">
        <v>28</v>
      </c>
      <c r="J422" s="7">
        <v>122732</v>
      </c>
      <c r="K422" s="8" t="s">
        <v>4116</v>
      </c>
      <c r="L422" s="7">
        <v>2014</v>
      </c>
      <c r="M422" s="7" t="s">
        <v>4117</v>
      </c>
      <c r="N422" s="7">
        <v>2015</v>
      </c>
      <c r="O422" s="7" t="s">
        <v>4118</v>
      </c>
      <c r="P422" s="7" t="s">
        <v>3833</v>
      </c>
      <c r="Q422" s="7" t="s">
        <v>3833</v>
      </c>
      <c r="R422" s="7" t="s">
        <v>3834</v>
      </c>
      <c r="S422" s="7" t="s">
        <v>34</v>
      </c>
      <c r="T422" s="7" t="s">
        <v>4092</v>
      </c>
      <c r="U422" s="7" t="s">
        <v>4119</v>
      </c>
      <c r="V422" s="7" t="s">
        <v>4120</v>
      </c>
      <c r="W422" s="7" t="s">
        <v>1382</v>
      </c>
    </row>
    <row r="423" spans="1:23" ht="15.75" customHeight="1" x14ac:dyDescent="0.3">
      <c r="A423" s="7">
        <v>25</v>
      </c>
      <c r="B423" s="7" t="s">
        <v>4121</v>
      </c>
      <c r="C423" s="7" t="s">
        <v>4122</v>
      </c>
      <c r="D423" s="7" t="s">
        <v>4123</v>
      </c>
      <c r="E423" s="7" t="s">
        <v>4123</v>
      </c>
      <c r="F423" s="7" t="s">
        <v>4124</v>
      </c>
      <c r="G423" s="7" t="s">
        <v>4124</v>
      </c>
      <c r="H423" s="7">
        <v>120323</v>
      </c>
      <c r="I423" s="7" t="s">
        <v>28</v>
      </c>
      <c r="J423" s="7">
        <v>120323</v>
      </c>
      <c r="K423" s="8" t="s">
        <v>4125</v>
      </c>
      <c r="L423" s="7">
        <v>2019</v>
      </c>
      <c r="M423" s="7" t="s">
        <v>4126</v>
      </c>
      <c r="N423" s="7">
        <v>2019</v>
      </c>
      <c r="O423" s="7" t="s">
        <v>4127</v>
      </c>
      <c r="P423" s="7" t="s">
        <v>4128</v>
      </c>
      <c r="Q423" s="7"/>
      <c r="R423" s="7"/>
      <c r="S423" s="7"/>
      <c r="T423" s="7" t="s">
        <v>417</v>
      </c>
      <c r="U423" s="7" t="s">
        <v>4129</v>
      </c>
      <c r="V423" s="7" t="s">
        <v>4130</v>
      </c>
      <c r="W423" s="7" t="s">
        <v>4131</v>
      </c>
    </row>
    <row r="424" spans="1:23" ht="15.75" customHeight="1" x14ac:dyDescent="0.3">
      <c r="A424" s="7">
        <v>31</v>
      </c>
      <c r="B424" s="7" t="s">
        <v>4132</v>
      </c>
      <c r="C424" s="7" t="s">
        <v>4133</v>
      </c>
      <c r="D424" s="7" t="s">
        <v>3426</v>
      </c>
      <c r="E424" s="7" t="s">
        <v>3426</v>
      </c>
      <c r="F424" s="7" t="s">
        <v>2536</v>
      </c>
      <c r="G424" s="7" t="s">
        <v>2536</v>
      </c>
      <c r="H424" s="7">
        <v>73009</v>
      </c>
      <c r="I424" s="7" t="s">
        <v>456</v>
      </c>
      <c r="J424" s="7">
        <v>120188</v>
      </c>
      <c r="K424" s="8" t="s">
        <v>1175</v>
      </c>
      <c r="L424" s="7">
        <v>2014</v>
      </c>
      <c r="M424" s="7" t="s">
        <v>45</v>
      </c>
      <c r="N424" s="7">
        <v>2019</v>
      </c>
      <c r="O424" s="7" t="s">
        <v>4134</v>
      </c>
      <c r="P424" s="7" t="s">
        <v>4135</v>
      </c>
      <c r="Q424" s="7" t="s">
        <v>4135</v>
      </c>
      <c r="R424" s="7" t="s">
        <v>4136</v>
      </c>
      <c r="S424" s="7" t="s">
        <v>706</v>
      </c>
      <c r="T424" s="7" t="s">
        <v>1182</v>
      </c>
      <c r="U424" s="7" t="s">
        <v>4137</v>
      </c>
      <c r="V424" s="7" t="s">
        <v>4138</v>
      </c>
      <c r="W424" s="7" t="s">
        <v>4139</v>
      </c>
    </row>
    <row r="425" spans="1:23" ht="15.75" customHeight="1" x14ac:dyDescent="0.3">
      <c r="A425" s="7">
        <v>25</v>
      </c>
      <c r="B425" s="7" t="s">
        <v>4140</v>
      </c>
      <c r="C425" s="7" t="s">
        <v>4141</v>
      </c>
      <c r="D425" s="7" t="s">
        <v>1982</v>
      </c>
      <c r="E425" s="7" t="s">
        <v>1982</v>
      </c>
      <c r="F425" s="7" t="s">
        <v>1983</v>
      </c>
      <c r="G425" s="7" t="s">
        <v>1983</v>
      </c>
      <c r="H425" s="7">
        <v>72110</v>
      </c>
      <c r="I425" s="7" t="s">
        <v>456</v>
      </c>
      <c r="J425" s="7">
        <v>118733</v>
      </c>
      <c r="K425" s="8" t="s">
        <v>3324</v>
      </c>
      <c r="L425" s="7">
        <v>2014</v>
      </c>
      <c r="M425" s="7" t="s">
        <v>4142</v>
      </c>
      <c r="N425" s="7">
        <v>2016</v>
      </c>
      <c r="O425" s="7" t="s">
        <v>4143</v>
      </c>
      <c r="P425" s="7" t="s">
        <v>4144</v>
      </c>
      <c r="Q425" s="7" t="s">
        <v>4144</v>
      </c>
      <c r="R425" s="7" t="s">
        <v>4145</v>
      </c>
      <c r="S425" s="7" t="s">
        <v>706</v>
      </c>
      <c r="T425" s="7" t="s">
        <v>1991</v>
      </c>
      <c r="U425" s="7" t="s">
        <v>4146</v>
      </c>
      <c r="V425" s="7" t="s">
        <v>4147</v>
      </c>
      <c r="W425" s="7" t="s">
        <v>1994</v>
      </c>
    </row>
    <row r="426" spans="1:23" ht="15.75" customHeight="1" x14ac:dyDescent="0.3">
      <c r="A426" s="7">
        <v>44</v>
      </c>
      <c r="B426" s="7" t="s">
        <v>4148</v>
      </c>
      <c r="C426" s="7" t="s">
        <v>4149</v>
      </c>
      <c r="D426" s="7" t="s">
        <v>4150</v>
      </c>
      <c r="E426" s="7" t="s">
        <v>4150</v>
      </c>
      <c r="F426" s="7" t="s">
        <v>4151</v>
      </c>
      <c r="G426" s="7" t="s">
        <v>4151</v>
      </c>
      <c r="H426" s="7">
        <v>100000</v>
      </c>
      <c r="I426" s="7" t="s">
        <v>43</v>
      </c>
      <c r="J426" s="7">
        <v>116939</v>
      </c>
      <c r="K426" s="8" t="s">
        <v>962</v>
      </c>
      <c r="L426" s="7">
        <v>2017</v>
      </c>
      <c r="M426" s="7" t="s">
        <v>1462</v>
      </c>
      <c r="N426" s="7">
        <v>2018</v>
      </c>
      <c r="O426" s="7"/>
      <c r="P426" s="7" t="s">
        <v>4152</v>
      </c>
      <c r="Q426" s="7" t="s">
        <v>4152</v>
      </c>
      <c r="R426" s="7" t="s">
        <v>4153</v>
      </c>
      <c r="S426" s="7" t="s">
        <v>4154</v>
      </c>
      <c r="T426" s="7" t="s">
        <v>50</v>
      </c>
      <c r="U426" s="7" t="s">
        <v>4155</v>
      </c>
      <c r="V426" s="7" t="s">
        <v>4156</v>
      </c>
      <c r="W426" s="7" t="s">
        <v>2778</v>
      </c>
    </row>
    <row r="427" spans="1:23" ht="15.75" customHeight="1" x14ac:dyDescent="0.3">
      <c r="A427" s="7">
        <v>35</v>
      </c>
      <c r="B427" s="7" t="s">
        <v>4157</v>
      </c>
      <c r="C427" s="7" t="s">
        <v>4158</v>
      </c>
      <c r="D427" s="7" t="s">
        <v>4159</v>
      </c>
      <c r="E427" s="7" t="s">
        <v>4159</v>
      </c>
      <c r="F427" s="7" t="s">
        <v>1104</v>
      </c>
      <c r="G427" s="7" t="s">
        <v>1104</v>
      </c>
      <c r="H427" s="7">
        <v>116152</v>
      </c>
      <c r="I427" s="7" t="s">
        <v>28</v>
      </c>
      <c r="J427" s="7">
        <v>116152</v>
      </c>
      <c r="K427" s="8" t="s">
        <v>1105</v>
      </c>
      <c r="L427" s="7">
        <v>2015</v>
      </c>
      <c r="M427" s="7" t="s">
        <v>1641</v>
      </c>
      <c r="N427" s="7">
        <v>2020</v>
      </c>
      <c r="O427" s="7" t="s">
        <v>4160</v>
      </c>
      <c r="P427" s="7" t="s">
        <v>4161</v>
      </c>
      <c r="Q427" s="7" t="s">
        <v>4161</v>
      </c>
      <c r="R427" s="7" t="s">
        <v>4162</v>
      </c>
      <c r="S427" s="7" t="s">
        <v>34</v>
      </c>
      <c r="T427" s="7" t="s">
        <v>35</v>
      </c>
      <c r="U427" s="7" t="s">
        <v>4163</v>
      </c>
      <c r="V427" s="7" t="s">
        <v>4164</v>
      </c>
      <c r="W427" s="7" t="s">
        <v>139</v>
      </c>
    </row>
    <row r="428" spans="1:23" ht="15.75" customHeight="1" x14ac:dyDescent="0.3">
      <c r="A428" s="7">
        <v>50</v>
      </c>
      <c r="B428" s="7" t="s">
        <v>4165</v>
      </c>
      <c r="C428" s="7" t="s">
        <v>4166</v>
      </c>
      <c r="D428" s="7" t="s">
        <v>4167</v>
      </c>
      <c r="E428" s="7" t="s">
        <v>4167</v>
      </c>
      <c r="F428" s="7" t="s">
        <v>4168</v>
      </c>
      <c r="G428" s="7" t="s">
        <v>4168</v>
      </c>
      <c r="H428" s="7">
        <v>114965</v>
      </c>
      <c r="I428" s="7" t="s">
        <v>28</v>
      </c>
      <c r="J428" s="7">
        <v>114965</v>
      </c>
      <c r="K428" s="8" t="s">
        <v>3314</v>
      </c>
      <c r="L428" s="7">
        <v>2016</v>
      </c>
      <c r="M428" s="7" t="s">
        <v>919</v>
      </c>
      <c r="N428" s="7">
        <v>2017</v>
      </c>
      <c r="O428" s="7" t="s">
        <v>4169</v>
      </c>
      <c r="P428" s="7" t="s">
        <v>4170</v>
      </c>
      <c r="Q428" s="7" t="s">
        <v>4170</v>
      </c>
      <c r="R428" s="7" t="s">
        <v>4171</v>
      </c>
      <c r="S428" s="7" t="s">
        <v>34</v>
      </c>
      <c r="T428" s="7" t="s">
        <v>1076</v>
      </c>
      <c r="U428" s="7" t="s">
        <v>4172</v>
      </c>
      <c r="V428" s="7" t="s">
        <v>4173</v>
      </c>
      <c r="W428" s="7" t="s">
        <v>1722</v>
      </c>
    </row>
    <row r="429" spans="1:23" ht="15.75" customHeight="1" x14ac:dyDescent="0.3">
      <c r="A429" s="7">
        <v>62</v>
      </c>
      <c r="B429" s="7" t="s">
        <v>4174</v>
      </c>
      <c r="C429" s="7" t="s">
        <v>4175</v>
      </c>
      <c r="D429" s="7" t="s">
        <v>3605</v>
      </c>
      <c r="E429" s="7" t="s">
        <v>3605</v>
      </c>
      <c r="F429" s="7" t="s">
        <v>3606</v>
      </c>
      <c r="G429" s="7" t="s">
        <v>3606</v>
      </c>
      <c r="H429" s="7">
        <v>114647</v>
      </c>
      <c r="I429" s="7" t="s">
        <v>28</v>
      </c>
      <c r="J429" s="7">
        <v>114647</v>
      </c>
      <c r="K429" s="8" t="s">
        <v>4176</v>
      </c>
      <c r="L429" s="7">
        <v>2018</v>
      </c>
      <c r="M429" s="7" t="s">
        <v>690</v>
      </c>
      <c r="N429" s="7">
        <v>2019</v>
      </c>
      <c r="O429" s="7" t="s">
        <v>4177</v>
      </c>
      <c r="P429" s="7" t="s">
        <v>2926</v>
      </c>
      <c r="Q429" s="7" t="s">
        <v>2926</v>
      </c>
      <c r="R429" s="7" t="s">
        <v>2927</v>
      </c>
      <c r="S429" s="7" t="s">
        <v>34</v>
      </c>
      <c r="T429" s="7" t="s">
        <v>2293</v>
      </c>
      <c r="U429" s="7" t="s">
        <v>4178</v>
      </c>
      <c r="V429" s="7" t="s">
        <v>4179</v>
      </c>
      <c r="W429" s="7" t="s">
        <v>3611</v>
      </c>
    </row>
    <row r="430" spans="1:23" ht="15.75" customHeight="1" x14ac:dyDescent="0.3">
      <c r="A430" s="7">
        <v>254</v>
      </c>
      <c r="B430" s="7" t="s">
        <v>4180</v>
      </c>
      <c r="C430" s="7" t="s">
        <v>4181</v>
      </c>
      <c r="D430" s="7" t="s">
        <v>4182</v>
      </c>
      <c r="E430" s="7" t="s">
        <v>4182</v>
      </c>
      <c r="F430" s="7"/>
      <c r="G430" s="7"/>
      <c r="H430" s="7">
        <v>112762</v>
      </c>
      <c r="I430" s="7" t="s">
        <v>28</v>
      </c>
      <c r="J430" s="7">
        <v>112762</v>
      </c>
      <c r="K430" s="8" t="s">
        <v>4183</v>
      </c>
      <c r="L430" s="7">
        <v>1980</v>
      </c>
      <c r="M430" s="7" t="s">
        <v>4184</v>
      </c>
      <c r="N430" s="7">
        <v>1984</v>
      </c>
      <c r="O430" s="7" t="s">
        <v>4185</v>
      </c>
      <c r="P430" s="7" t="s">
        <v>4186</v>
      </c>
      <c r="Q430" s="7" t="s">
        <v>4186</v>
      </c>
      <c r="R430" s="7" t="s">
        <v>4187</v>
      </c>
      <c r="S430" s="7" t="s">
        <v>34</v>
      </c>
      <c r="T430" s="7" t="s">
        <v>35</v>
      </c>
      <c r="U430" s="7" t="s">
        <v>4188</v>
      </c>
      <c r="V430" s="7" t="s">
        <v>4189</v>
      </c>
      <c r="W430" s="7"/>
    </row>
    <row r="431" spans="1:23" ht="15.75" customHeight="1" x14ac:dyDescent="0.3">
      <c r="A431" s="7">
        <v>101</v>
      </c>
      <c r="B431" s="7" t="s">
        <v>4190</v>
      </c>
      <c r="C431" s="7" t="s">
        <v>4191</v>
      </c>
      <c r="D431" s="7" t="s">
        <v>4192</v>
      </c>
      <c r="E431" s="7" t="s">
        <v>4192</v>
      </c>
      <c r="F431" s="7" t="s">
        <v>4193</v>
      </c>
      <c r="G431" s="7" t="s">
        <v>4193</v>
      </c>
      <c r="H431" s="7">
        <v>105000</v>
      </c>
      <c r="I431" s="7" t="s">
        <v>1737</v>
      </c>
      <c r="J431" s="7">
        <v>104351</v>
      </c>
      <c r="K431" s="8" t="s">
        <v>57</v>
      </c>
      <c r="L431" s="7">
        <v>2010</v>
      </c>
      <c r="M431" s="7" t="s">
        <v>58</v>
      </c>
      <c r="N431" s="7">
        <v>2013</v>
      </c>
      <c r="O431" s="7" t="s">
        <v>4194</v>
      </c>
      <c r="P431" s="7" t="s">
        <v>4048</v>
      </c>
      <c r="Q431" s="7" t="s">
        <v>4048</v>
      </c>
      <c r="R431" s="7" t="s">
        <v>4195</v>
      </c>
      <c r="S431" s="7" t="s">
        <v>1742</v>
      </c>
      <c r="T431" s="7" t="s">
        <v>4196</v>
      </c>
      <c r="U431" s="7" t="s">
        <v>4197</v>
      </c>
      <c r="V431" s="7" t="s">
        <v>4198</v>
      </c>
      <c r="W431" s="7" t="s">
        <v>4199</v>
      </c>
    </row>
    <row r="432" spans="1:23" ht="15.75" customHeight="1" x14ac:dyDescent="0.3">
      <c r="A432" s="7">
        <v>71</v>
      </c>
      <c r="B432" s="7" t="s">
        <v>4200</v>
      </c>
      <c r="C432" s="7" t="s">
        <v>4201</v>
      </c>
      <c r="D432" s="7" t="s">
        <v>4202</v>
      </c>
      <c r="E432" s="7" t="s">
        <v>4202</v>
      </c>
      <c r="F432" s="7" t="s">
        <v>4203</v>
      </c>
      <c r="G432" s="7" t="s">
        <v>4203</v>
      </c>
      <c r="H432" s="7">
        <v>100000</v>
      </c>
      <c r="I432" s="7" t="s">
        <v>28</v>
      </c>
      <c r="J432" s="7">
        <v>100000</v>
      </c>
      <c r="K432" s="8" t="s">
        <v>4204</v>
      </c>
      <c r="L432" s="7">
        <v>2006</v>
      </c>
      <c r="M432" s="7" t="s">
        <v>4205</v>
      </c>
      <c r="N432" s="7">
        <v>2008</v>
      </c>
      <c r="O432" s="7" t="s">
        <v>4206</v>
      </c>
      <c r="P432" s="7" t="s">
        <v>4207</v>
      </c>
      <c r="Q432" s="7" t="s">
        <v>4207</v>
      </c>
      <c r="R432" s="7" t="s">
        <v>4208</v>
      </c>
      <c r="S432" s="7" t="s">
        <v>34</v>
      </c>
      <c r="T432" s="7" t="s">
        <v>552</v>
      </c>
      <c r="U432" s="7" t="s">
        <v>4209</v>
      </c>
      <c r="V432" s="7" t="s">
        <v>4210</v>
      </c>
      <c r="W432" s="7" t="s">
        <v>1170</v>
      </c>
    </row>
    <row r="433" spans="1:23" ht="15.75" customHeight="1" x14ac:dyDescent="0.3">
      <c r="A433" s="7">
        <v>31</v>
      </c>
      <c r="B433" s="7" t="s">
        <v>4211</v>
      </c>
      <c r="C433" s="7" t="s">
        <v>4212</v>
      </c>
      <c r="D433" s="7" t="s">
        <v>4213</v>
      </c>
      <c r="E433" s="7" t="s">
        <v>4213</v>
      </c>
      <c r="F433" s="7" t="s">
        <v>4214</v>
      </c>
      <c r="G433" s="7" t="s">
        <v>4214</v>
      </c>
      <c r="H433" s="7">
        <v>99990</v>
      </c>
      <c r="I433" s="7" t="s">
        <v>28</v>
      </c>
      <c r="J433" s="7">
        <v>99990</v>
      </c>
      <c r="K433" s="8" t="s">
        <v>2755</v>
      </c>
      <c r="L433" s="7">
        <v>2011</v>
      </c>
      <c r="M433" s="7" t="s">
        <v>3234</v>
      </c>
      <c r="N433" s="7">
        <v>2016</v>
      </c>
      <c r="O433" s="7" t="s">
        <v>3235</v>
      </c>
      <c r="P433" s="7" t="s">
        <v>3236</v>
      </c>
      <c r="Q433" s="7" t="s">
        <v>3236</v>
      </c>
      <c r="R433" s="7" t="s">
        <v>3237</v>
      </c>
      <c r="S433" s="7" t="s">
        <v>34</v>
      </c>
      <c r="T433" s="7" t="s">
        <v>552</v>
      </c>
      <c r="U433" s="7" t="s">
        <v>4215</v>
      </c>
      <c r="V433" s="7" t="s">
        <v>4216</v>
      </c>
      <c r="W433" s="7" t="s">
        <v>1400</v>
      </c>
    </row>
    <row r="434" spans="1:23" ht="15.75" customHeight="1" x14ac:dyDescent="0.3">
      <c r="A434" s="7">
        <v>44</v>
      </c>
      <c r="B434" s="7" t="s">
        <v>4217</v>
      </c>
      <c r="C434" s="7" t="s">
        <v>4218</v>
      </c>
      <c r="D434" s="7" t="s">
        <v>4219</v>
      </c>
      <c r="E434" s="7" t="s">
        <v>4219</v>
      </c>
      <c r="F434" s="7" t="s">
        <v>4220</v>
      </c>
      <c r="G434" s="7" t="s">
        <v>4220</v>
      </c>
      <c r="H434" s="7">
        <v>99950</v>
      </c>
      <c r="I434" s="7" t="s">
        <v>28</v>
      </c>
      <c r="J434" s="7">
        <v>99950</v>
      </c>
      <c r="K434" s="8" t="s">
        <v>356</v>
      </c>
      <c r="L434" s="7">
        <v>2010</v>
      </c>
      <c r="M434" s="7" t="s">
        <v>357</v>
      </c>
      <c r="N434" s="7">
        <v>2012</v>
      </c>
      <c r="O434" s="7" t="s">
        <v>4221</v>
      </c>
      <c r="P434" s="7" t="s">
        <v>3703</v>
      </c>
      <c r="Q434" s="7" t="s">
        <v>3703</v>
      </c>
      <c r="R434" s="7" t="s">
        <v>3704</v>
      </c>
      <c r="S434" s="7" t="s">
        <v>34</v>
      </c>
      <c r="T434" s="7" t="s">
        <v>35</v>
      </c>
      <c r="U434" s="7" t="s">
        <v>4222</v>
      </c>
      <c r="V434" s="7" t="s">
        <v>4223</v>
      </c>
      <c r="W434" s="7" t="s">
        <v>477</v>
      </c>
    </row>
    <row r="435" spans="1:23" ht="15.75" customHeight="1" x14ac:dyDescent="0.3">
      <c r="A435" s="7">
        <v>38</v>
      </c>
      <c r="B435" s="7" t="s">
        <v>4224</v>
      </c>
      <c r="C435" s="7" t="s">
        <v>4225</v>
      </c>
      <c r="D435" s="7" t="s">
        <v>4226</v>
      </c>
      <c r="E435" s="7" t="s">
        <v>4226</v>
      </c>
      <c r="F435" s="7" t="s">
        <v>4227</v>
      </c>
      <c r="G435" s="7" t="s">
        <v>4227</v>
      </c>
      <c r="H435" s="7">
        <v>99935</v>
      </c>
      <c r="I435" s="7" t="s">
        <v>28</v>
      </c>
      <c r="J435" s="7">
        <v>99935</v>
      </c>
      <c r="K435" s="8" t="s">
        <v>941</v>
      </c>
      <c r="L435" s="7">
        <v>2014</v>
      </c>
      <c r="M435" s="7" t="s">
        <v>1674</v>
      </c>
      <c r="N435" s="7">
        <v>2015</v>
      </c>
      <c r="O435" s="7" t="s">
        <v>4228</v>
      </c>
      <c r="P435" s="7" t="s">
        <v>1417</v>
      </c>
      <c r="Q435" s="7" t="s">
        <v>1417</v>
      </c>
      <c r="R435" s="7" t="s">
        <v>1418</v>
      </c>
      <c r="S435" s="7" t="s">
        <v>34</v>
      </c>
      <c r="T435" s="7" t="s">
        <v>35</v>
      </c>
      <c r="U435" s="7" t="s">
        <v>4229</v>
      </c>
      <c r="V435" s="7" t="s">
        <v>4230</v>
      </c>
      <c r="W435" s="7" t="s">
        <v>615</v>
      </c>
    </row>
    <row r="436" spans="1:23" ht="15.75" customHeight="1" x14ac:dyDescent="0.3">
      <c r="A436" s="7">
        <v>76</v>
      </c>
      <c r="B436" s="7" t="s">
        <v>4231</v>
      </c>
      <c r="C436" s="7" t="s">
        <v>4232</v>
      </c>
      <c r="D436" s="7" t="s">
        <v>4233</v>
      </c>
      <c r="E436" s="7" t="s">
        <v>4233</v>
      </c>
      <c r="F436" s="7" t="s">
        <v>4234</v>
      </c>
      <c r="G436" s="7" t="s">
        <v>4234</v>
      </c>
      <c r="H436" s="7">
        <v>99000</v>
      </c>
      <c r="I436" s="7" t="s">
        <v>28</v>
      </c>
      <c r="J436" s="7">
        <v>99000</v>
      </c>
      <c r="K436" s="8" t="s">
        <v>862</v>
      </c>
      <c r="L436" s="7">
        <v>2012</v>
      </c>
      <c r="M436" s="7" t="s">
        <v>4235</v>
      </c>
      <c r="N436" s="7">
        <v>2013</v>
      </c>
      <c r="O436" s="7" t="s">
        <v>4236</v>
      </c>
      <c r="P436" s="7" t="s">
        <v>425</v>
      </c>
      <c r="Q436" s="7" t="s">
        <v>425</v>
      </c>
      <c r="R436" s="7" t="s">
        <v>426</v>
      </c>
      <c r="S436" s="7" t="s">
        <v>34</v>
      </c>
      <c r="T436" s="7" t="s">
        <v>35</v>
      </c>
      <c r="U436" s="7" t="s">
        <v>4237</v>
      </c>
      <c r="V436" s="7" t="s">
        <v>4238</v>
      </c>
      <c r="W436" s="7" t="s">
        <v>4239</v>
      </c>
    </row>
    <row r="437" spans="1:23" ht="15.75" customHeight="1" x14ac:dyDescent="0.3">
      <c r="A437" s="7">
        <v>44</v>
      </c>
      <c r="B437" s="7" t="s">
        <v>4240</v>
      </c>
      <c r="C437" s="7" t="s">
        <v>4241</v>
      </c>
      <c r="D437" s="7" t="s">
        <v>4242</v>
      </c>
      <c r="E437" s="7" t="s">
        <v>4242</v>
      </c>
      <c r="F437" s="7" t="s">
        <v>4243</v>
      </c>
      <c r="G437" s="7" t="s">
        <v>4243</v>
      </c>
      <c r="H437" s="7">
        <v>80285</v>
      </c>
      <c r="I437" s="7" t="s">
        <v>43</v>
      </c>
      <c r="J437" s="7">
        <v>96094</v>
      </c>
      <c r="K437" s="8" t="s">
        <v>3367</v>
      </c>
      <c r="L437" s="7">
        <v>2014</v>
      </c>
      <c r="M437" s="7" t="s">
        <v>2000</v>
      </c>
      <c r="N437" s="7">
        <v>2015</v>
      </c>
      <c r="O437" s="7"/>
      <c r="P437" s="7" t="s">
        <v>4244</v>
      </c>
      <c r="Q437" s="7" t="s">
        <v>4245</v>
      </c>
      <c r="R437" s="7" t="s">
        <v>4246</v>
      </c>
      <c r="S437" s="7" t="s">
        <v>4247</v>
      </c>
      <c r="T437" s="7" t="s">
        <v>50</v>
      </c>
      <c r="U437" s="7" t="s">
        <v>4248</v>
      </c>
      <c r="V437" s="7" t="s">
        <v>4249</v>
      </c>
      <c r="W437" s="7" t="s">
        <v>1760</v>
      </c>
    </row>
    <row r="438" spans="1:23" ht="15.75" customHeight="1" x14ac:dyDescent="0.3">
      <c r="A438" s="7">
        <v>38</v>
      </c>
      <c r="B438" s="7" t="s">
        <v>4250</v>
      </c>
      <c r="C438" s="7" t="s">
        <v>4251</v>
      </c>
      <c r="D438" s="7" t="s">
        <v>4252</v>
      </c>
      <c r="E438" s="7" t="s">
        <v>4252</v>
      </c>
      <c r="F438" s="7" t="s">
        <v>4253</v>
      </c>
      <c r="G438" s="7" t="s">
        <v>4253</v>
      </c>
      <c r="H438" s="7">
        <v>95000</v>
      </c>
      <c r="I438" s="7" t="s">
        <v>28</v>
      </c>
      <c r="J438" s="7">
        <v>95000</v>
      </c>
      <c r="K438" s="8" t="s">
        <v>433</v>
      </c>
      <c r="L438" s="7">
        <v>2019</v>
      </c>
      <c r="M438" s="7" t="s">
        <v>239</v>
      </c>
      <c r="N438" s="7">
        <v>2020</v>
      </c>
      <c r="O438" s="7" t="s">
        <v>4254</v>
      </c>
      <c r="P438" s="7" t="s">
        <v>4255</v>
      </c>
      <c r="Q438" s="7" t="s">
        <v>4255</v>
      </c>
      <c r="R438" s="7" t="s">
        <v>4256</v>
      </c>
      <c r="S438" s="7" t="s">
        <v>34</v>
      </c>
      <c r="T438" s="7" t="s">
        <v>111</v>
      </c>
      <c r="U438" s="7" t="s">
        <v>4257</v>
      </c>
      <c r="V438" s="7" t="s">
        <v>4258</v>
      </c>
      <c r="W438" s="7" t="s">
        <v>1228</v>
      </c>
    </row>
    <row r="439" spans="1:23" ht="15.75" customHeight="1" x14ac:dyDescent="0.3">
      <c r="A439" s="7">
        <v>44</v>
      </c>
      <c r="B439" s="7" t="s">
        <v>4259</v>
      </c>
      <c r="C439" s="7" t="s">
        <v>4260</v>
      </c>
      <c r="D439" s="7" t="s">
        <v>4261</v>
      </c>
      <c r="E439" s="7" t="s">
        <v>4261</v>
      </c>
      <c r="F439" s="7" t="s">
        <v>4262</v>
      </c>
      <c r="G439" s="7" t="s">
        <v>4262</v>
      </c>
      <c r="H439" s="7">
        <v>95000</v>
      </c>
      <c r="I439" s="7" t="s">
        <v>28</v>
      </c>
      <c r="J439" s="7">
        <v>95000</v>
      </c>
      <c r="K439" s="8" t="s">
        <v>4263</v>
      </c>
      <c r="L439" s="7">
        <v>2006</v>
      </c>
      <c r="M439" s="7" t="s">
        <v>4264</v>
      </c>
      <c r="N439" s="7">
        <v>2007</v>
      </c>
      <c r="O439" s="7" t="s">
        <v>4265</v>
      </c>
      <c r="P439" s="7" t="s">
        <v>4266</v>
      </c>
      <c r="Q439" s="7" t="s">
        <v>4266</v>
      </c>
      <c r="R439" s="7" t="s">
        <v>4267</v>
      </c>
      <c r="S439" s="7" t="s">
        <v>34</v>
      </c>
      <c r="T439" s="7" t="s">
        <v>86</v>
      </c>
      <c r="U439" s="7" t="s">
        <v>4268</v>
      </c>
      <c r="V439" s="7" t="s">
        <v>4269</v>
      </c>
      <c r="W439" s="7" t="s">
        <v>4270</v>
      </c>
    </row>
    <row r="440" spans="1:23" ht="15.75" customHeight="1" x14ac:dyDescent="0.3">
      <c r="A440" s="7">
        <v>31</v>
      </c>
      <c r="B440" s="7" t="s">
        <v>4271</v>
      </c>
      <c r="C440" s="7" t="s">
        <v>4272</v>
      </c>
      <c r="D440" s="7" t="s">
        <v>4273</v>
      </c>
      <c r="E440" s="7" t="s">
        <v>4273</v>
      </c>
      <c r="F440" s="7" t="s">
        <v>4274</v>
      </c>
      <c r="G440" s="7" t="s">
        <v>4274</v>
      </c>
      <c r="H440" s="7">
        <v>94225</v>
      </c>
      <c r="I440" s="7" t="s">
        <v>28</v>
      </c>
      <c r="J440" s="7">
        <v>94225</v>
      </c>
      <c r="K440" s="8" t="s">
        <v>269</v>
      </c>
      <c r="L440" s="7">
        <v>2019</v>
      </c>
      <c r="M440" s="7" t="s">
        <v>270</v>
      </c>
      <c r="N440" s="7">
        <v>2020</v>
      </c>
      <c r="O440" s="7" t="s">
        <v>4275</v>
      </c>
      <c r="P440" s="7" t="s">
        <v>4276</v>
      </c>
      <c r="Q440" s="7" t="s">
        <v>4276</v>
      </c>
      <c r="R440" s="7" t="s">
        <v>4277</v>
      </c>
      <c r="S440" s="7" t="s">
        <v>34</v>
      </c>
      <c r="T440" s="7" t="s">
        <v>552</v>
      </c>
      <c r="U440" s="7" t="s">
        <v>4278</v>
      </c>
      <c r="V440" s="7" t="s">
        <v>4279</v>
      </c>
      <c r="W440" s="7" t="s">
        <v>4280</v>
      </c>
    </row>
    <row r="441" spans="1:23" ht="15.75" customHeight="1" x14ac:dyDescent="0.3">
      <c r="A441" s="7">
        <v>38</v>
      </c>
      <c r="B441" s="7" t="s">
        <v>4281</v>
      </c>
      <c r="C441" s="7" t="s">
        <v>4282</v>
      </c>
      <c r="D441" s="7" t="s">
        <v>4283</v>
      </c>
      <c r="E441" s="7" t="s">
        <v>4283</v>
      </c>
      <c r="F441" s="7" t="s">
        <v>4284</v>
      </c>
      <c r="G441" s="7" t="s">
        <v>4284</v>
      </c>
      <c r="H441" s="7">
        <v>89752</v>
      </c>
      <c r="I441" s="7" t="s">
        <v>28</v>
      </c>
      <c r="J441" s="7">
        <v>89752</v>
      </c>
      <c r="K441" s="8" t="s">
        <v>3854</v>
      </c>
      <c r="L441" s="7">
        <v>2016</v>
      </c>
      <c r="M441" s="7" t="s">
        <v>2673</v>
      </c>
      <c r="N441" s="7">
        <v>2017</v>
      </c>
      <c r="O441" s="7" t="s">
        <v>4285</v>
      </c>
      <c r="P441" s="7" t="s">
        <v>4286</v>
      </c>
      <c r="Q441" s="7" t="s">
        <v>4286</v>
      </c>
      <c r="R441" s="7" t="s">
        <v>4287</v>
      </c>
      <c r="S441" s="7" t="s">
        <v>34</v>
      </c>
      <c r="T441" s="7" t="s">
        <v>2293</v>
      </c>
      <c r="U441" s="7" t="s">
        <v>4288</v>
      </c>
      <c r="V441" s="7" t="s">
        <v>4289</v>
      </c>
      <c r="W441" s="7" t="s">
        <v>4290</v>
      </c>
    </row>
    <row r="442" spans="1:23" ht="15.75" customHeight="1" x14ac:dyDescent="0.3">
      <c r="A442" s="7">
        <v>101</v>
      </c>
      <c r="B442" s="7" t="s">
        <v>4291</v>
      </c>
      <c r="C442" s="7" t="s">
        <v>4292</v>
      </c>
      <c r="D442" s="7" t="s">
        <v>4293</v>
      </c>
      <c r="E442" s="7" t="s">
        <v>4293</v>
      </c>
      <c r="F442" s="7" t="s">
        <v>4294</v>
      </c>
      <c r="G442" s="7" t="s">
        <v>4294</v>
      </c>
      <c r="H442" s="7">
        <v>842400</v>
      </c>
      <c r="I442" s="7" t="s">
        <v>2425</v>
      </c>
      <c r="J442" s="7">
        <v>89307</v>
      </c>
      <c r="K442" s="8" t="s">
        <v>4295</v>
      </c>
      <c r="L442" s="7">
        <v>2019</v>
      </c>
      <c r="M442" s="7" t="s">
        <v>70</v>
      </c>
      <c r="N442" s="7">
        <v>2020</v>
      </c>
      <c r="O442" s="7" t="s">
        <v>4296</v>
      </c>
      <c r="P442" s="7" t="s">
        <v>4297</v>
      </c>
      <c r="Q442" s="7"/>
      <c r="R442" s="7"/>
      <c r="S442" s="7"/>
      <c r="T442" s="7" t="s">
        <v>4298</v>
      </c>
      <c r="U442" s="7" t="s">
        <v>4299</v>
      </c>
      <c r="V442" s="7" t="s">
        <v>4300</v>
      </c>
      <c r="W442" s="7" t="s">
        <v>221</v>
      </c>
    </row>
    <row r="443" spans="1:23" ht="15.75" customHeight="1" x14ac:dyDescent="0.3">
      <c r="A443" s="7">
        <v>71</v>
      </c>
      <c r="B443" s="7" t="s">
        <v>4301</v>
      </c>
      <c r="C443" s="7" t="s">
        <v>4302</v>
      </c>
      <c r="D443" s="7" t="s">
        <v>4303</v>
      </c>
      <c r="E443" s="7" t="s">
        <v>4303</v>
      </c>
      <c r="F443" s="7" t="s">
        <v>4304</v>
      </c>
      <c r="G443" s="7" t="s">
        <v>4304</v>
      </c>
      <c r="H443" s="7">
        <v>85137</v>
      </c>
      <c r="I443" s="7" t="s">
        <v>28</v>
      </c>
      <c r="J443" s="7">
        <v>85137</v>
      </c>
      <c r="K443" s="8" t="s">
        <v>4305</v>
      </c>
      <c r="L443" s="7">
        <v>2008</v>
      </c>
      <c r="M443" s="7" t="s">
        <v>2710</v>
      </c>
      <c r="N443" s="7">
        <v>2011</v>
      </c>
      <c r="O443" s="7" t="s">
        <v>4206</v>
      </c>
      <c r="P443" s="7" t="s">
        <v>4207</v>
      </c>
      <c r="Q443" s="7" t="s">
        <v>4207</v>
      </c>
      <c r="R443" s="7" t="s">
        <v>4208</v>
      </c>
      <c r="S443" s="7" t="s">
        <v>34</v>
      </c>
      <c r="T443" s="7" t="s">
        <v>552</v>
      </c>
      <c r="U443" s="7" t="s">
        <v>4306</v>
      </c>
      <c r="V443" s="7" t="s">
        <v>4307</v>
      </c>
      <c r="W443" s="7" t="s">
        <v>1400</v>
      </c>
    </row>
    <row r="444" spans="1:23" ht="15.75" customHeight="1" x14ac:dyDescent="0.3">
      <c r="A444" s="7">
        <v>44</v>
      </c>
      <c r="B444" s="7" t="s">
        <v>4308</v>
      </c>
      <c r="C444" s="7" t="s">
        <v>4309</v>
      </c>
      <c r="D444" s="7" t="s">
        <v>4310</v>
      </c>
      <c r="E444" s="7" t="s">
        <v>4310</v>
      </c>
      <c r="F444" s="7" t="s">
        <v>4311</v>
      </c>
      <c r="G444" s="7" t="s">
        <v>4311</v>
      </c>
      <c r="H444" s="7">
        <v>85000</v>
      </c>
      <c r="I444" s="7" t="s">
        <v>28</v>
      </c>
      <c r="J444" s="7">
        <v>85000</v>
      </c>
      <c r="K444" s="8" t="s">
        <v>368</v>
      </c>
      <c r="L444" s="7">
        <v>2018</v>
      </c>
      <c r="M444" s="7" t="s">
        <v>690</v>
      </c>
      <c r="N444" s="7">
        <v>2019</v>
      </c>
      <c r="O444" s="7" t="s">
        <v>4254</v>
      </c>
      <c r="P444" s="7" t="s">
        <v>4255</v>
      </c>
      <c r="Q444" s="7" t="s">
        <v>4255</v>
      </c>
      <c r="R444" s="7" t="s">
        <v>4256</v>
      </c>
      <c r="S444" s="7" t="s">
        <v>34</v>
      </c>
      <c r="T444" s="7" t="s">
        <v>111</v>
      </c>
      <c r="U444" s="7" t="s">
        <v>4312</v>
      </c>
      <c r="V444" s="7" t="s">
        <v>4313</v>
      </c>
      <c r="W444" s="7" t="s">
        <v>221</v>
      </c>
    </row>
    <row r="445" spans="1:23" ht="15.75" customHeight="1" x14ac:dyDescent="0.3">
      <c r="A445" s="7">
        <v>85</v>
      </c>
      <c r="B445" s="7" t="s">
        <v>4314</v>
      </c>
      <c r="C445" s="7" t="s">
        <v>4315</v>
      </c>
      <c r="D445" s="7" t="s">
        <v>4316</v>
      </c>
      <c r="E445" s="7" t="s">
        <v>4316</v>
      </c>
      <c r="F445" s="7" t="s">
        <v>4317</v>
      </c>
      <c r="G445" s="7" t="s">
        <v>4317</v>
      </c>
      <c r="H445" s="7">
        <v>84987</v>
      </c>
      <c r="I445" s="7" t="s">
        <v>28</v>
      </c>
      <c r="J445" s="7">
        <v>84987</v>
      </c>
      <c r="K445" s="8" t="s">
        <v>1299</v>
      </c>
      <c r="L445" s="7">
        <v>2016</v>
      </c>
      <c r="M445" s="7" t="s">
        <v>4318</v>
      </c>
      <c r="N445" s="7">
        <v>2017</v>
      </c>
      <c r="O445" s="7" t="s">
        <v>4319</v>
      </c>
      <c r="P445" s="7" t="s">
        <v>2389</v>
      </c>
      <c r="Q445" s="7" t="s">
        <v>2389</v>
      </c>
      <c r="R445" s="7" t="s">
        <v>2390</v>
      </c>
      <c r="S445" s="7" t="s">
        <v>34</v>
      </c>
      <c r="T445" s="7" t="s">
        <v>552</v>
      </c>
      <c r="U445" s="7" t="s">
        <v>4320</v>
      </c>
      <c r="V445" s="7" t="s">
        <v>4321</v>
      </c>
      <c r="W445" s="7" t="s">
        <v>1400</v>
      </c>
    </row>
    <row r="446" spans="1:23" ht="15.75" customHeight="1" x14ac:dyDescent="0.3">
      <c r="A446" s="7">
        <v>31</v>
      </c>
      <c r="B446" s="7" t="s">
        <v>4322</v>
      </c>
      <c r="C446" s="7" t="s">
        <v>4323</v>
      </c>
      <c r="D446" s="7" t="s">
        <v>4324</v>
      </c>
      <c r="E446" s="7" t="s">
        <v>4324</v>
      </c>
      <c r="F446" s="7" t="s">
        <v>4325</v>
      </c>
      <c r="G446" s="7" t="s">
        <v>4325</v>
      </c>
      <c r="H446" s="7">
        <v>82688</v>
      </c>
      <c r="I446" s="7" t="s">
        <v>1714</v>
      </c>
      <c r="J446" s="7">
        <v>83413</v>
      </c>
      <c r="K446" s="8" t="s">
        <v>4326</v>
      </c>
      <c r="L446" s="7">
        <v>2018</v>
      </c>
      <c r="M446" s="7" t="s">
        <v>4327</v>
      </c>
      <c r="N446" s="7">
        <v>2019</v>
      </c>
      <c r="O446" s="7" t="s">
        <v>4328</v>
      </c>
      <c r="P446" s="7" t="s">
        <v>3625</v>
      </c>
      <c r="Q446" s="7" t="s">
        <v>3625</v>
      </c>
      <c r="R446" s="7" t="s">
        <v>3626</v>
      </c>
      <c r="S446" s="7" t="s">
        <v>2031</v>
      </c>
      <c r="T446" s="7" t="s">
        <v>1719</v>
      </c>
      <c r="U446" s="7" t="s">
        <v>4329</v>
      </c>
      <c r="V446" s="7" t="s">
        <v>4330</v>
      </c>
      <c r="W446" s="7" t="s">
        <v>4270</v>
      </c>
    </row>
    <row r="447" spans="1:23" ht="15.75" customHeight="1" x14ac:dyDescent="0.3">
      <c r="A447" s="7">
        <v>152</v>
      </c>
      <c r="B447" s="7" t="s">
        <v>4331</v>
      </c>
      <c r="C447" s="7" t="s">
        <v>4332</v>
      </c>
      <c r="D447" s="7" t="s">
        <v>4333</v>
      </c>
      <c r="E447" s="7" t="s">
        <v>4333</v>
      </c>
      <c r="F447" s="7" t="s">
        <v>4334</v>
      </c>
      <c r="G447" s="7" t="s">
        <v>4334</v>
      </c>
      <c r="H447" s="7">
        <v>105000</v>
      </c>
      <c r="I447" s="7" t="s">
        <v>1737</v>
      </c>
      <c r="J447" s="7">
        <v>80357</v>
      </c>
      <c r="K447" s="8" t="s">
        <v>3854</v>
      </c>
      <c r="L447" s="7">
        <v>2016</v>
      </c>
      <c r="M447" s="7" t="s">
        <v>1106</v>
      </c>
      <c r="N447" s="7">
        <v>2019</v>
      </c>
      <c r="O447" s="7" t="s">
        <v>4335</v>
      </c>
      <c r="P447" s="7" t="s">
        <v>4336</v>
      </c>
      <c r="Q447" s="7" t="s">
        <v>4336</v>
      </c>
      <c r="R447" s="7" t="s">
        <v>4337</v>
      </c>
      <c r="S447" s="7" t="s">
        <v>1742</v>
      </c>
      <c r="T447" s="7" t="s">
        <v>4196</v>
      </c>
      <c r="U447" s="7" t="s">
        <v>4338</v>
      </c>
      <c r="V447" s="7" t="s">
        <v>4339</v>
      </c>
      <c r="W447" s="7"/>
    </row>
    <row r="448" spans="1:23" ht="15.75" customHeight="1" x14ac:dyDescent="0.3">
      <c r="A448" s="7">
        <v>254</v>
      </c>
      <c r="B448" s="7" t="s">
        <v>4340</v>
      </c>
      <c r="C448" s="7" t="s">
        <v>4341</v>
      </c>
      <c r="D448" s="7" t="s">
        <v>4342</v>
      </c>
      <c r="E448" s="7" t="s">
        <v>4342</v>
      </c>
      <c r="F448" s="7"/>
      <c r="G448" s="7"/>
      <c r="H448" s="7">
        <v>80000</v>
      </c>
      <c r="I448" s="7" t="s">
        <v>28</v>
      </c>
      <c r="J448" s="7">
        <v>80000</v>
      </c>
      <c r="K448" s="8" t="s">
        <v>4343</v>
      </c>
      <c r="L448" s="7">
        <v>2011</v>
      </c>
      <c r="M448" s="7" t="s">
        <v>4344</v>
      </c>
      <c r="N448" s="7">
        <v>2012</v>
      </c>
      <c r="O448" s="7" t="s">
        <v>3617</v>
      </c>
      <c r="P448" s="7" t="s">
        <v>1042</v>
      </c>
      <c r="Q448" s="7" t="s">
        <v>1042</v>
      </c>
      <c r="R448" s="7" t="s">
        <v>1043</v>
      </c>
      <c r="S448" s="7" t="s">
        <v>34</v>
      </c>
      <c r="T448" s="7" t="s">
        <v>4092</v>
      </c>
      <c r="U448" s="7"/>
      <c r="V448" s="7" t="s">
        <v>4345</v>
      </c>
      <c r="W448" s="7"/>
    </row>
    <row r="449" spans="1:23" ht="15.75" customHeight="1" x14ac:dyDescent="0.3">
      <c r="A449" s="7">
        <v>254</v>
      </c>
      <c r="B449" s="7" t="s">
        <v>4346</v>
      </c>
      <c r="C449" s="7" t="s">
        <v>4347</v>
      </c>
      <c r="D449" s="7" t="s">
        <v>4348</v>
      </c>
      <c r="E449" s="7" t="s">
        <v>4348</v>
      </c>
      <c r="F449" s="7" t="s">
        <v>4349</v>
      </c>
      <c r="G449" s="7" t="s">
        <v>4349</v>
      </c>
      <c r="H449" s="7">
        <v>58340</v>
      </c>
      <c r="I449" s="7" t="s">
        <v>456</v>
      </c>
      <c r="J449" s="7">
        <v>78804</v>
      </c>
      <c r="K449" s="8" t="s">
        <v>4350</v>
      </c>
      <c r="L449" s="7">
        <v>2016</v>
      </c>
      <c r="M449" s="7" t="s">
        <v>4351</v>
      </c>
      <c r="N449" s="7">
        <v>2016</v>
      </c>
      <c r="O449" s="7" t="s">
        <v>4352</v>
      </c>
      <c r="P449" s="7" t="s">
        <v>4353</v>
      </c>
      <c r="Q449" s="7" t="s">
        <v>4353</v>
      </c>
      <c r="R449" s="7" t="s">
        <v>4354</v>
      </c>
      <c r="S449" s="7" t="s">
        <v>1855</v>
      </c>
      <c r="T449" s="7" t="s">
        <v>1410</v>
      </c>
      <c r="U449" s="7"/>
      <c r="V449" s="7" t="s">
        <v>4355</v>
      </c>
      <c r="W449" s="7"/>
    </row>
    <row r="450" spans="1:23" ht="15.75" customHeight="1" x14ac:dyDescent="0.3">
      <c r="A450" s="7">
        <v>177</v>
      </c>
      <c r="B450" s="7" t="s">
        <v>4356</v>
      </c>
      <c r="C450" s="7" t="s">
        <v>4357</v>
      </c>
      <c r="D450" s="7" t="s">
        <v>4358</v>
      </c>
      <c r="E450" s="7" t="s">
        <v>4359</v>
      </c>
      <c r="F450" s="7"/>
      <c r="G450" s="7"/>
      <c r="H450" s="7">
        <v>67790</v>
      </c>
      <c r="I450" s="7" t="s">
        <v>43</v>
      </c>
      <c r="J450" s="7">
        <v>76414</v>
      </c>
      <c r="K450" s="8" t="s">
        <v>292</v>
      </c>
      <c r="L450" s="7">
        <v>2017</v>
      </c>
      <c r="M450" s="7" t="s">
        <v>2673</v>
      </c>
      <c r="N450" s="7">
        <v>2017</v>
      </c>
      <c r="O450" s="7"/>
      <c r="P450" s="7" t="s">
        <v>4360</v>
      </c>
      <c r="Q450" s="7" t="s">
        <v>4360</v>
      </c>
      <c r="R450" s="7" t="s">
        <v>4361</v>
      </c>
      <c r="S450" s="7" t="s">
        <v>1010</v>
      </c>
      <c r="T450" s="7" t="s">
        <v>1011</v>
      </c>
      <c r="U450" s="7" t="s">
        <v>4362</v>
      </c>
      <c r="V450" s="7" t="s">
        <v>4363</v>
      </c>
      <c r="W450" s="7"/>
    </row>
    <row r="451" spans="1:23" ht="15.75" customHeight="1" x14ac:dyDescent="0.3">
      <c r="A451" s="7">
        <v>44</v>
      </c>
      <c r="B451" s="7" t="s">
        <v>4364</v>
      </c>
      <c r="C451" s="7" t="s">
        <v>4365</v>
      </c>
      <c r="D451" s="7" t="s">
        <v>4366</v>
      </c>
      <c r="E451" s="7" t="s">
        <v>4366</v>
      </c>
      <c r="F451" s="7" t="s">
        <v>4367</v>
      </c>
      <c r="G451" s="7" t="s">
        <v>4367</v>
      </c>
      <c r="H451" s="7">
        <v>76226</v>
      </c>
      <c r="I451" s="7" t="s">
        <v>28</v>
      </c>
      <c r="J451" s="7">
        <v>76226</v>
      </c>
      <c r="K451" s="8" t="s">
        <v>433</v>
      </c>
      <c r="L451" s="7">
        <v>2019</v>
      </c>
      <c r="M451" s="7" t="s">
        <v>214</v>
      </c>
      <c r="N451" s="7">
        <v>2022</v>
      </c>
      <c r="O451" s="7" t="s">
        <v>4368</v>
      </c>
      <c r="P451" s="7" t="s">
        <v>4369</v>
      </c>
      <c r="Q451" s="7" t="s">
        <v>4369</v>
      </c>
      <c r="R451" s="7" t="s">
        <v>4370</v>
      </c>
      <c r="S451" s="7" t="s">
        <v>34</v>
      </c>
      <c r="T451" s="7" t="s">
        <v>552</v>
      </c>
      <c r="U451" s="7" t="s">
        <v>4371</v>
      </c>
      <c r="V451" s="7" t="s">
        <v>4372</v>
      </c>
      <c r="W451" s="7" t="s">
        <v>38</v>
      </c>
    </row>
    <row r="452" spans="1:23" ht="15.75" customHeight="1" x14ac:dyDescent="0.3">
      <c r="A452" s="7">
        <v>25</v>
      </c>
      <c r="B452" s="7" t="s">
        <v>4373</v>
      </c>
      <c r="C452" s="7" t="s">
        <v>4374</v>
      </c>
      <c r="D452" s="7" t="s">
        <v>4375</v>
      </c>
      <c r="E452" s="7" t="s">
        <v>4375</v>
      </c>
      <c r="F452" s="7" t="s">
        <v>4376</v>
      </c>
      <c r="G452" s="7" t="s">
        <v>4376</v>
      </c>
      <c r="H452" s="7">
        <v>75000</v>
      </c>
      <c r="I452" s="7" t="s">
        <v>1714</v>
      </c>
      <c r="J452" s="7">
        <v>76095</v>
      </c>
      <c r="K452" s="8" t="s">
        <v>620</v>
      </c>
      <c r="L452" s="7">
        <v>2017</v>
      </c>
      <c r="M452" s="7" t="s">
        <v>4327</v>
      </c>
      <c r="N452" s="7">
        <v>2019</v>
      </c>
      <c r="O452" s="7" t="s">
        <v>4377</v>
      </c>
      <c r="P452" s="7" t="s">
        <v>1875</v>
      </c>
      <c r="Q452" s="7" t="s">
        <v>1875</v>
      </c>
      <c r="R452" s="7" t="s">
        <v>2030</v>
      </c>
      <c r="S452" s="7" t="s">
        <v>2031</v>
      </c>
      <c r="T452" s="7" t="s">
        <v>1719</v>
      </c>
      <c r="U452" s="7" t="s">
        <v>4378</v>
      </c>
      <c r="V452" s="7" t="s">
        <v>4379</v>
      </c>
      <c r="W452" s="7" t="s">
        <v>4380</v>
      </c>
    </row>
    <row r="453" spans="1:23" ht="15.75" customHeight="1" x14ac:dyDescent="0.3">
      <c r="A453" s="7">
        <v>254</v>
      </c>
      <c r="B453" s="7" t="s">
        <v>4381</v>
      </c>
      <c r="C453" s="7" t="s">
        <v>4382</v>
      </c>
      <c r="D453" s="7" t="s">
        <v>4348</v>
      </c>
      <c r="E453" s="7" t="s">
        <v>4348</v>
      </c>
      <c r="F453" s="7" t="s">
        <v>4349</v>
      </c>
      <c r="G453" s="7" t="s">
        <v>4349</v>
      </c>
      <c r="H453" s="7">
        <v>55659</v>
      </c>
      <c r="I453" s="7" t="s">
        <v>456</v>
      </c>
      <c r="J453" s="7">
        <v>75182</v>
      </c>
      <c r="K453" s="8" t="s">
        <v>4383</v>
      </c>
      <c r="L453" s="7">
        <v>2016</v>
      </c>
      <c r="M453" s="7" t="s">
        <v>4351</v>
      </c>
      <c r="N453" s="7">
        <v>2016</v>
      </c>
      <c r="O453" s="7" t="s">
        <v>4384</v>
      </c>
      <c r="P453" s="7" t="s">
        <v>371</v>
      </c>
      <c r="Q453" s="7" t="s">
        <v>371</v>
      </c>
      <c r="R453" s="7" t="s">
        <v>372</v>
      </c>
      <c r="S453" s="7" t="s">
        <v>34</v>
      </c>
      <c r="T453" s="7" t="s">
        <v>1410</v>
      </c>
      <c r="U453" s="7"/>
      <c r="V453" s="7" t="s">
        <v>4385</v>
      </c>
      <c r="W453" s="7"/>
    </row>
    <row r="454" spans="1:23" ht="15.75" customHeight="1" x14ac:dyDescent="0.3">
      <c r="A454" s="7">
        <v>113</v>
      </c>
      <c r="B454" s="7" t="s">
        <v>4386</v>
      </c>
      <c r="C454" s="7" t="s">
        <v>4387</v>
      </c>
      <c r="D454" s="7" t="s">
        <v>4388</v>
      </c>
      <c r="E454" s="7" t="s">
        <v>4388</v>
      </c>
      <c r="F454" s="7" t="s">
        <v>4389</v>
      </c>
      <c r="G454" s="7" t="s">
        <v>4389</v>
      </c>
      <c r="H454" s="7">
        <v>75000</v>
      </c>
      <c r="I454" s="7" t="s">
        <v>28</v>
      </c>
      <c r="J454" s="7">
        <v>75000</v>
      </c>
      <c r="K454" s="8" t="s">
        <v>4390</v>
      </c>
      <c r="L454" s="7">
        <v>2018</v>
      </c>
      <c r="M454" s="7" t="s">
        <v>4391</v>
      </c>
      <c r="N454" s="7">
        <v>2019</v>
      </c>
      <c r="O454" s="7" t="s">
        <v>4392</v>
      </c>
      <c r="P454" s="7" t="s">
        <v>4393</v>
      </c>
      <c r="Q454" s="7" t="s">
        <v>4393</v>
      </c>
      <c r="R454" s="7" t="s">
        <v>4394</v>
      </c>
      <c r="S454" s="7" t="s">
        <v>34</v>
      </c>
      <c r="T454" s="7" t="s">
        <v>2580</v>
      </c>
      <c r="U454" s="7" t="s">
        <v>4395</v>
      </c>
      <c r="V454" s="7" t="s">
        <v>4396</v>
      </c>
      <c r="W454" s="7" t="s">
        <v>221</v>
      </c>
    </row>
    <row r="455" spans="1:23" ht="15.75" customHeight="1" x14ac:dyDescent="0.3">
      <c r="A455" s="7">
        <v>44</v>
      </c>
      <c r="B455" s="7" t="s">
        <v>4397</v>
      </c>
      <c r="C455" s="7" t="s">
        <v>4398</v>
      </c>
      <c r="D455" s="7" t="s">
        <v>4366</v>
      </c>
      <c r="E455" s="7" t="s">
        <v>4366</v>
      </c>
      <c r="F455" s="7" t="s">
        <v>4367</v>
      </c>
      <c r="G455" s="7" t="s">
        <v>4367</v>
      </c>
      <c r="H455" s="7">
        <v>75000</v>
      </c>
      <c r="I455" s="7" t="s">
        <v>28</v>
      </c>
      <c r="J455" s="7">
        <v>75000</v>
      </c>
      <c r="K455" s="8" t="s">
        <v>433</v>
      </c>
      <c r="L455" s="7">
        <v>2019</v>
      </c>
      <c r="M455" s="7" t="s">
        <v>214</v>
      </c>
      <c r="N455" s="7">
        <v>2022</v>
      </c>
      <c r="O455" s="7" t="s">
        <v>4399</v>
      </c>
      <c r="P455" s="7" t="s">
        <v>84</v>
      </c>
      <c r="Q455" s="7" t="s">
        <v>84</v>
      </c>
      <c r="R455" s="7" t="s">
        <v>85</v>
      </c>
      <c r="S455" s="7" t="s">
        <v>34</v>
      </c>
      <c r="T455" s="7" t="s">
        <v>552</v>
      </c>
      <c r="U455" s="7" t="s">
        <v>4400</v>
      </c>
      <c r="V455" s="7" t="s">
        <v>4401</v>
      </c>
      <c r="W455" s="7" t="s">
        <v>38</v>
      </c>
    </row>
    <row r="456" spans="1:23" ht="15.75" customHeight="1" x14ac:dyDescent="0.3">
      <c r="A456" s="7">
        <v>99</v>
      </c>
      <c r="B456" s="7" t="s">
        <v>4402</v>
      </c>
      <c r="C456" s="7" t="s">
        <v>4403</v>
      </c>
      <c r="D456" s="7" t="s">
        <v>4404</v>
      </c>
      <c r="E456" s="7" t="s">
        <v>4404</v>
      </c>
      <c r="F456" s="7" t="s">
        <v>4405</v>
      </c>
      <c r="G456" s="7" t="s">
        <v>4405</v>
      </c>
      <c r="H456" s="7">
        <v>74526</v>
      </c>
      <c r="I456" s="7" t="s">
        <v>28</v>
      </c>
      <c r="J456" s="7">
        <v>74526</v>
      </c>
      <c r="K456" s="8" t="s">
        <v>269</v>
      </c>
      <c r="L456" s="7">
        <v>2019</v>
      </c>
      <c r="M456" s="7" t="s">
        <v>70</v>
      </c>
      <c r="N456" s="7">
        <v>2020</v>
      </c>
      <c r="O456" s="7" t="s">
        <v>4169</v>
      </c>
      <c r="P456" s="7" t="s">
        <v>4170</v>
      </c>
      <c r="Q456" s="7" t="s">
        <v>4170</v>
      </c>
      <c r="R456" s="7" t="s">
        <v>4171</v>
      </c>
      <c r="S456" s="7" t="s">
        <v>34</v>
      </c>
      <c r="T456" s="7" t="s">
        <v>35</v>
      </c>
      <c r="U456" s="7" t="s">
        <v>4406</v>
      </c>
      <c r="V456" s="7" t="s">
        <v>4407</v>
      </c>
      <c r="W456" s="7" t="s">
        <v>1479</v>
      </c>
    </row>
    <row r="457" spans="1:23" ht="15.75" customHeight="1" x14ac:dyDescent="0.3">
      <c r="A457" s="7">
        <v>99</v>
      </c>
      <c r="B457" s="7" t="s">
        <v>4408</v>
      </c>
      <c r="C457" s="7" t="s">
        <v>4409</v>
      </c>
      <c r="D457" s="7" t="s">
        <v>4410</v>
      </c>
      <c r="E457" s="7" t="s">
        <v>4410</v>
      </c>
      <c r="F457" s="7" t="s">
        <v>4411</v>
      </c>
      <c r="G457" s="7" t="s">
        <v>4411</v>
      </c>
      <c r="H457" s="7">
        <v>71000</v>
      </c>
      <c r="I457" s="7" t="s">
        <v>28</v>
      </c>
      <c r="J457" s="7">
        <v>71000</v>
      </c>
      <c r="K457" s="8" t="s">
        <v>4412</v>
      </c>
      <c r="L457" s="7">
        <v>2018</v>
      </c>
      <c r="M457" s="7" t="s">
        <v>4413</v>
      </c>
      <c r="N457" s="7">
        <v>2019</v>
      </c>
      <c r="O457" s="7" t="s">
        <v>4414</v>
      </c>
      <c r="P457" s="7" t="s">
        <v>4415</v>
      </c>
      <c r="Q457" s="7" t="s">
        <v>4415</v>
      </c>
      <c r="R457" s="7" t="s">
        <v>4416</v>
      </c>
      <c r="S457" s="7" t="s">
        <v>34</v>
      </c>
      <c r="T457" s="7" t="s">
        <v>552</v>
      </c>
      <c r="U457" s="7" t="s">
        <v>4417</v>
      </c>
      <c r="V457" s="7" t="s">
        <v>4418</v>
      </c>
      <c r="W457" s="7" t="s">
        <v>1400</v>
      </c>
    </row>
    <row r="458" spans="1:23" ht="15.75" customHeight="1" x14ac:dyDescent="0.3">
      <c r="A458" s="7">
        <v>76</v>
      </c>
      <c r="B458" s="7" t="s">
        <v>4419</v>
      </c>
      <c r="C458" s="7" t="s">
        <v>4420</v>
      </c>
      <c r="D458" s="7" t="s">
        <v>4421</v>
      </c>
      <c r="E458" s="7" t="s">
        <v>4421</v>
      </c>
      <c r="F458" s="7" t="s">
        <v>4422</v>
      </c>
      <c r="G458" s="7" t="s">
        <v>4422</v>
      </c>
      <c r="H458" s="7">
        <v>5460000</v>
      </c>
      <c r="I458" s="7" t="s">
        <v>3076</v>
      </c>
      <c r="J458" s="7">
        <v>64282</v>
      </c>
      <c r="K458" s="8" t="s">
        <v>4423</v>
      </c>
      <c r="L458" s="7">
        <v>2011</v>
      </c>
      <c r="M458" s="7" t="s">
        <v>348</v>
      </c>
      <c r="N458" s="7">
        <v>2013</v>
      </c>
      <c r="O458" s="7" t="s">
        <v>4424</v>
      </c>
      <c r="P458" s="7" t="s">
        <v>4425</v>
      </c>
      <c r="Q458" s="7" t="s">
        <v>4425</v>
      </c>
      <c r="R458" s="7" t="s">
        <v>4426</v>
      </c>
      <c r="S458" s="7" t="s">
        <v>3080</v>
      </c>
      <c r="T458" s="7" t="s">
        <v>3081</v>
      </c>
      <c r="U458" s="7" t="s">
        <v>4427</v>
      </c>
      <c r="V458" s="7" t="s">
        <v>4428</v>
      </c>
      <c r="W458" s="7" t="s">
        <v>1808</v>
      </c>
    </row>
    <row r="459" spans="1:23" ht="15.75" customHeight="1" x14ac:dyDescent="0.3">
      <c r="A459" s="7">
        <v>31</v>
      </c>
      <c r="B459" s="7" t="s">
        <v>4429</v>
      </c>
      <c r="C459" s="7" t="s">
        <v>4430</v>
      </c>
      <c r="D459" s="7" t="s">
        <v>4431</v>
      </c>
      <c r="E459" s="7" t="s">
        <v>4431</v>
      </c>
      <c r="F459" s="7" t="s">
        <v>4432</v>
      </c>
      <c r="G459" s="7" t="s">
        <v>4432</v>
      </c>
      <c r="H459" s="7">
        <v>50228</v>
      </c>
      <c r="I459" s="7" t="s">
        <v>456</v>
      </c>
      <c r="J459" s="7">
        <v>64092</v>
      </c>
      <c r="K459" s="8" t="s">
        <v>118</v>
      </c>
      <c r="L459" s="7">
        <v>2019</v>
      </c>
      <c r="M459" s="7" t="s">
        <v>4433</v>
      </c>
      <c r="N459" s="7">
        <v>2020</v>
      </c>
      <c r="O459" s="7" t="s">
        <v>4434</v>
      </c>
      <c r="P459" s="7" t="s">
        <v>4435</v>
      </c>
      <c r="Q459" s="7" t="s">
        <v>4436</v>
      </c>
      <c r="R459" s="7" t="s">
        <v>4437</v>
      </c>
      <c r="S459" s="7" t="s">
        <v>4438</v>
      </c>
      <c r="T459" s="7" t="s">
        <v>707</v>
      </c>
      <c r="U459" s="7" t="s">
        <v>4439</v>
      </c>
      <c r="V459" s="7" t="s">
        <v>4440</v>
      </c>
      <c r="W459" s="7" t="s">
        <v>1558</v>
      </c>
    </row>
    <row r="460" spans="1:23" ht="15.75" customHeight="1" x14ac:dyDescent="0.3">
      <c r="A460" s="7">
        <v>50</v>
      </c>
      <c r="B460" s="7" t="s">
        <v>4441</v>
      </c>
      <c r="C460" s="7" t="s">
        <v>4442</v>
      </c>
      <c r="D460" s="7" t="s">
        <v>4443</v>
      </c>
      <c r="E460" s="7" t="s">
        <v>4443</v>
      </c>
      <c r="F460" s="7" t="s">
        <v>4444</v>
      </c>
      <c r="G460" s="7" t="s">
        <v>4444</v>
      </c>
      <c r="H460" s="7">
        <v>63817</v>
      </c>
      <c r="I460" s="7" t="s">
        <v>28</v>
      </c>
      <c r="J460" s="7">
        <v>63817</v>
      </c>
      <c r="K460" s="8" t="s">
        <v>4445</v>
      </c>
      <c r="L460" s="7">
        <v>2016</v>
      </c>
      <c r="M460" s="7" t="s">
        <v>30</v>
      </c>
      <c r="N460" s="7">
        <v>2016</v>
      </c>
      <c r="O460" s="7" t="s">
        <v>2577</v>
      </c>
      <c r="P460" s="7" t="s">
        <v>2578</v>
      </c>
      <c r="Q460" s="7" t="s">
        <v>2578</v>
      </c>
      <c r="R460" s="7" t="s">
        <v>2579</v>
      </c>
      <c r="S460" s="7" t="s">
        <v>34</v>
      </c>
      <c r="T460" s="7" t="s">
        <v>2580</v>
      </c>
      <c r="U460" s="7" t="s">
        <v>4446</v>
      </c>
      <c r="V460" s="7" t="s">
        <v>4447</v>
      </c>
      <c r="W460" s="7" t="s">
        <v>221</v>
      </c>
    </row>
    <row r="461" spans="1:23" ht="15.75" customHeight="1" x14ac:dyDescent="0.3">
      <c r="A461" s="7">
        <v>44</v>
      </c>
      <c r="B461" s="7" t="s">
        <v>4448</v>
      </c>
      <c r="C461" s="7" t="s">
        <v>4449</v>
      </c>
      <c r="D461" s="7" t="s">
        <v>4450</v>
      </c>
      <c r="E461" s="7" t="s">
        <v>4450</v>
      </c>
      <c r="F461" s="7" t="s">
        <v>4451</v>
      </c>
      <c r="G461" s="7" t="s">
        <v>4451</v>
      </c>
      <c r="H461" s="7">
        <v>49991</v>
      </c>
      <c r="I461" s="7" t="s">
        <v>456</v>
      </c>
      <c r="J461" s="7">
        <v>63794</v>
      </c>
      <c r="K461" s="8" t="s">
        <v>118</v>
      </c>
      <c r="L461" s="7">
        <v>2019</v>
      </c>
      <c r="M461" s="7" t="s">
        <v>540</v>
      </c>
      <c r="N461" s="7">
        <v>2020</v>
      </c>
      <c r="O461" s="7" t="s">
        <v>4452</v>
      </c>
      <c r="P461" s="7" t="s">
        <v>4453</v>
      </c>
      <c r="Q461" s="7" t="s">
        <v>4453</v>
      </c>
      <c r="R461" s="7" t="s">
        <v>4454</v>
      </c>
      <c r="S461" s="7" t="s">
        <v>706</v>
      </c>
      <c r="T461" s="7" t="s">
        <v>1410</v>
      </c>
      <c r="U461" s="7"/>
      <c r="V461" s="7" t="s">
        <v>4455</v>
      </c>
      <c r="W461" s="7" t="s">
        <v>1100</v>
      </c>
    </row>
    <row r="462" spans="1:23" ht="15.75" customHeight="1" x14ac:dyDescent="0.3">
      <c r="A462" s="7">
        <v>31</v>
      </c>
      <c r="B462" s="7" t="s">
        <v>4456</v>
      </c>
      <c r="C462" s="7" t="s">
        <v>4457</v>
      </c>
      <c r="D462" s="7" t="s">
        <v>1173</v>
      </c>
      <c r="E462" s="7" t="s">
        <v>1173</v>
      </c>
      <c r="F462" s="7" t="s">
        <v>4458</v>
      </c>
      <c r="G462" s="7" t="s">
        <v>4458</v>
      </c>
      <c r="H462" s="7">
        <v>38517</v>
      </c>
      <c r="I462" s="7" t="s">
        <v>456</v>
      </c>
      <c r="J462" s="7">
        <v>63385</v>
      </c>
      <c r="K462" s="8" t="s">
        <v>1175</v>
      </c>
      <c r="L462" s="7">
        <v>2014</v>
      </c>
      <c r="M462" s="7" t="s">
        <v>45</v>
      </c>
      <c r="N462" s="7">
        <v>2019</v>
      </c>
      <c r="O462" s="7" t="s">
        <v>4459</v>
      </c>
      <c r="P462" s="7" t="s">
        <v>4144</v>
      </c>
      <c r="Q462" s="7" t="s">
        <v>4460</v>
      </c>
      <c r="R462" s="7" t="s">
        <v>4461</v>
      </c>
      <c r="S462" s="7" t="s">
        <v>1360</v>
      </c>
      <c r="T462" s="7" t="s">
        <v>1182</v>
      </c>
      <c r="U462" s="7" t="s">
        <v>4462</v>
      </c>
      <c r="V462" s="7" t="s">
        <v>4463</v>
      </c>
      <c r="W462" s="7" t="s">
        <v>1185</v>
      </c>
    </row>
    <row r="463" spans="1:23" ht="15.75" customHeight="1" x14ac:dyDescent="0.3">
      <c r="A463" s="7">
        <v>50</v>
      </c>
      <c r="B463" s="7" t="s">
        <v>4464</v>
      </c>
      <c r="C463" s="7" t="s">
        <v>4465</v>
      </c>
      <c r="D463" s="7" t="s">
        <v>4466</v>
      </c>
      <c r="E463" s="7" t="s">
        <v>4467</v>
      </c>
      <c r="F463" s="7" t="s">
        <v>4468</v>
      </c>
      <c r="G463" s="7" t="s">
        <v>4469</v>
      </c>
      <c r="H463" s="7">
        <v>400000</v>
      </c>
      <c r="I463" s="7" t="s">
        <v>3886</v>
      </c>
      <c r="J463" s="7">
        <v>62506</v>
      </c>
      <c r="K463" s="8" t="s">
        <v>4470</v>
      </c>
      <c r="L463" s="7">
        <v>2015</v>
      </c>
      <c r="M463" s="7" t="s">
        <v>3189</v>
      </c>
      <c r="N463" s="7">
        <v>2016</v>
      </c>
      <c r="O463" s="7" t="s">
        <v>4471</v>
      </c>
      <c r="P463" s="7" t="s">
        <v>4472</v>
      </c>
      <c r="Q463" s="7" t="s">
        <v>4472</v>
      </c>
      <c r="R463" s="7" t="s">
        <v>4473</v>
      </c>
      <c r="S463" s="7" t="s">
        <v>3891</v>
      </c>
      <c r="T463" s="7" t="s">
        <v>3892</v>
      </c>
      <c r="U463" s="7" t="s">
        <v>4474</v>
      </c>
      <c r="V463" s="7" t="s">
        <v>4475</v>
      </c>
      <c r="W463" s="7" t="s">
        <v>1668</v>
      </c>
    </row>
    <row r="464" spans="1:23" ht="15.75" customHeight="1" x14ac:dyDescent="0.3">
      <c r="A464" s="7">
        <v>254</v>
      </c>
      <c r="B464" s="7" t="s">
        <v>4476</v>
      </c>
      <c r="C464" s="7" t="s">
        <v>1489</v>
      </c>
      <c r="D464" s="7" t="s">
        <v>4477</v>
      </c>
      <c r="E464" s="7" t="s">
        <v>4477</v>
      </c>
      <c r="F464" s="7"/>
      <c r="G464" s="7"/>
      <c r="H464" s="7">
        <v>221958</v>
      </c>
      <c r="I464" s="7" t="s">
        <v>404</v>
      </c>
      <c r="J464" s="7">
        <v>62472</v>
      </c>
      <c r="K464" s="8" t="s">
        <v>1492</v>
      </c>
      <c r="L464" s="7">
        <v>2014</v>
      </c>
      <c r="M464" s="7" t="s">
        <v>735</v>
      </c>
      <c r="N464" s="7">
        <v>2016</v>
      </c>
      <c r="O464" s="7" t="s">
        <v>4478</v>
      </c>
      <c r="P464" s="7" t="s">
        <v>4479</v>
      </c>
      <c r="Q464" s="7" t="s">
        <v>4479</v>
      </c>
      <c r="R464" s="7" t="s">
        <v>4480</v>
      </c>
      <c r="S464" s="7" t="s">
        <v>408</v>
      </c>
      <c r="T464" s="7" t="s">
        <v>409</v>
      </c>
      <c r="U464" s="7"/>
      <c r="V464" s="7" t="s">
        <v>4481</v>
      </c>
      <c r="W464" s="7"/>
    </row>
    <row r="465" spans="1:23" ht="15.75" customHeight="1" x14ac:dyDescent="0.3">
      <c r="A465" s="7">
        <v>77</v>
      </c>
      <c r="B465" s="7" t="s">
        <v>4482</v>
      </c>
      <c r="C465" s="7" t="s">
        <v>4483</v>
      </c>
      <c r="D465" s="7" t="s">
        <v>4484</v>
      </c>
      <c r="E465" s="7" t="s">
        <v>4484</v>
      </c>
      <c r="F465" s="7" t="s">
        <v>4485</v>
      </c>
      <c r="G465" s="7" t="s">
        <v>4485</v>
      </c>
      <c r="H465" s="7">
        <v>47043</v>
      </c>
      <c r="I465" s="7" t="s">
        <v>456</v>
      </c>
      <c r="J465" s="7">
        <v>60214</v>
      </c>
      <c r="K465" s="8" t="s">
        <v>4486</v>
      </c>
      <c r="L465" s="7">
        <v>2018</v>
      </c>
      <c r="M465" s="7" t="s">
        <v>4487</v>
      </c>
      <c r="N465" s="7">
        <v>2019</v>
      </c>
      <c r="O465" s="7" t="s">
        <v>4488</v>
      </c>
      <c r="P465" s="7" t="s">
        <v>4489</v>
      </c>
      <c r="Q465" s="7"/>
      <c r="R465" s="7"/>
      <c r="S465" s="7"/>
      <c r="T465" s="7" t="s">
        <v>1410</v>
      </c>
      <c r="U465" s="7"/>
      <c r="V465" s="7" t="s">
        <v>4490</v>
      </c>
      <c r="W465" s="7" t="s">
        <v>637</v>
      </c>
    </row>
    <row r="466" spans="1:23" ht="15.75" customHeight="1" x14ac:dyDescent="0.3">
      <c r="A466" s="7">
        <v>62</v>
      </c>
      <c r="B466" s="7" t="s">
        <v>4491</v>
      </c>
      <c r="C466" s="7" t="s">
        <v>4492</v>
      </c>
      <c r="D466" s="7" t="s">
        <v>4493</v>
      </c>
      <c r="E466" s="7" t="s">
        <v>4493</v>
      </c>
      <c r="F466" s="7" t="s">
        <v>4494</v>
      </c>
      <c r="G466" s="7" t="s">
        <v>4494</v>
      </c>
      <c r="H466" s="7">
        <v>59950</v>
      </c>
      <c r="I466" s="7" t="s">
        <v>28</v>
      </c>
      <c r="J466" s="7">
        <v>59950</v>
      </c>
      <c r="K466" s="8" t="s">
        <v>4495</v>
      </c>
      <c r="L466" s="7">
        <v>2010</v>
      </c>
      <c r="M466" s="7" t="s">
        <v>2710</v>
      </c>
      <c r="N466" s="7">
        <v>2011</v>
      </c>
      <c r="O466" s="7" t="s">
        <v>4206</v>
      </c>
      <c r="P466" s="7" t="s">
        <v>4207</v>
      </c>
      <c r="Q466" s="7" t="s">
        <v>4207</v>
      </c>
      <c r="R466" s="7" t="s">
        <v>4208</v>
      </c>
      <c r="S466" s="7" t="s">
        <v>34</v>
      </c>
      <c r="T466" s="7" t="s">
        <v>552</v>
      </c>
      <c r="U466" s="7" t="s">
        <v>4496</v>
      </c>
      <c r="V466" s="7" t="s">
        <v>4497</v>
      </c>
      <c r="W466" s="7" t="s">
        <v>4498</v>
      </c>
    </row>
    <row r="467" spans="1:23" ht="15.75" customHeight="1" x14ac:dyDescent="0.3">
      <c r="A467" s="7">
        <v>89</v>
      </c>
      <c r="B467" s="7" t="s">
        <v>4499</v>
      </c>
      <c r="C467" s="7" t="s">
        <v>4500</v>
      </c>
      <c r="D467" s="7" t="s">
        <v>4501</v>
      </c>
      <c r="E467" s="7" t="s">
        <v>4501</v>
      </c>
      <c r="F467" s="7" t="s">
        <v>4502</v>
      </c>
      <c r="G467" s="7" t="s">
        <v>4502</v>
      </c>
      <c r="H467" s="7">
        <v>65000</v>
      </c>
      <c r="I467" s="7" t="s">
        <v>43</v>
      </c>
      <c r="J467" s="7">
        <v>58694</v>
      </c>
      <c r="K467" s="8" t="s">
        <v>4503</v>
      </c>
      <c r="L467" s="7">
        <v>2001</v>
      </c>
      <c r="M467" s="7" t="s">
        <v>4504</v>
      </c>
      <c r="N467" s="7">
        <v>2002</v>
      </c>
      <c r="O467" s="7"/>
      <c r="P467" s="7" t="s">
        <v>4505</v>
      </c>
      <c r="Q467" s="7" t="s">
        <v>4505</v>
      </c>
      <c r="R467" s="7" t="s">
        <v>4506</v>
      </c>
      <c r="S467" s="7" t="s">
        <v>3728</v>
      </c>
      <c r="T467" s="7" t="s">
        <v>50</v>
      </c>
      <c r="U467" s="7" t="s">
        <v>4507</v>
      </c>
      <c r="V467" s="7" t="s">
        <v>4508</v>
      </c>
      <c r="W467" s="7" t="s">
        <v>2778</v>
      </c>
    </row>
    <row r="468" spans="1:23" ht="15.75" customHeight="1" x14ac:dyDescent="0.3">
      <c r="A468" s="7">
        <v>203</v>
      </c>
      <c r="B468" s="7" t="s">
        <v>4509</v>
      </c>
      <c r="C468" s="7" t="s">
        <v>4510</v>
      </c>
      <c r="D468" s="7" t="s">
        <v>4511</v>
      </c>
      <c r="E468" s="7" t="s">
        <v>4512</v>
      </c>
      <c r="F468" s="7"/>
      <c r="G468" s="7"/>
      <c r="H468" s="7">
        <v>6240000</v>
      </c>
      <c r="I468" s="7" t="s">
        <v>3076</v>
      </c>
      <c r="J468" s="7">
        <v>57469</v>
      </c>
      <c r="K468" s="8" t="s">
        <v>3496</v>
      </c>
      <c r="L468" s="7">
        <v>2019</v>
      </c>
      <c r="M468" s="7" t="s">
        <v>1863</v>
      </c>
      <c r="N468" s="7">
        <v>2022</v>
      </c>
      <c r="O468" s="7" t="s">
        <v>4513</v>
      </c>
      <c r="P468" s="7" t="s">
        <v>4514</v>
      </c>
      <c r="Q468" s="7" t="s">
        <v>4514</v>
      </c>
      <c r="R468" s="7" t="s">
        <v>4515</v>
      </c>
      <c r="S468" s="7" t="s">
        <v>3080</v>
      </c>
      <c r="T468" s="7" t="s">
        <v>3081</v>
      </c>
      <c r="U468" s="7" t="s">
        <v>4516</v>
      </c>
      <c r="V468" s="7" t="s">
        <v>4517</v>
      </c>
      <c r="W468" s="7"/>
    </row>
    <row r="469" spans="1:23" ht="15.75" customHeight="1" x14ac:dyDescent="0.3">
      <c r="A469" s="7">
        <v>177</v>
      </c>
      <c r="B469" s="7" t="s">
        <v>4518</v>
      </c>
      <c r="C469" s="7" t="s">
        <v>4519</v>
      </c>
      <c r="D469" s="7" t="s">
        <v>4520</v>
      </c>
      <c r="E469" s="7" t="s">
        <v>4520</v>
      </c>
      <c r="F469" s="7"/>
      <c r="G469" s="7"/>
      <c r="H469" s="7">
        <v>6110000</v>
      </c>
      <c r="I469" s="7" t="s">
        <v>3076</v>
      </c>
      <c r="J469" s="7">
        <v>56039</v>
      </c>
      <c r="K469" s="8" t="s">
        <v>4521</v>
      </c>
      <c r="L469" s="7">
        <v>2018</v>
      </c>
      <c r="M469" s="7" t="s">
        <v>975</v>
      </c>
      <c r="N469" s="7">
        <v>2021</v>
      </c>
      <c r="O469" s="7" t="s">
        <v>4522</v>
      </c>
      <c r="P469" s="7" t="s">
        <v>4523</v>
      </c>
      <c r="Q469" s="7" t="s">
        <v>4523</v>
      </c>
      <c r="R469" s="7" t="s">
        <v>4524</v>
      </c>
      <c r="S469" s="7" t="s">
        <v>3080</v>
      </c>
      <c r="T469" s="7" t="s">
        <v>3081</v>
      </c>
      <c r="U469" s="7" t="s">
        <v>4525</v>
      </c>
      <c r="V469" s="7" t="s">
        <v>4526</v>
      </c>
      <c r="W469" s="7"/>
    </row>
    <row r="470" spans="1:23" ht="15.75" customHeight="1" x14ac:dyDescent="0.3">
      <c r="A470" s="7">
        <v>63</v>
      </c>
      <c r="B470" s="7" t="s">
        <v>4527</v>
      </c>
      <c r="C470" s="7" t="s">
        <v>4528</v>
      </c>
      <c r="D470" s="7" t="s">
        <v>4529</v>
      </c>
      <c r="E470" s="7" t="s">
        <v>4529</v>
      </c>
      <c r="F470" s="7" t="s">
        <v>4530</v>
      </c>
      <c r="G470" s="7" t="s">
        <v>4530</v>
      </c>
      <c r="H470" s="7">
        <v>49893</v>
      </c>
      <c r="I470" s="7" t="s">
        <v>43</v>
      </c>
      <c r="J470" s="7">
        <v>55595</v>
      </c>
      <c r="K470" s="8" t="s">
        <v>226</v>
      </c>
      <c r="L470" s="7">
        <v>2015</v>
      </c>
      <c r="M470" s="7" t="s">
        <v>2673</v>
      </c>
      <c r="N470" s="7">
        <v>2017</v>
      </c>
      <c r="O470" s="7" t="s">
        <v>4531</v>
      </c>
      <c r="P470" s="7" t="s">
        <v>4532</v>
      </c>
      <c r="Q470" s="7" t="s">
        <v>4532</v>
      </c>
      <c r="R470" s="7" t="s">
        <v>4533</v>
      </c>
      <c r="S470" s="7" t="s">
        <v>3592</v>
      </c>
      <c r="T470" s="7" t="s">
        <v>4534</v>
      </c>
      <c r="U470" s="7" t="s">
        <v>4535</v>
      </c>
      <c r="V470" s="7" t="s">
        <v>4536</v>
      </c>
      <c r="W470" s="7" t="s">
        <v>1100</v>
      </c>
    </row>
    <row r="471" spans="1:23" ht="15.75" customHeight="1" x14ac:dyDescent="0.3">
      <c r="A471" s="7">
        <v>38</v>
      </c>
      <c r="B471" s="7" t="s">
        <v>4537</v>
      </c>
      <c r="C471" s="7" t="s">
        <v>4538</v>
      </c>
      <c r="D471" s="7" t="s">
        <v>2240</v>
      </c>
      <c r="E471" s="7" t="s">
        <v>2240</v>
      </c>
      <c r="F471" s="7" t="s">
        <v>2241</v>
      </c>
      <c r="G471" s="7" t="s">
        <v>2241</v>
      </c>
      <c r="H471" s="7">
        <v>55094</v>
      </c>
      <c r="I471" s="7" t="s">
        <v>28</v>
      </c>
      <c r="J471" s="7">
        <v>55094</v>
      </c>
      <c r="K471" s="8" t="s">
        <v>850</v>
      </c>
      <c r="L471" s="7">
        <v>2018</v>
      </c>
      <c r="M471" s="7" t="s">
        <v>270</v>
      </c>
      <c r="N471" s="7">
        <v>2020</v>
      </c>
      <c r="O471" s="7" t="s">
        <v>4539</v>
      </c>
      <c r="P471" s="7" t="s">
        <v>2234</v>
      </c>
      <c r="Q471" s="7" t="s">
        <v>2234</v>
      </c>
      <c r="R471" s="7" t="s">
        <v>2235</v>
      </c>
      <c r="S471" s="7" t="s">
        <v>34</v>
      </c>
      <c r="T471" s="7" t="s">
        <v>35</v>
      </c>
      <c r="U471" s="7" t="s">
        <v>4540</v>
      </c>
      <c r="V471" s="7" t="s">
        <v>4541</v>
      </c>
      <c r="W471" s="7" t="s">
        <v>2245</v>
      </c>
    </row>
    <row r="472" spans="1:23" ht="15.75" customHeight="1" x14ac:dyDescent="0.3">
      <c r="A472" s="7">
        <v>50</v>
      </c>
      <c r="B472" s="7" t="s">
        <v>4542</v>
      </c>
      <c r="C472" s="7" t="s">
        <v>4543</v>
      </c>
      <c r="D472" s="7" t="s">
        <v>4544</v>
      </c>
      <c r="E472" s="7" t="s">
        <v>4544</v>
      </c>
      <c r="F472" s="7" t="s">
        <v>4545</v>
      </c>
      <c r="G472" s="7" t="s">
        <v>4545</v>
      </c>
      <c r="H472" s="7">
        <v>41553</v>
      </c>
      <c r="I472" s="7" t="s">
        <v>456</v>
      </c>
      <c r="J472" s="7">
        <v>53045</v>
      </c>
      <c r="K472" s="8" t="s">
        <v>4546</v>
      </c>
      <c r="L472" s="7">
        <v>2019</v>
      </c>
      <c r="M472" s="7" t="s">
        <v>4547</v>
      </c>
      <c r="N472" s="7">
        <v>2020</v>
      </c>
      <c r="O472" s="7" t="s">
        <v>4548</v>
      </c>
      <c r="P472" s="7" t="s">
        <v>4549</v>
      </c>
      <c r="Q472" s="7" t="s">
        <v>4549</v>
      </c>
      <c r="R472" s="7" t="s">
        <v>4550</v>
      </c>
      <c r="S472" s="7" t="s">
        <v>4551</v>
      </c>
      <c r="T472" s="7" t="s">
        <v>1410</v>
      </c>
      <c r="U472" s="7"/>
      <c r="V472" s="7" t="s">
        <v>4552</v>
      </c>
      <c r="W472" s="7" t="s">
        <v>176</v>
      </c>
    </row>
    <row r="473" spans="1:23" ht="15.75" customHeight="1" x14ac:dyDescent="0.3">
      <c r="A473" s="7">
        <v>38</v>
      </c>
      <c r="B473" s="7" t="s">
        <v>4553</v>
      </c>
      <c r="C473" s="7" t="s">
        <v>4554</v>
      </c>
      <c r="D473" s="7" t="s">
        <v>4555</v>
      </c>
      <c r="E473" s="7" t="s">
        <v>4555</v>
      </c>
      <c r="F473" s="7" t="s">
        <v>4556</v>
      </c>
      <c r="G473" s="7" t="s">
        <v>4556</v>
      </c>
      <c r="H473" s="7">
        <v>38502</v>
      </c>
      <c r="I473" s="7" t="s">
        <v>456</v>
      </c>
      <c r="J473" s="7">
        <v>52003</v>
      </c>
      <c r="K473" s="8" t="s">
        <v>4557</v>
      </c>
      <c r="L473" s="7">
        <v>2016</v>
      </c>
      <c r="M473" s="7" t="s">
        <v>611</v>
      </c>
      <c r="N473" s="7">
        <v>2017</v>
      </c>
      <c r="O473" s="7" t="s">
        <v>4558</v>
      </c>
      <c r="P473" s="7" t="s">
        <v>4559</v>
      </c>
      <c r="Q473" s="7" t="s">
        <v>4560</v>
      </c>
      <c r="R473" s="7" t="s">
        <v>4561</v>
      </c>
      <c r="S473" s="7" t="s">
        <v>4562</v>
      </c>
      <c r="T473" s="7" t="s">
        <v>464</v>
      </c>
      <c r="U473" s="7" t="s">
        <v>4563</v>
      </c>
      <c r="V473" s="7" t="s">
        <v>4564</v>
      </c>
      <c r="W473" s="7" t="s">
        <v>2704</v>
      </c>
    </row>
    <row r="474" spans="1:23" ht="15.75" customHeight="1" x14ac:dyDescent="0.3">
      <c r="A474" s="7">
        <v>71</v>
      </c>
      <c r="B474" s="7" t="s">
        <v>4565</v>
      </c>
      <c r="C474" s="7" t="s">
        <v>4566</v>
      </c>
      <c r="D474" s="7" t="s">
        <v>4567</v>
      </c>
      <c r="E474" s="7" t="s">
        <v>4567</v>
      </c>
      <c r="F474" s="7" t="s">
        <v>4568</v>
      </c>
      <c r="G474" s="7" t="s">
        <v>4568</v>
      </c>
      <c r="H474" s="7">
        <v>450000</v>
      </c>
      <c r="I474" s="7" t="s">
        <v>2425</v>
      </c>
      <c r="J474" s="7">
        <v>51990</v>
      </c>
      <c r="K474" s="8" t="s">
        <v>393</v>
      </c>
      <c r="L474" s="7">
        <v>2017</v>
      </c>
      <c r="M474" s="7" t="s">
        <v>2316</v>
      </c>
      <c r="N474" s="7">
        <v>2018</v>
      </c>
      <c r="O474" s="7" t="s">
        <v>4569</v>
      </c>
      <c r="P474" s="7" t="s">
        <v>4570</v>
      </c>
      <c r="Q474" s="7" t="s">
        <v>4570</v>
      </c>
      <c r="R474" s="7" t="s">
        <v>4571</v>
      </c>
      <c r="S474" s="7" t="s">
        <v>2429</v>
      </c>
      <c r="T474" s="7" t="s">
        <v>4572</v>
      </c>
      <c r="U474" s="7" t="s">
        <v>4573</v>
      </c>
      <c r="V474" s="7" t="s">
        <v>4574</v>
      </c>
      <c r="W474" s="7" t="s">
        <v>4199</v>
      </c>
    </row>
    <row r="475" spans="1:23" ht="15.75" customHeight="1" x14ac:dyDescent="0.3">
      <c r="A475" s="7">
        <v>101</v>
      </c>
      <c r="B475" s="7" t="s">
        <v>4575</v>
      </c>
      <c r="C475" s="7" t="s">
        <v>4576</v>
      </c>
      <c r="D475" s="7" t="s">
        <v>4577</v>
      </c>
      <c r="E475" s="7" t="s">
        <v>4577</v>
      </c>
      <c r="F475" s="7" t="s">
        <v>4578</v>
      </c>
      <c r="G475" s="7" t="s">
        <v>4578</v>
      </c>
      <c r="H475" s="7">
        <v>67790</v>
      </c>
      <c r="I475" s="7" t="s">
        <v>1737</v>
      </c>
      <c r="J475" s="7">
        <v>51819</v>
      </c>
      <c r="K475" s="8" t="s">
        <v>3854</v>
      </c>
      <c r="L475" s="7">
        <v>2016</v>
      </c>
      <c r="M475" s="7" t="s">
        <v>4046</v>
      </c>
      <c r="N475" s="7">
        <v>2018</v>
      </c>
      <c r="O475" s="7" t="s">
        <v>4579</v>
      </c>
      <c r="P475" s="7" t="s">
        <v>4580</v>
      </c>
      <c r="Q475" s="7" t="s">
        <v>4580</v>
      </c>
      <c r="R475" s="7" t="s">
        <v>4581</v>
      </c>
      <c r="S475" s="7" t="s">
        <v>1742</v>
      </c>
      <c r="T475" s="7" t="s">
        <v>4196</v>
      </c>
      <c r="U475" s="7" t="s">
        <v>4582</v>
      </c>
      <c r="V475" s="7" t="s">
        <v>4583</v>
      </c>
      <c r="W475" s="7"/>
    </row>
    <row r="476" spans="1:23" ht="15.75" customHeight="1" x14ac:dyDescent="0.3">
      <c r="A476" s="7">
        <v>88</v>
      </c>
      <c r="B476" s="7" t="s">
        <v>4584</v>
      </c>
      <c r="C476" s="7" t="s">
        <v>4585</v>
      </c>
      <c r="D476" s="7" t="s">
        <v>4586</v>
      </c>
      <c r="E476" s="7" t="s">
        <v>4586</v>
      </c>
      <c r="F476" s="7" t="s">
        <v>4587</v>
      </c>
      <c r="G476" s="7" t="s">
        <v>4587</v>
      </c>
      <c r="H476" s="7">
        <v>50000</v>
      </c>
      <c r="I476" s="7" t="s">
        <v>28</v>
      </c>
      <c r="J476" s="7">
        <v>50000</v>
      </c>
      <c r="K476" s="8" t="s">
        <v>4326</v>
      </c>
      <c r="L476" s="7">
        <v>2018</v>
      </c>
      <c r="M476" s="7" t="s">
        <v>4588</v>
      </c>
      <c r="N476" s="7">
        <v>2019</v>
      </c>
      <c r="O476" s="7" t="s">
        <v>3473</v>
      </c>
      <c r="P476" s="7" t="s">
        <v>3474</v>
      </c>
      <c r="Q476" s="7" t="s">
        <v>3474</v>
      </c>
      <c r="R476" s="7" t="s">
        <v>3475</v>
      </c>
      <c r="S476" s="7" t="s">
        <v>34</v>
      </c>
      <c r="T476" s="7" t="s">
        <v>35</v>
      </c>
      <c r="U476" s="7" t="s">
        <v>4589</v>
      </c>
      <c r="V476" s="7" t="s">
        <v>4590</v>
      </c>
      <c r="W476" s="7" t="s">
        <v>1841</v>
      </c>
    </row>
    <row r="477" spans="1:23" ht="15.75" customHeight="1" x14ac:dyDescent="0.3">
      <c r="A477" s="7">
        <v>152</v>
      </c>
      <c r="B477" s="7" t="s">
        <v>4591</v>
      </c>
      <c r="C477" s="7" t="s">
        <v>4592</v>
      </c>
      <c r="D477" s="7" t="s">
        <v>4593</v>
      </c>
      <c r="E477" s="7" t="s">
        <v>4593</v>
      </c>
      <c r="F477" s="7"/>
      <c r="G477" s="7"/>
      <c r="H477" s="7">
        <v>50000</v>
      </c>
      <c r="I477" s="7" t="s">
        <v>28</v>
      </c>
      <c r="J477" s="7">
        <v>50000</v>
      </c>
      <c r="K477" s="8" t="s">
        <v>1695</v>
      </c>
      <c r="L477" s="7">
        <v>2017</v>
      </c>
      <c r="M477" s="7" t="s">
        <v>131</v>
      </c>
      <c r="N477" s="7">
        <v>2019</v>
      </c>
      <c r="O477" s="7"/>
      <c r="P477" s="7" t="s">
        <v>4073</v>
      </c>
      <c r="Q477" s="7" t="s">
        <v>4073</v>
      </c>
      <c r="R477" s="7" t="s">
        <v>4074</v>
      </c>
      <c r="S477" s="7" t="s">
        <v>1742</v>
      </c>
      <c r="T477" s="7" t="s">
        <v>4594</v>
      </c>
      <c r="U477" s="7" t="s">
        <v>4595</v>
      </c>
      <c r="V477" s="7" t="s">
        <v>4596</v>
      </c>
      <c r="W477" s="7"/>
    </row>
    <row r="478" spans="1:23" ht="15.75" customHeight="1" x14ac:dyDescent="0.3">
      <c r="A478" s="7">
        <v>107</v>
      </c>
      <c r="B478" s="7" t="s">
        <v>4597</v>
      </c>
      <c r="C478" s="7" t="s">
        <v>4598</v>
      </c>
      <c r="D478" s="7" t="s">
        <v>4599</v>
      </c>
      <c r="E478" s="7" t="s">
        <v>4599</v>
      </c>
      <c r="F478" s="7" t="s">
        <v>4600</v>
      </c>
      <c r="G478" s="7" t="s">
        <v>4600</v>
      </c>
      <c r="H478" s="7">
        <v>50000</v>
      </c>
      <c r="I478" s="7" t="s">
        <v>28</v>
      </c>
      <c r="J478" s="7">
        <v>50000</v>
      </c>
      <c r="K478" s="8" t="s">
        <v>4601</v>
      </c>
      <c r="L478" s="7">
        <v>2010</v>
      </c>
      <c r="M478" s="7" t="s">
        <v>4602</v>
      </c>
      <c r="N478" s="7">
        <v>2011</v>
      </c>
      <c r="O478" s="7" t="s">
        <v>4603</v>
      </c>
      <c r="P478" s="7" t="s">
        <v>4604</v>
      </c>
      <c r="Q478" s="7" t="s">
        <v>4604</v>
      </c>
      <c r="R478" s="7" t="s">
        <v>4605</v>
      </c>
      <c r="S478" s="7" t="s">
        <v>34</v>
      </c>
      <c r="T478" s="7" t="s">
        <v>4606</v>
      </c>
      <c r="U478" s="7" t="s">
        <v>4607</v>
      </c>
      <c r="V478" s="7" t="s">
        <v>4608</v>
      </c>
      <c r="W478" s="7" t="s">
        <v>1079</v>
      </c>
    </row>
    <row r="479" spans="1:23" ht="15.75" customHeight="1" x14ac:dyDescent="0.3">
      <c r="A479" s="7">
        <v>44</v>
      </c>
      <c r="B479" s="7" t="s">
        <v>4609</v>
      </c>
      <c r="C479" s="7" t="s">
        <v>4610</v>
      </c>
      <c r="D479" s="7" t="s">
        <v>4366</v>
      </c>
      <c r="E479" s="7" t="s">
        <v>4366</v>
      </c>
      <c r="F479" s="7" t="s">
        <v>4367</v>
      </c>
      <c r="G479" s="7" t="s">
        <v>4367</v>
      </c>
      <c r="H479" s="7">
        <v>49991</v>
      </c>
      <c r="I479" s="7" t="s">
        <v>28</v>
      </c>
      <c r="J479" s="7">
        <v>49991</v>
      </c>
      <c r="K479" s="8" t="s">
        <v>433</v>
      </c>
      <c r="L479" s="7">
        <v>2019</v>
      </c>
      <c r="M479" s="7" t="s">
        <v>214</v>
      </c>
      <c r="N479" s="7">
        <v>2022</v>
      </c>
      <c r="O479" s="7" t="s">
        <v>4611</v>
      </c>
      <c r="P479" s="7" t="s">
        <v>4612</v>
      </c>
      <c r="Q479" s="7" t="s">
        <v>4612</v>
      </c>
      <c r="R479" s="7" t="s">
        <v>4613</v>
      </c>
      <c r="S479" s="7" t="s">
        <v>34</v>
      </c>
      <c r="T479" s="7" t="s">
        <v>552</v>
      </c>
      <c r="U479" s="7" t="s">
        <v>4614</v>
      </c>
      <c r="V479" s="7" t="s">
        <v>4615</v>
      </c>
      <c r="W479" s="7" t="s">
        <v>38</v>
      </c>
    </row>
    <row r="480" spans="1:23" ht="15.75" customHeight="1" x14ac:dyDescent="0.3">
      <c r="A480" s="7">
        <v>38</v>
      </c>
      <c r="B480" s="7" t="s">
        <v>4616</v>
      </c>
      <c r="C480" s="7" t="s">
        <v>4617</v>
      </c>
      <c r="D480" s="7" t="s">
        <v>4618</v>
      </c>
      <c r="E480" s="7" t="s">
        <v>4618</v>
      </c>
      <c r="F480" s="7" t="s">
        <v>4619</v>
      </c>
      <c r="G480" s="7" t="s">
        <v>4619</v>
      </c>
      <c r="H480" s="7">
        <v>49988</v>
      </c>
      <c r="I480" s="7" t="s">
        <v>28</v>
      </c>
      <c r="J480" s="7">
        <v>49988</v>
      </c>
      <c r="K480" s="8" t="s">
        <v>1346</v>
      </c>
      <c r="L480" s="7">
        <v>2016</v>
      </c>
      <c r="M480" s="7" t="s">
        <v>2256</v>
      </c>
      <c r="N480" s="7">
        <v>2019</v>
      </c>
      <c r="O480" s="7" t="s">
        <v>4620</v>
      </c>
      <c r="P480" s="7" t="s">
        <v>84</v>
      </c>
      <c r="Q480" s="7" t="s">
        <v>84</v>
      </c>
      <c r="R480" s="7" t="s">
        <v>85</v>
      </c>
      <c r="S480" s="7" t="s">
        <v>34</v>
      </c>
      <c r="T480" s="7" t="s">
        <v>35</v>
      </c>
      <c r="U480" s="7" t="s">
        <v>4621</v>
      </c>
      <c r="V480" s="7" t="s">
        <v>4622</v>
      </c>
      <c r="W480" s="7" t="s">
        <v>38</v>
      </c>
    </row>
    <row r="481" spans="1:23" ht="15.75" customHeight="1" x14ac:dyDescent="0.3">
      <c r="A481" s="7">
        <v>53</v>
      </c>
      <c r="B481" s="7" t="s">
        <v>4623</v>
      </c>
      <c r="C481" s="7" t="s">
        <v>4624</v>
      </c>
      <c r="D481" s="7" t="s">
        <v>4625</v>
      </c>
      <c r="E481" s="7" t="s">
        <v>4625</v>
      </c>
      <c r="F481" s="7" t="s">
        <v>4626</v>
      </c>
      <c r="G481" s="7" t="s">
        <v>4626</v>
      </c>
      <c r="H481" s="7">
        <v>49961</v>
      </c>
      <c r="I481" s="7" t="s">
        <v>28</v>
      </c>
      <c r="J481" s="7">
        <v>49961</v>
      </c>
      <c r="K481" s="8" t="s">
        <v>885</v>
      </c>
      <c r="L481" s="7">
        <v>2016</v>
      </c>
      <c r="M481" s="7" t="s">
        <v>1462</v>
      </c>
      <c r="N481" s="7">
        <v>2018</v>
      </c>
      <c r="O481" s="7" t="s">
        <v>4627</v>
      </c>
      <c r="P481" s="7" t="s">
        <v>32</v>
      </c>
      <c r="Q481" s="7" t="s">
        <v>32</v>
      </c>
      <c r="R481" s="7" t="s">
        <v>33</v>
      </c>
      <c r="S481" s="7" t="s">
        <v>34</v>
      </c>
      <c r="T481" s="7" t="s">
        <v>35</v>
      </c>
      <c r="U481" s="7" t="s">
        <v>4628</v>
      </c>
      <c r="V481" s="7" t="s">
        <v>4629</v>
      </c>
      <c r="W481" s="7" t="s">
        <v>778</v>
      </c>
    </row>
    <row r="482" spans="1:23" ht="15.75" customHeight="1" x14ac:dyDescent="0.3">
      <c r="A482" s="7">
        <v>50</v>
      </c>
      <c r="B482" s="7" t="s">
        <v>4630</v>
      </c>
      <c r="C482" s="7" t="s">
        <v>4631</v>
      </c>
      <c r="D482" s="7" t="s">
        <v>4632</v>
      </c>
      <c r="E482" s="7" t="s">
        <v>4632</v>
      </c>
      <c r="F482" s="7" t="s">
        <v>4633</v>
      </c>
      <c r="G482" s="7" t="s">
        <v>4633</v>
      </c>
      <c r="H482" s="7">
        <v>49917</v>
      </c>
      <c r="I482" s="7" t="s">
        <v>28</v>
      </c>
      <c r="J482" s="7">
        <v>49917</v>
      </c>
      <c r="K482" s="8" t="s">
        <v>368</v>
      </c>
      <c r="L482" s="7">
        <v>2018</v>
      </c>
      <c r="M482" s="7" t="s">
        <v>690</v>
      </c>
      <c r="N482" s="7">
        <v>2019</v>
      </c>
      <c r="O482" s="7" t="s">
        <v>4634</v>
      </c>
      <c r="P482" s="7" t="s">
        <v>1369</v>
      </c>
      <c r="Q482" s="7" t="s">
        <v>1369</v>
      </c>
      <c r="R482" s="7" t="s">
        <v>1370</v>
      </c>
      <c r="S482" s="7" t="s">
        <v>34</v>
      </c>
      <c r="T482" s="7" t="s">
        <v>35</v>
      </c>
      <c r="U482" s="7" t="s">
        <v>4635</v>
      </c>
      <c r="V482" s="7" t="s">
        <v>4636</v>
      </c>
      <c r="W482" s="7" t="s">
        <v>38</v>
      </c>
    </row>
    <row r="483" spans="1:23" ht="15.75" customHeight="1" x14ac:dyDescent="0.3">
      <c r="A483" s="7">
        <v>77</v>
      </c>
      <c r="B483" s="7" t="s">
        <v>4637</v>
      </c>
      <c r="C483" s="7" t="s">
        <v>4638</v>
      </c>
      <c r="D483" s="7" t="s">
        <v>4639</v>
      </c>
      <c r="E483" s="7" t="s">
        <v>4639</v>
      </c>
      <c r="F483" s="7" t="s">
        <v>4640</v>
      </c>
      <c r="G483" s="7" t="s">
        <v>4640</v>
      </c>
      <c r="H483" s="7">
        <v>49531</v>
      </c>
      <c r="I483" s="7" t="s">
        <v>28</v>
      </c>
      <c r="J483" s="7">
        <v>49531</v>
      </c>
      <c r="K483" s="8" t="s">
        <v>527</v>
      </c>
      <c r="L483" s="7">
        <v>2019</v>
      </c>
      <c r="M483" s="7" t="s">
        <v>108</v>
      </c>
      <c r="N483" s="7">
        <v>2020</v>
      </c>
      <c r="O483" s="7" t="s">
        <v>4641</v>
      </c>
      <c r="P483" s="7" t="s">
        <v>4642</v>
      </c>
      <c r="Q483" s="7" t="s">
        <v>4642</v>
      </c>
      <c r="R483" s="7" t="s">
        <v>4643</v>
      </c>
      <c r="S483" s="7" t="s">
        <v>34</v>
      </c>
      <c r="T483" s="7" t="s">
        <v>35</v>
      </c>
      <c r="U483" s="7" t="s">
        <v>4644</v>
      </c>
      <c r="V483" s="7" t="s">
        <v>4645</v>
      </c>
      <c r="W483" s="7" t="s">
        <v>3451</v>
      </c>
    </row>
    <row r="484" spans="1:23" ht="15.75" customHeight="1" x14ac:dyDescent="0.3">
      <c r="A484" s="7">
        <v>31</v>
      </c>
      <c r="B484" s="7" t="s">
        <v>4646</v>
      </c>
      <c r="C484" s="7" t="s">
        <v>4647</v>
      </c>
      <c r="D484" s="7" t="s">
        <v>4648</v>
      </c>
      <c r="E484" s="7" t="s">
        <v>4648</v>
      </c>
      <c r="F484" s="7" t="s">
        <v>4649</v>
      </c>
      <c r="G484" s="7" t="s">
        <v>4649</v>
      </c>
      <c r="H484" s="7">
        <v>49000</v>
      </c>
      <c r="I484" s="7" t="s">
        <v>28</v>
      </c>
      <c r="J484" s="7">
        <v>49000</v>
      </c>
      <c r="K484" s="8" t="s">
        <v>630</v>
      </c>
      <c r="L484" s="7">
        <v>2019</v>
      </c>
      <c r="M484" s="7" t="s">
        <v>1223</v>
      </c>
      <c r="N484" s="7">
        <v>2021</v>
      </c>
      <c r="O484" s="7" t="s">
        <v>4650</v>
      </c>
      <c r="P484" s="7" t="s">
        <v>3703</v>
      </c>
      <c r="Q484" s="7" t="s">
        <v>3703</v>
      </c>
      <c r="R484" s="7" t="s">
        <v>3704</v>
      </c>
      <c r="S484" s="7" t="s">
        <v>34</v>
      </c>
      <c r="T484" s="7" t="s">
        <v>2293</v>
      </c>
      <c r="U484" s="7" t="s">
        <v>4651</v>
      </c>
      <c r="V484" s="7" t="s">
        <v>4652</v>
      </c>
      <c r="W484" s="7" t="s">
        <v>4653</v>
      </c>
    </row>
    <row r="485" spans="1:23" ht="15.75" customHeight="1" x14ac:dyDescent="0.3">
      <c r="A485" s="7">
        <v>44</v>
      </c>
      <c r="B485" s="7" t="s">
        <v>4654</v>
      </c>
      <c r="C485" s="7" t="s">
        <v>4655</v>
      </c>
      <c r="D485" s="7" t="s">
        <v>4366</v>
      </c>
      <c r="E485" s="7" t="s">
        <v>4366</v>
      </c>
      <c r="F485" s="7" t="s">
        <v>4367</v>
      </c>
      <c r="G485" s="7" t="s">
        <v>4367</v>
      </c>
      <c r="H485" s="7">
        <v>48770</v>
      </c>
      <c r="I485" s="7" t="s">
        <v>28</v>
      </c>
      <c r="J485" s="7">
        <v>48770</v>
      </c>
      <c r="K485" s="8" t="s">
        <v>433</v>
      </c>
      <c r="L485" s="7">
        <v>2019</v>
      </c>
      <c r="M485" s="7" t="s">
        <v>214</v>
      </c>
      <c r="N485" s="7">
        <v>2022</v>
      </c>
      <c r="O485" s="7" t="s">
        <v>4656</v>
      </c>
      <c r="P485" s="7" t="s">
        <v>4276</v>
      </c>
      <c r="Q485" s="7" t="s">
        <v>4276</v>
      </c>
      <c r="R485" s="7" t="s">
        <v>4277</v>
      </c>
      <c r="S485" s="7" t="s">
        <v>34</v>
      </c>
      <c r="T485" s="7" t="s">
        <v>552</v>
      </c>
      <c r="U485" s="7" t="s">
        <v>4657</v>
      </c>
      <c r="V485" s="7" t="s">
        <v>4658</v>
      </c>
      <c r="W485" s="7" t="s">
        <v>38</v>
      </c>
    </row>
    <row r="486" spans="1:23" ht="15.75" customHeight="1" x14ac:dyDescent="0.3">
      <c r="A486" s="7">
        <v>44</v>
      </c>
      <c r="B486" s="7" t="s">
        <v>4659</v>
      </c>
      <c r="C486" s="7" t="s">
        <v>4660</v>
      </c>
      <c r="D486" s="7" t="s">
        <v>4661</v>
      </c>
      <c r="E486" s="7" t="s">
        <v>4661</v>
      </c>
      <c r="F486" s="7" t="s">
        <v>4662</v>
      </c>
      <c r="G486" s="7" t="s">
        <v>4662</v>
      </c>
      <c r="H486" s="7">
        <v>35000</v>
      </c>
      <c r="I486" s="7" t="s">
        <v>43</v>
      </c>
      <c r="J486" s="7">
        <v>48684</v>
      </c>
      <c r="K486" s="8" t="s">
        <v>4081</v>
      </c>
      <c r="L486" s="7">
        <v>2011</v>
      </c>
      <c r="M486" s="7" t="s">
        <v>4082</v>
      </c>
      <c r="N486" s="7">
        <v>2011</v>
      </c>
      <c r="O486" s="7"/>
      <c r="P486" s="7" t="s">
        <v>4663</v>
      </c>
      <c r="Q486" s="7" t="s">
        <v>4664</v>
      </c>
      <c r="R486" s="7" t="s">
        <v>4665</v>
      </c>
      <c r="S486" s="7" t="s">
        <v>4247</v>
      </c>
      <c r="T486" s="7" t="s">
        <v>50</v>
      </c>
      <c r="U486" s="7" t="s">
        <v>4666</v>
      </c>
      <c r="V486" s="7" t="s">
        <v>4667</v>
      </c>
      <c r="W486" s="7" t="s">
        <v>126</v>
      </c>
    </row>
    <row r="487" spans="1:23" ht="15.75" customHeight="1" x14ac:dyDescent="0.3">
      <c r="A487" s="7">
        <v>63</v>
      </c>
      <c r="B487" s="7" t="s">
        <v>4668</v>
      </c>
      <c r="C487" s="7" t="s">
        <v>4669</v>
      </c>
      <c r="D487" s="7" t="s">
        <v>4670</v>
      </c>
      <c r="E487" s="7" t="s">
        <v>4670</v>
      </c>
      <c r="F487" s="7" t="s">
        <v>4671</v>
      </c>
      <c r="G487" s="7" t="s">
        <v>4671</v>
      </c>
      <c r="H487" s="7">
        <v>47700</v>
      </c>
      <c r="I487" s="7" t="s">
        <v>28</v>
      </c>
      <c r="J487" s="7">
        <v>47700</v>
      </c>
      <c r="K487" s="8" t="s">
        <v>1051</v>
      </c>
      <c r="L487" s="7">
        <v>2009</v>
      </c>
      <c r="M487" s="7" t="s">
        <v>4672</v>
      </c>
      <c r="N487" s="7">
        <v>2012</v>
      </c>
      <c r="O487" s="7" t="s">
        <v>4673</v>
      </c>
      <c r="P487" s="7" t="s">
        <v>2477</v>
      </c>
      <c r="Q487" s="7" t="s">
        <v>2477</v>
      </c>
      <c r="R487" s="7" t="s">
        <v>2478</v>
      </c>
      <c r="S487" s="7" t="s">
        <v>34</v>
      </c>
      <c r="T487" s="7" t="s">
        <v>35</v>
      </c>
      <c r="U487" s="7" t="s">
        <v>4674</v>
      </c>
      <c r="V487" s="7" t="s">
        <v>4675</v>
      </c>
      <c r="W487" s="7" t="s">
        <v>399</v>
      </c>
    </row>
    <row r="488" spans="1:23" ht="15.75" customHeight="1" x14ac:dyDescent="0.3">
      <c r="A488" s="7">
        <v>44</v>
      </c>
      <c r="B488" s="7" t="s">
        <v>4676</v>
      </c>
      <c r="C488" s="7" t="s">
        <v>4677</v>
      </c>
      <c r="D488" s="7" t="s">
        <v>4678</v>
      </c>
      <c r="E488" s="7" t="s">
        <v>4678</v>
      </c>
      <c r="F488" s="7" t="s">
        <v>4679</v>
      </c>
      <c r="G488" s="7" t="s">
        <v>4679</v>
      </c>
      <c r="H488" s="7">
        <v>35000</v>
      </c>
      <c r="I488" s="7" t="s">
        <v>43</v>
      </c>
      <c r="J488" s="7">
        <v>46463</v>
      </c>
      <c r="K488" s="8" t="s">
        <v>3175</v>
      </c>
      <c r="L488" s="7">
        <v>2013</v>
      </c>
      <c r="M488" s="7" t="s">
        <v>4680</v>
      </c>
      <c r="N488" s="7">
        <v>2013</v>
      </c>
      <c r="O488" s="7"/>
      <c r="P488" s="7" t="s">
        <v>4663</v>
      </c>
      <c r="Q488" s="7" t="s">
        <v>4664</v>
      </c>
      <c r="R488" s="7" t="s">
        <v>4665</v>
      </c>
      <c r="S488" s="7" t="s">
        <v>4247</v>
      </c>
      <c r="T488" s="7" t="s">
        <v>50</v>
      </c>
      <c r="U488" s="7" t="s">
        <v>4681</v>
      </c>
      <c r="V488" s="7" t="s">
        <v>4682</v>
      </c>
      <c r="W488" s="7" t="s">
        <v>126</v>
      </c>
    </row>
    <row r="489" spans="1:23" ht="15.75" customHeight="1" x14ac:dyDescent="0.3">
      <c r="A489" s="7">
        <v>113</v>
      </c>
      <c r="B489" s="7" t="s">
        <v>4683</v>
      </c>
      <c r="C489" s="7" t="s">
        <v>4684</v>
      </c>
      <c r="D489" s="7" t="s">
        <v>4685</v>
      </c>
      <c r="E489" s="7" t="s">
        <v>4685</v>
      </c>
      <c r="F489" s="7" t="s">
        <v>4686</v>
      </c>
      <c r="G489" s="7" t="s">
        <v>4686</v>
      </c>
      <c r="H489" s="7">
        <v>409000</v>
      </c>
      <c r="I489" s="7" t="s">
        <v>2425</v>
      </c>
      <c r="J489" s="7">
        <v>45148</v>
      </c>
      <c r="K489" s="8" t="s">
        <v>69</v>
      </c>
      <c r="L489" s="7">
        <v>2018</v>
      </c>
      <c r="M489" s="7" t="s">
        <v>45</v>
      </c>
      <c r="N489" s="7">
        <v>2019</v>
      </c>
      <c r="O489" s="7" t="s">
        <v>4687</v>
      </c>
      <c r="P489" s="7"/>
      <c r="Q489" s="7"/>
      <c r="R489" s="7"/>
      <c r="S489" s="7"/>
      <c r="T489" s="7" t="s">
        <v>2430</v>
      </c>
      <c r="U489" s="7" t="s">
        <v>4688</v>
      </c>
      <c r="V489" s="7" t="s">
        <v>4689</v>
      </c>
      <c r="W489" s="7" t="s">
        <v>1558</v>
      </c>
    </row>
    <row r="490" spans="1:23" ht="15.75" customHeight="1" x14ac:dyDescent="0.3">
      <c r="A490" s="7">
        <v>25</v>
      </c>
      <c r="B490" s="7" t="s">
        <v>4690</v>
      </c>
      <c r="C490" s="7" t="s">
        <v>4691</v>
      </c>
      <c r="D490" s="7" t="s">
        <v>1982</v>
      </c>
      <c r="E490" s="7" t="s">
        <v>1982</v>
      </c>
      <c r="F490" s="7" t="s">
        <v>1983</v>
      </c>
      <c r="G490" s="7" t="s">
        <v>1983</v>
      </c>
      <c r="H490" s="7">
        <v>33414</v>
      </c>
      <c r="I490" s="7" t="s">
        <v>456</v>
      </c>
      <c r="J490" s="7">
        <v>45128</v>
      </c>
      <c r="K490" s="8" t="s">
        <v>4692</v>
      </c>
      <c r="L490" s="7">
        <v>2016</v>
      </c>
      <c r="M490" s="7" t="s">
        <v>4693</v>
      </c>
      <c r="N490" s="7">
        <v>2017</v>
      </c>
      <c r="O490" s="7" t="s">
        <v>4694</v>
      </c>
      <c r="P490" s="7" t="s">
        <v>4695</v>
      </c>
      <c r="Q490" s="7" t="s">
        <v>4695</v>
      </c>
      <c r="R490" s="7" t="s">
        <v>4696</v>
      </c>
      <c r="S490" s="7" t="s">
        <v>706</v>
      </c>
      <c r="T490" s="7" t="s">
        <v>1991</v>
      </c>
      <c r="U490" s="7" t="s">
        <v>4697</v>
      </c>
      <c r="V490" s="7" t="s">
        <v>4698</v>
      </c>
      <c r="W490" s="7" t="s">
        <v>1994</v>
      </c>
    </row>
    <row r="491" spans="1:23" ht="15.75" customHeight="1" x14ac:dyDescent="0.3">
      <c r="A491" s="7">
        <v>44</v>
      </c>
      <c r="B491" s="7" t="s">
        <v>4699</v>
      </c>
      <c r="C491" s="7" t="s">
        <v>4700</v>
      </c>
      <c r="D491" s="7" t="s">
        <v>4701</v>
      </c>
      <c r="E491" s="7" t="s">
        <v>4701</v>
      </c>
      <c r="F491" s="7" t="s">
        <v>4702</v>
      </c>
      <c r="G491" s="7" t="s">
        <v>4702</v>
      </c>
      <c r="H491" s="7">
        <v>35000</v>
      </c>
      <c r="I491" s="7" t="s">
        <v>43</v>
      </c>
      <c r="J491" s="7">
        <v>44975</v>
      </c>
      <c r="K491" s="8" t="s">
        <v>4703</v>
      </c>
      <c r="L491" s="7">
        <v>2012</v>
      </c>
      <c r="M491" s="7" t="s">
        <v>3155</v>
      </c>
      <c r="N491" s="7">
        <v>2012</v>
      </c>
      <c r="O491" s="7"/>
      <c r="P491" s="7" t="s">
        <v>4704</v>
      </c>
      <c r="Q491" s="7" t="s">
        <v>4705</v>
      </c>
      <c r="R491" s="7" t="s">
        <v>4706</v>
      </c>
      <c r="S491" s="7" t="s">
        <v>4247</v>
      </c>
      <c r="T491" s="7" t="s">
        <v>50</v>
      </c>
      <c r="U491" s="7" t="s">
        <v>4707</v>
      </c>
      <c r="V491" s="7" t="s">
        <v>4708</v>
      </c>
      <c r="W491" s="7" t="s">
        <v>126</v>
      </c>
    </row>
    <row r="492" spans="1:23" ht="15.75" customHeight="1" x14ac:dyDescent="0.3">
      <c r="A492" s="7">
        <v>107</v>
      </c>
      <c r="B492" s="7" t="s">
        <v>4709</v>
      </c>
      <c r="C492" s="7" t="s">
        <v>4710</v>
      </c>
      <c r="D492" s="7" t="s">
        <v>4711</v>
      </c>
      <c r="E492" s="7" t="s">
        <v>4711</v>
      </c>
      <c r="F492" s="7" t="s">
        <v>4712</v>
      </c>
      <c r="G492" s="7" t="s">
        <v>4712</v>
      </c>
      <c r="H492" s="7">
        <v>41703</v>
      </c>
      <c r="I492" s="7" t="s">
        <v>28</v>
      </c>
      <c r="J492" s="7">
        <v>41703</v>
      </c>
      <c r="K492" s="8" t="s">
        <v>4713</v>
      </c>
      <c r="L492" s="7">
        <v>1993</v>
      </c>
      <c r="M492" s="7" t="s">
        <v>4714</v>
      </c>
      <c r="N492" s="7">
        <v>1995</v>
      </c>
      <c r="O492" s="7" t="s">
        <v>4715</v>
      </c>
      <c r="P492" s="7" t="s">
        <v>4716</v>
      </c>
      <c r="Q492" s="7" t="s">
        <v>4716</v>
      </c>
      <c r="R492" s="7" t="s">
        <v>4717</v>
      </c>
      <c r="S492" s="7" t="s">
        <v>34</v>
      </c>
      <c r="T492" s="7" t="s">
        <v>1076</v>
      </c>
      <c r="U492" s="7" t="s">
        <v>4718</v>
      </c>
      <c r="V492" s="7" t="s">
        <v>4719</v>
      </c>
      <c r="W492" s="7" t="s">
        <v>4498</v>
      </c>
    </row>
    <row r="493" spans="1:23" ht="15.75" customHeight="1" x14ac:dyDescent="0.3">
      <c r="A493" s="7">
        <v>62</v>
      </c>
      <c r="B493" s="7" t="s">
        <v>4720</v>
      </c>
      <c r="C493" s="7" t="s">
        <v>4721</v>
      </c>
      <c r="D493" s="7" t="s">
        <v>4722</v>
      </c>
      <c r="E493" s="7" t="s">
        <v>4722</v>
      </c>
      <c r="F493" s="7" t="s">
        <v>4723</v>
      </c>
      <c r="G493" s="7" t="s">
        <v>4723</v>
      </c>
      <c r="H493" s="7">
        <v>249999</v>
      </c>
      <c r="I493" s="7" t="s">
        <v>769</v>
      </c>
      <c r="J493" s="7">
        <v>41092</v>
      </c>
      <c r="K493" s="8" t="s">
        <v>3887</v>
      </c>
      <c r="L493" s="7">
        <v>2013</v>
      </c>
      <c r="M493" s="7" t="s">
        <v>4724</v>
      </c>
      <c r="N493" s="7">
        <v>2014</v>
      </c>
      <c r="O493" s="7" t="s">
        <v>4725</v>
      </c>
      <c r="P493" s="7" t="s">
        <v>4726</v>
      </c>
      <c r="Q493" s="7" t="s">
        <v>4726</v>
      </c>
      <c r="R493" s="7" t="s">
        <v>4727</v>
      </c>
      <c r="S493" s="7" t="s">
        <v>774</v>
      </c>
      <c r="T493" s="7" t="s">
        <v>775</v>
      </c>
      <c r="U493" s="7" t="s">
        <v>4728</v>
      </c>
      <c r="V493" s="7" t="s">
        <v>4729</v>
      </c>
      <c r="W493" s="7" t="s">
        <v>1382</v>
      </c>
    </row>
    <row r="494" spans="1:23" ht="15.75" customHeight="1" x14ac:dyDescent="0.3">
      <c r="A494" s="7">
        <v>50</v>
      </c>
      <c r="B494" s="7" t="s">
        <v>4730</v>
      </c>
      <c r="C494" s="7" t="s">
        <v>4731</v>
      </c>
      <c r="D494" s="7" t="s">
        <v>4732</v>
      </c>
      <c r="E494" s="7" t="s">
        <v>4733</v>
      </c>
      <c r="F494" s="7" t="s">
        <v>4734</v>
      </c>
      <c r="G494" s="7" t="s">
        <v>4735</v>
      </c>
      <c r="H494" s="7">
        <v>260000</v>
      </c>
      <c r="I494" s="7" t="s">
        <v>3886</v>
      </c>
      <c r="J494" s="7">
        <v>41057</v>
      </c>
      <c r="K494" s="8" t="s">
        <v>1345</v>
      </c>
      <c r="L494" s="7">
        <v>2014</v>
      </c>
      <c r="M494" s="7" t="s">
        <v>30</v>
      </c>
      <c r="N494" s="7">
        <v>2016</v>
      </c>
      <c r="O494" s="7" t="s">
        <v>4736</v>
      </c>
      <c r="P494" s="7" t="s">
        <v>3889</v>
      </c>
      <c r="Q494" s="7" t="s">
        <v>3889</v>
      </c>
      <c r="R494" s="7" t="s">
        <v>3890</v>
      </c>
      <c r="S494" s="7" t="s">
        <v>3891</v>
      </c>
      <c r="T494" s="7" t="s">
        <v>3892</v>
      </c>
      <c r="U494" s="7" t="s">
        <v>4737</v>
      </c>
      <c r="V494" s="7" t="s">
        <v>4738</v>
      </c>
      <c r="W494" s="7" t="s">
        <v>4739</v>
      </c>
    </row>
    <row r="495" spans="1:23" ht="15.75" customHeight="1" x14ac:dyDescent="0.3">
      <c r="A495" s="7">
        <v>63</v>
      </c>
      <c r="B495" s="7" t="s">
        <v>4740</v>
      </c>
      <c r="C495" s="7" t="s">
        <v>4741</v>
      </c>
      <c r="D495" s="7" t="s">
        <v>4742</v>
      </c>
      <c r="E495" s="7" t="s">
        <v>4742</v>
      </c>
      <c r="F495" s="7" t="s">
        <v>4743</v>
      </c>
      <c r="G495" s="7" t="s">
        <v>4743</v>
      </c>
      <c r="H495" s="7">
        <v>40000</v>
      </c>
      <c r="I495" s="7" t="s">
        <v>28</v>
      </c>
      <c r="J495" s="7">
        <v>40000</v>
      </c>
      <c r="K495" s="8" t="s">
        <v>1029</v>
      </c>
      <c r="L495" s="7">
        <v>2010</v>
      </c>
      <c r="M495" s="7" t="s">
        <v>4744</v>
      </c>
      <c r="N495" s="7">
        <v>2011</v>
      </c>
      <c r="O495" s="7" t="s">
        <v>4745</v>
      </c>
      <c r="P495" s="7" t="s">
        <v>4604</v>
      </c>
      <c r="Q495" s="7" t="s">
        <v>4604</v>
      </c>
      <c r="R495" s="7" t="s">
        <v>4605</v>
      </c>
      <c r="S495" s="7" t="s">
        <v>34</v>
      </c>
      <c r="T495" s="7" t="s">
        <v>2293</v>
      </c>
      <c r="U495" s="7" t="s">
        <v>4746</v>
      </c>
      <c r="V495" s="7" t="s">
        <v>4747</v>
      </c>
      <c r="W495" s="7" t="s">
        <v>1467</v>
      </c>
    </row>
    <row r="496" spans="1:23" ht="15.75" customHeight="1" x14ac:dyDescent="0.3">
      <c r="A496" s="7">
        <v>55</v>
      </c>
      <c r="B496" s="7" t="s">
        <v>4748</v>
      </c>
      <c r="C496" s="7" t="s">
        <v>4749</v>
      </c>
      <c r="D496" s="7" t="s">
        <v>4750</v>
      </c>
      <c r="E496" s="7" t="s">
        <v>4750</v>
      </c>
      <c r="F496" s="7" t="s">
        <v>4751</v>
      </c>
      <c r="G496" s="7" t="s">
        <v>4751</v>
      </c>
      <c r="H496" s="7">
        <v>39833</v>
      </c>
      <c r="I496" s="7" t="s">
        <v>28</v>
      </c>
      <c r="J496" s="7">
        <v>39833</v>
      </c>
      <c r="K496" s="8" t="s">
        <v>4752</v>
      </c>
      <c r="L496" s="7">
        <v>2005</v>
      </c>
      <c r="M496" s="7" t="s">
        <v>4753</v>
      </c>
      <c r="N496" s="7">
        <v>2006</v>
      </c>
      <c r="O496" s="7" t="s">
        <v>4754</v>
      </c>
      <c r="P496" s="7" t="s">
        <v>3703</v>
      </c>
      <c r="Q496" s="7" t="s">
        <v>3703</v>
      </c>
      <c r="R496" s="7" t="s">
        <v>3704</v>
      </c>
      <c r="S496" s="7" t="s">
        <v>34</v>
      </c>
      <c r="T496" s="7" t="s">
        <v>449</v>
      </c>
      <c r="U496" s="7" t="s">
        <v>4755</v>
      </c>
      <c r="V496" s="7" t="s">
        <v>4756</v>
      </c>
      <c r="W496" s="7" t="s">
        <v>3707</v>
      </c>
    </row>
    <row r="497" spans="1:23" ht="15.75" customHeight="1" x14ac:dyDescent="0.3">
      <c r="A497" s="7">
        <v>177</v>
      </c>
      <c r="B497" s="7" t="s">
        <v>4757</v>
      </c>
      <c r="C497" s="7" t="s">
        <v>4758</v>
      </c>
      <c r="D497" s="7" t="s">
        <v>4759</v>
      </c>
      <c r="E497" s="7" t="s">
        <v>4759</v>
      </c>
      <c r="F497" s="7"/>
      <c r="G497" s="7"/>
      <c r="H497" s="7">
        <v>4290000</v>
      </c>
      <c r="I497" s="7" t="s">
        <v>3076</v>
      </c>
      <c r="J497" s="7">
        <v>39492</v>
      </c>
      <c r="K497" s="8" t="s">
        <v>144</v>
      </c>
      <c r="L497" s="7">
        <v>2019</v>
      </c>
      <c r="M497" s="7" t="s">
        <v>1863</v>
      </c>
      <c r="N497" s="7">
        <v>2022</v>
      </c>
      <c r="O497" s="7" t="s">
        <v>4760</v>
      </c>
      <c r="P497" s="7" t="s">
        <v>4761</v>
      </c>
      <c r="Q497" s="7" t="s">
        <v>4761</v>
      </c>
      <c r="R497" s="7" t="s">
        <v>4762</v>
      </c>
      <c r="S497" s="7" t="s">
        <v>3080</v>
      </c>
      <c r="T497" s="7" t="s">
        <v>3081</v>
      </c>
      <c r="U497" s="7" t="s">
        <v>4763</v>
      </c>
      <c r="V497" s="7" t="s">
        <v>4764</v>
      </c>
      <c r="W497" s="7"/>
    </row>
    <row r="498" spans="1:23" ht="15.75" customHeight="1" x14ac:dyDescent="0.3">
      <c r="A498" s="7">
        <v>71</v>
      </c>
      <c r="B498" s="7" t="s">
        <v>4765</v>
      </c>
      <c r="C498" s="7" t="s">
        <v>4766</v>
      </c>
      <c r="D498" s="7" t="s">
        <v>4767</v>
      </c>
      <c r="E498" s="7" t="s">
        <v>4767</v>
      </c>
      <c r="F498" s="7" t="s">
        <v>4768</v>
      </c>
      <c r="G498" s="7" t="s">
        <v>4768</v>
      </c>
      <c r="H498" s="7">
        <v>35000</v>
      </c>
      <c r="I498" s="7" t="s">
        <v>43</v>
      </c>
      <c r="J498" s="7">
        <v>39082</v>
      </c>
      <c r="K498" s="8" t="s">
        <v>4769</v>
      </c>
      <c r="L498" s="7">
        <v>2016</v>
      </c>
      <c r="M498" s="7" t="s">
        <v>2673</v>
      </c>
      <c r="N498" s="7">
        <v>2017</v>
      </c>
      <c r="O498" s="7" t="s">
        <v>4770</v>
      </c>
      <c r="P498" s="7" t="s">
        <v>4771</v>
      </c>
      <c r="Q498" s="7" t="s">
        <v>4771</v>
      </c>
      <c r="R498" s="7" t="s">
        <v>4772</v>
      </c>
      <c r="S498" s="7" t="s">
        <v>4773</v>
      </c>
      <c r="T498" s="7" t="s">
        <v>4774</v>
      </c>
      <c r="U498" s="7" t="s">
        <v>4775</v>
      </c>
      <c r="V498" s="7" t="s">
        <v>4776</v>
      </c>
      <c r="W498" s="7" t="s">
        <v>4777</v>
      </c>
    </row>
    <row r="499" spans="1:23" ht="15.75" customHeight="1" x14ac:dyDescent="0.3">
      <c r="A499" s="7">
        <v>71</v>
      </c>
      <c r="B499" s="7" t="s">
        <v>4778</v>
      </c>
      <c r="C499" s="7" t="s">
        <v>4779</v>
      </c>
      <c r="D499" s="7" t="s">
        <v>4780</v>
      </c>
      <c r="E499" s="7" t="s">
        <v>4780</v>
      </c>
      <c r="F499" s="7" t="s">
        <v>4781</v>
      </c>
      <c r="G499" s="7" t="s">
        <v>4781</v>
      </c>
      <c r="H499" s="7">
        <v>36544</v>
      </c>
      <c r="I499" s="7" t="s">
        <v>28</v>
      </c>
      <c r="J499" s="7">
        <v>36544</v>
      </c>
      <c r="K499" s="8" t="s">
        <v>4782</v>
      </c>
      <c r="L499" s="7">
        <v>1991</v>
      </c>
      <c r="M499" s="7" t="s">
        <v>4783</v>
      </c>
      <c r="N499" s="7">
        <v>1993</v>
      </c>
      <c r="O499" s="7" t="s">
        <v>4784</v>
      </c>
      <c r="P499" s="7" t="s">
        <v>4785</v>
      </c>
      <c r="Q499" s="7" t="s">
        <v>4785</v>
      </c>
      <c r="R499" s="7" t="s">
        <v>4786</v>
      </c>
      <c r="S499" s="7" t="s">
        <v>34</v>
      </c>
      <c r="T499" s="7" t="s">
        <v>1076</v>
      </c>
      <c r="U499" s="7" t="s">
        <v>4787</v>
      </c>
      <c r="V499" s="7" t="s">
        <v>4788</v>
      </c>
      <c r="W499" s="7" t="s">
        <v>4789</v>
      </c>
    </row>
    <row r="500" spans="1:23" ht="15.75" customHeight="1" x14ac:dyDescent="0.3">
      <c r="A500" s="7">
        <v>71</v>
      </c>
      <c r="B500" s="7" t="s">
        <v>4790</v>
      </c>
      <c r="C500" s="7" t="s">
        <v>4791</v>
      </c>
      <c r="D500" s="7" t="s">
        <v>4792</v>
      </c>
      <c r="E500" s="7" t="s">
        <v>4792</v>
      </c>
      <c r="F500" s="7" t="s">
        <v>4793</v>
      </c>
      <c r="G500" s="7" t="s">
        <v>4793</v>
      </c>
      <c r="H500" s="7">
        <v>35000</v>
      </c>
      <c r="I500" s="7" t="s">
        <v>28</v>
      </c>
      <c r="J500" s="7">
        <v>35000</v>
      </c>
      <c r="K500" s="8" t="s">
        <v>4794</v>
      </c>
      <c r="L500" s="7">
        <v>2018</v>
      </c>
      <c r="M500" s="7" t="s">
        <v>4795</v>
      </c>
      <c r="N500" s="7">
        <v>2019</v>
      </c>
      <c r="O500" s="7" t="s">
        <v>4796</v>
      </c>
      <c r="P500" s="7" t="s">
        <v>4797</v>
      </c>
      <c r="Q500" s="7" t="s">
        <v>4797</v>
      </c>
      <c r="R500" s="7" t="s">
        <v>4798</v>
      </c>
      <c r="S500" s="7" t="s">
        <v>34</v>
      </c>
      <c r="T500" s="7" t="s">
        <v>2895</v>
      </c>
      <c r="U500" s="7"/>
      <c r="V500" s="7" t="s">
        <v>4799</v>
      </c>
      <c r="W500" s="7" t="s">
        <v>38</v>
      </c>
    </row>
    <row r="501" spans="1:23" ht="15.75" customHeight="1" x14ac:dyDescent="0.3">
      <c r="A501" s="7">
        <v>50</v>
      </c>
      <c r="B501" s="7" t="s">
        <v>4800</v>
      </c>
      <c r="C501" s="7" t="s">
        <v>4801</v>
      </c>
      <c r="D501" s="7" t="s">
        <v>4802</v>
      </c>
      <c r="E501" s="7" t="s">
        <v>4802</v>
      </c>
      <c r="F501" s="7" t="s">
        <v>4803</v>
      </c>
      <c r="G501" s="7" t="s">
        <v>4803</v>
      </c>
      <c r="H501" s="7">
        <v>35000</v>
      </c>
      <c r="I501" s="7" t="s">
        <v>28</v>
      </c>
      <c r="J501" s="7">
        <v>35000</v>
      </c>
      <c r="K501" s="8" t="s">
        <v>4804</v>
      </c>
      <c r="L501" s="7">
        <v>2009</v>
      </c>
      <c r="M501" s="7" t="s">
        <v>4805</v>
      </c>
      <c r="N501" s="7">
        <v>2010</v>
      </c>
      <c r="O501" s="7" t="s">
        <v>2203</v>
      </c>
      <c r="P501" s="7" t="s">
        <v>4161</v>
      </c>
      <c r="Q501" s="7" t="s">
        <v>4161</v>
      </c>
      <c r="R501" s="7" t="s">
        <v>4162</v>
      </c>
      <c r="S501" s="7" t="s">
        <v>34</v>
      </c>
      <c r="T501" s="7" t="s">
        <v>35</v>
      </c>
      <c r="U501" s="7" t="s">
        <v>4806</v>
      </c>
      <c r="V501" s="7" t="s">
        <v>4807</v>
      </c>
      <c r="W501" s="7" t="s">
        <v>1760</v>
      </c>
    </row>
    <row r="502" spans="1:23" ht="15.75" customHeight="1" x14ac:dyDescent="0.3">
      <c r="A502" s="7">
        <v>76</v>
      </c>
      <c r="B502" s="7" t="s">
        <v>4808</v>
      </c>
      <c r="C502" s="7" t="s">
        <v>4809</v>
      </c>
      <c r="D502" s="7" t="s">
        <v>4810</v>
      </c>
      <c r="E502" s="7" t="s">
        <v>4810</v>
      </c>
      <c r="F502" s="7" t="s">
        <v>4811</v>
      </c>
      <c r="G502" s="7" t="s">
        <v>4811</v>
      </c>
      <c r="H502" s="7">
        <v>35000</v>
      </c>
      <c r="I502" s="7" t="s">
        <v>28</v>
      </c>
      <c r="J502" s="7">
        <v>35000</v>
      </c>
      <c r="K502" s="8" t="s">
        <v>4812</v>
      </c>
      <c r="L502" s="7">
        <v>2003</v>
      </c>
      <c r="M502" s="7" t="s">
        <v>4813</v>
      </c>
      <c r="N502" s="7">
        <v>2005</v>
      </c>
      <c r="O502" s="7" t="s">
        <v>4814</v>
      </c>
      <c r="P502" s="7" t="s">
        <v>4815</v>
      </c>
      <c r="Q502" s="7" t="s">
        <v>4815</v>
      </c>
      <c r="R502" s="7" t="s">
        <v>4816</v>
      </c>
      <c r="S502" s="7" t="s">
        <v>34</v>
      </c>
      <c r="T502" s="7" t="s">
        <v>552</v>
      </c>
      <c r="U502" s="7" t="s">
        <v>4817</v>
      </c>
      <c r="V502" s="7" t="s">
        <v>4818</v>
      </c>
      <c r="W502" s="7" t="s">
        <v>1558</v>
      </c>
    </row>
    <row r="503" spans="1:23" ht="15.75" customHeight="1" x14ac:dyDescent="0.3">
      <c r="A503" s="7">
        <v>89</v>
      </c>
      <c r="B503" s="7" t="s">
        <v>4819</v>
      </c>
      <c r="C503" s="7" t="s">
        <v>4820</v>
      </c>
      <c r="D503" s="7" t="s">
        <v>4821</v>
      </c>
      <c r="E503" s="7" t="s">
        <v>4821</v>
      </c>
      <c r="F503" s="7" t="s">
        <v>4822</v>
      </c>
      <c r="G503" s="7" t="s">
        <v>4822</v>
      </c>
      <c r="H503" s="7">
        <v>3770000</v>
      </c>
      <c r="I503" s="7" t="s">
        <v>3076</v>
      </c>
      <c r="J503" s="7">
        <v>34797</v>
      </c>
      <c r="K503" s="8" t="s">
        <v>4823</v>
      </c>
      <c r="L503" s="7">
        <v>2013</v>
      </c>
      <c r="M503" s="7" t="s">
        <v>3405</v>
      </c>
      <c r="N503" s="7">
        <v>2016</v>
      </c>
      <c r="O503" s="7" t="s">
        <v>4824</v>
      </c>
      <c r="P503" s="7" t="s">
        <v>4825</v>
      </c>
      <c r="Q503" s="7" t="s">
        <v>4825</v>
      </c>
      <c r="R503" s="7" t="s">
        <v>4826</v>
      </c>
      <c r="S503" s="7" t="s">
        <v>3080</v>
      </c>
      <c r="T503" s="7" t="s">
        <v>3081</v>
      </c>
      <c r="U503" s="7" t="s">
        <v>4827</v>
      </c>
      <c r="V503" s="7" t="s">
        <v>4828</v>
      </c>
      <c r="W503" s="7" t="s">
        <v>4829</v>
      </c>
    </row>
    <row r="504" spans="1:23" ht="15.75" customHeight="1" x14ac:dyDescent="0.3">
      <c r="A504" s="7">
        <v>44</v>
      </c>
      <c r="B504" s="7" t="s">
        <v>4830</v>
      </c>
      <c r="C504" s="7" t="s">
        <v>4831</v>
      </c>
      <c r="D504" s="7" t="s">
        <v>4832</v>
      </c>
      <c r="E504" s="7" t="s">
        <v>4832</v>
      </c>
      <c r="F504" s="7" t="s">
        <v>4833</v>
      </c>
      <c r="G504" s="7" t="s">
        <v>4833</v>
      </c>
      <c r="H504" s="7">
        <v>25000</v>
      </c>
      <c r="I504" s="7" t="s">
        <v>43</v>
      </c>
      <c r="J504" s="7">
        <v>34774</v>
      </c>
      <c r="K504" s="8" t="s">
        <v>4081</v>
      </c>
      <c r="L504" s="7">
        <v>2011</v>
      </c>
      <c r="M504" s="7" t="s">
        <v>4082</v>
      </c>
      <c r="N504" s="7">
        <v>2011</v>
      </c>
      <c r="O504" s="7"/>
      <c r="P504" s="7" t="s">
        <v>4834</v>
      </c>
      <c r="Q504" s="7" t="s">
        <v>4835</v>
      </c>
      <c r="R504" s="7" t="s">
        <v>4836</v>
      </c>
      <c r="S504" s="7" t="s">
        <v>4837</v>
      </c>
      <c r="T504" s="7" t="s">
        <v>50</v>
      </c>
      <c r="U504" s="7" t="s">
        <v>4838</v>
      </c>
      <c r="V504" s="7" t="s">
        <v>4839</v>
      </c>
      <c r="W504" s="7" t="s">
        <v>1722</v>
      </c>
    </row>
    <row r="505" spans="1:23" ht="15.75" customHeight="1" x14ac:dyDescent="0.3">
      <c r="A505" s="7">
        <v>88</v>
      </c>
      <c r="B505" s="7" t="s">
        <v>4840</v>
      </c>
      <c r="C505" s="7" t="s">
        <v>4841</v>
      </c>
      <c r="D505" s="7" t="s">
        <v>4842</v>
      </c>
      <c r="E505" s="7" t="s">
        <v>4843</v>
      </c>
      <c r="F505" s="7" t="s">
        <v>4844</v>
      </c>
      <c r="G505" s="7" t="s">
        <v>4845</v>
      </c>
      <c r="H505" s="7">
        <v>3000000</v>
      </c>
      <c r="I505" s="7" t="s">
        <v>3076</v>
      </c>
      <c r="J505" s="7">
        <v>33105</v>
      </c>
      <c r="K505" s="8" t="s">
        <v>4846</v>
      </c>
      <c r="L505" s="7">
        <v>2009</v>
      </c>
      <c r="M505" s="7" t="s">
        <v>4805</v>
      </c>
      <c r="N505" s="7">
        <v>2010</v>
      </c>
      <c r="O505" s="7" t="s">
        <v>4847</v>
      </c>
      <c r="P505" s="7" t="s">
        <v>4848</v>
      </c>
      <c r="Q505" s="7" t="s">
        <v>4848</v>
      </c>
      <c r="R505" s="7" t="s">
        <v>4849</v>
      </c>
      <c r="S505" s="7" t="s">
        <v>3080</v>
      </c>
      <c r="T505" s="7" t="s">
        <v>3081</v>
      </c>
      <c r="U505" s="7" t="s">
        <v>4850</v>
      </c>
      <c r="V505" s="7" t="s">
        <v>4851</v>
      </c>
      <c r="W505" s="7" t="s">
        <v>38</v>
      </c>
    </row>
    <row r="506" spans="1:23" ht="15.75" customHeight="1" x14ac:dyDescent="0.3">
      <c r="A506" s="7">
        <v>203</v>
      </c>
      <c r="B506" s="7" t="s">
        <v>4852</v>
      </c>
      <c r="C506" s="7" t="s">
        <v>4853</v>
      </c>
      <c r="D506" s="7" t="s">
        <v>4854</v>
      </c>
      <c r="E506" s="7" t="s">
        <v>4854</v>
      </c>
      <c r="F506" s="7"/>
      <c r="G506" s="7"/>
      <c r="H506" s="7">
        <v>32670</v>
      </c>
      <c r="I506" s="7" t="s">
        <v>28</v>
      </c>
      <c r="J506" s="7">
        <v>32670</v>
      </c>
      <c r="K506" s="8" t="s">
        <v>4855</v>
      </c>
      <c r="L506" s="7">
        <v>1997</v>
      </c>
      <c r="M506" s="7" t="s">
        <v>4856</v>
      </c>
      <c r="N506" s="7">
        <v>1998</v>
      </c>
      <c r="O506" s="7" t="s">
        <v>4857</v>
      </c>
      <c r="P506" s="7" t="s">
        <v>4858</v>
      </c>
      <c r="Q506" s="7" t="s">
        <v>4858</v>
      </c>
      <c r="R506" s="7" t="s">
        <v>4859</v>
      </c>
      <c r="S506" s="7" t="s">
        <v>34</v>
      </c>
      <c r="T506" s="7" t="s">
        <v>4092</v>
      </c>
      <c r="U506" s="7"/>
      <c r="V506" s="7" t="s">
        <v>4860</v>
      </c>
      <c r="W506" s="7"/>
    </row>
    <row r="507" spans="1:23" ht="15.75" customHeight="1" x14ac:dyDescent="0.3">
      <c r="A507" s="7">
        <v>101</v>
      </c>
      <c r="B507" s="7" t="s">
        <v>4861</v>
      </c>
      <c r="C507" s="7" t="s">
        <v>4862</v>
      </c>
      <c r="D507" s="7" t="s">
        <v>4863</v>
      </c>
      <c r="E507" s="7" t="s">
        <v>4863</v>
      </c>
      <c r="F507" s="7" t="s">
        <v>4864</v>
      </c>
      <c r="G507" s="7" t="s">
        <v>4864</v>
      </c>
      <c r="H507" s="7">
        <v>300000</v>
      </c>
      <c r="I507" s="7" t="s">
        <v>2425</v>
      </c>
      <c r="J507" s="7">
        <v>32122</v>
      </c>
      <c r="K507" s="8" t="s">
        <v>4326</v>
      </c>
      <c r="L507" s="7">
        <v>2018</v>
      </c>
      <c r="M507" s="7" t="s">
        <v>45</v>
      </c>
      <c r="N507" s="7">
        <v>2019</v>
      </c>
      <c r="O507" s="7" t="s">
        <v>4865</v>
      </c>
      <c r="P507" s="7" t="s">
        <v>4297</v>
      </c>
      <c r="Q507" s="7"/>
      <c r="R507" s="7"/>
      <c r="S507" s="7"/>
      <c r="T507" s="7" t="s">
        <v>4298</v>
      </c>
      <c r="U507" s="7" t="s">
        <v>4866</v>
      </c>
      <c r="V507" s="7" t="s">
        <v>4867</v>
      </c>
      <c r="W507" s="7" t="s">
        <v>1668</v>
      </c>
    </row>
    <row r="508" spans="1:23" ht="15.75" customHeight="1" x14ac:dyDescent="0.3">
      <c r="A508" s="7">
        <v>71</v>
      </c>
      <c r="B508" s="7" t="s">
        <v>4868</v>
      </c>
      <c r="C508" s="7" t="s">
        <v>4869</v>
      </c>
      <c r="D508" s="7" t="s">
        <v>4870</v>
      </c>
      <c r="E508" s="7" t="s">
        <v>4870</v>
      </c>
      <c r="F508" s="7" t="s">
        <v>4871</v>
      </c>
      <c r="G508" s="7" t="s">
        <v>4871</v>
      </c>
      <c r="H508" s="7">
        <v>31794</v>
      </c>
      <c r="I508" s="7" t="s">
        <v>28</v>
      </c>
      <c r="J508" s="7">
        <v>31794</v>
      </c>
      <c r="K508" s="8" t="s">
        <v>4872</v>
      </c>
      <c r="L508" s="7">
        <v>2010</v>
      </c>
      <c r="M508" s="7" t="s">
        <v>4873</v>
      </c>
      <c r="N508" s="7">
        <v>2012</v>
      </c>
      <c r="O508" s="7" t="s">
        <v>4874</v>
      </c>
      <c r="P508" s="7" t="s">
        <v>371</v>
      </c>
      <c r="Q508" s="7" t="s">
        <v>371</v>
      </c>
      <c r="R508" s="7" t="s">
        <v>372</v>
      </c>
      <c r="S508" s="7" t="s">
        <v>34</v>
      </c>
      <c r="T508" s="7" t="s">
        <v>552</v>
      </c>
      <c r="U508" s="7" t="s">
        <v>4875</v>
      </c>
      <c r="V508" s="7" t="s">
        <v>4876</v>
      </c>
      <c r="W508" s="7" t="s">
        <v>1400</v>
      </c>
    </row>
    <row r="509" spans="1:23" ht="15.75" customHeight="1" x14ac:dyDescent="0.3">
      <c r="A509" s="7">
        <v>50</v>
      </c>
      <c r="B509" s="7" t="s">
        <v>4877</v>
      </c>
      <c r="C509" s="7" t="s">
        <v>4878</v>
      </c>
      <c r="D509" s="7" t="s">
        <v>4879</v>
      </c>
      <c r="E509" s="7" t="s">
        <v>4879</v>
      </c>
      <c r="F509" s="7" t="s">
        <v>4880</v>
      </c>
      <c r="G509" s="7" t="s">
        <v>4880</v>
      </c>
      <c r="H509" s="7">
        <v>300000</v>
      </c>
      <c r="I509" s="7" t="s">
        <v>2425</v>
      </c>
      <c r="J509" s="7">
        <v>31726</v>
      </c>
      <c r="K509" s="8" t="s">
        <v>3830</v>
      </c>
      <c r="L509" s="7">
        <v>2019</v>
      </c>
      <c r="M509" s="7" t="s">
        <v>433</v>
      </c>
      <c r="N509" s="7">
        <v>2019</v>
      </c>
      <c r="O509" s="7" t="s">
        <v>4881</v>
      </c>
      <c r="P509" s="7" t="s">
        <v>4882</v>
      </c>
      <c r="Q509" s="7"/>
      <c r="R509" s="7"/>
      <c r="S509" s="7"/>
      <c r="T509" s="7" t="s">
        <v>4298</v>
      </c>
      <c r="U509" s="7" t="s">
        <v>4883</v>
      </c>
      <c r="V509" s="7" t="s">
        <v>4884</v>
      </c>
      <c r="W509" s="7" t="s">
        <v>221</v>
      </c>
    </row>
    <row r="510" spans="1:23" ht="15.75" customHeight="1" x14ac:dyDescent="0.3">
      <c r="A510" s="7">
        <v>50</v>
      </c>
      <c r="B510" s="7" t="s">
        <v>4885</v>
      </c>
      <c r="C510" s="7" t="s">
        <v>4886</v>
      </c>
      <c r="D510" s="7" t="s">
        <v>4887</v>
      </c>
      <c r="E510" s="7" t="s">
        <v>4888</v>
      </c>
      <c r="F510" s="7" t="s">
        <v>4889</v>
      </c>
      <c r="G510" s="7" t="s">
        <v>4890</v>
      </c>
      <c r="H510" s="7">
        <v>210000</v>
      </c>
      <c r="I510" s="7" t="s">
        <v>3886</v>
      </c>
      <c r="J510" s="7">
        <v>31467</v>
      </c>
      <c r="K510" s="8" t="s">
        <v>423</v>
      </c>
      <c r="L510" s="7">
        <v>2016</v>
      </c>
      <c r="M510" s="7" t="s">
        <v>2412</v>
      </c>
      <c r="N510" s="7">
        <v>2018</v>
      </c>
      <c r="O510" s="7" t="s">
        <v>4891</v>
      </c>
      <c r="P510" s="7" t="s">
        <v>3889</v>
      </c>
      <c r="Q510" s="7" t="s">
        <v>3889</v>
      </c>
      <c r="R510" s="7" t="s">
        <v>3890</v>
      </c>
      <c r="S510" s="7" t="s">
        <v>3891</v>
      </c>
      <c r="T510" s="7" t="s">
        <v>3892</v>
      </c>
      <c r="U510" s="7" t="s">
        <v>4892</v>
      </c>
      <c r="V510" s="7" t="s">
        <v>4893</v>
      </c>
      <c r="W510" s="7" t="s">
        <v>4894</v>
      </c>
    </row>
    <row r="511" spans="1:23" ht="15.75" customHeight="1" x14ac:dyDescent="0.3">
      <c r="A511" s="7">
        <v>63</v>
      </c>
      <c r="B511" s="7" t="s">
        <v>4895</v>
      </c>
      <c r="C511" s="7" t="s">
        <v>4896</v>
      </c>
      <c r="D511" s="7" t="s">
        <v>4897</v>
      </c>
      <c r="E511" s="7" t="s">
        <v>4897</v>
      </c>
      <c r="F511" s="7" t="s">
        <v>4898</v>
      </c>
      <c r="G511" s="7" t="s">
        <v>4898</v>
      </c>
      <c r="H511" s="7">
        <v>30888</v>
      </c>
      <c r="I511" s="7" t="s">
        <v>28</v>
      </c>
      <c r="J511" s="7">
        <v>30888</v>
      </c>
      <c r="K511" s="8" t="s">
        <v>4899</v>
      </c>
      <c r="L511" s="7">
        <v>1999</v>
      </c>
      <c r="M511" s="7" t="s">
        <v>4900</v>
      </c>
      <c r="N511" s="7">
        <v>2001</v>
      </c>
      <c r="O511" s="7" t="s">
        <v>4901</v>
      </c>
      <c r="P511" s="7" t="s">
        <v>4207</v>
      </c>
      <c r="Q511" s="7" t="s">
        <v>4207</v>
      </c>
      <c r="R511" s="7" t="s">
        <v>4208</v>
      </c>
      <c r="S511" s="7" t="s">
        <v>34</v>
      </c>
      <c r="T511" s="7" t="s">
        <v>552</v>
      </c>
      <c r="U511" s="7" t="s">
        <v>4902</v>
      </c>
      <c r="V511" s="7" t="s">
        <v>4903</v>
      </c>
      <c r="W511" s="7" t="s">
        <v>4904</v>
      </c>
    </row>
    <row r="512" spans="1:23" ht="15.75" customHeight="1" x14ac:dyDescent="0.3">
      <c r="A512" s="7">
        <v>38</v>
      </c>
      <c r="B512" s="7" t="s">
        <v>4905</v>
      </c>
      <c r="C512" s="7" t="s">
        <v>4906</v>
      </c>
      <c r="D512" s="7" t="s">
        <v>4907</v>
      </c>
      <c r="E512" s="7" t="s">
        <v>4908</v>
      </c>
      <c r="F512" s="7" t="s">
        <v>4909</v>
      </c>
      <c r="G512" s="7" t="s">
        <v>4909</v>
      </c>
      <c r="H512" s="7">
        <v>40000</v>
      </c>
      <c r="I512" s="7" t="s">
        <v>1737</v>
      </c>
      <c r="J512" s="7">
        <v>30833</v>
      </c>
      <c r="K512" s="8" t="s">
        <v>974</v>
      </c>
      <c r="L512" s="7">
        <v>2017</v>
      </c>
      <c r="M512" s="7" t="s">
        <v>1106</v>
      </c>
      <c r="N512" s="7">
        <v>2019</v>
      </c>
      <c r="O512" s="7" t="s">
        <v>4910</v>
      </c>
      <c r="P512" s="7" t="s">
        <v>4911</v>
      </c>
      <c r="Q512" s="7" t="s">
        <v>4911</v>
      </c>
      <c r="R512" s="7" t="s">
        <v>4912</v>
      </c>
      <c r="S512" s="7" t="s">
        <v>1742</v>
      </c>
      <c r="T512" s="7" t="s">
        <v>4052</v>
      </c>
      <c r="U512" s="7" t="s">
        <v>4913</v>
      </c>
      <c r="V512" s="7" t="s">
        <v>4914</v>
      </c>
      <c r="W512" s="7" t="s">
        <v>221</v>
      </c>
    </row>
    <row r="513" spans="1:23" ht="15.75" customHeight="1" x14ac:dyDescent="0.3">
      <c r="A513" s="7">
        <v>38</v>
      </c>
      <c r="B513" s="7" t="s">
        <v>4915</v>
      </c>
      <c r="C513" s="7" t="s">
        <v>4916</v>
      </c>
      <c r="D513" s="7" t="s">
        <v>4917</v>
      </c>
      <c r="E513" s="7" t="s">
        <v>4917</v>
      </c>
      <c r="F513" s="7" t="s">
        <v>4918</v>
      </c>
      <c r="G513" s="7" t="s">
        <v>4919</v>
      </c>
      <c r="H513" s="7">
        <v>3380000</v>
      </c>
      <c r="I513" s="7" t="s">
        <v>3076</v>
      </c>
      <c r="J513" s="7">
        <v>30663</v>
      </c>
      <c r="K513" s="8" t="s">
        <v>974</v>
      </c>
      <c r="L513" s="7">
        <v>2017</v>
      </c>
      <c r="M513" s="7" t="s">
        <v>203</v>
      </c>
      <c r="N513" s="7">
        <v>2020</v>
      </c>
      <c r="O513" s="7" t="s">
        <v>4920</v>
      </c>
      <c r="P513" s="7" t="s">
        <v>4921</v>
      </c>
      <c r="Q513" s="7" t="s">
        <v>4921</v>
      </c>
      <c r="R513" s="7" t="s">
        <v>4922</v>
      </c>
      <c r="S513" s="7" t="s">
        <v>3080</v>
      </c>
      <c r="T513" s="7" t="s">
        <v>3081</v>
      </c>
      <c r="U513" s="7" t="s">
        <v>4923</v>
      </c>
      <c r="V513" s="7" t="s">
        <v>4924</v>
      </c>
      <c r="W513" s="7" t="s">
        <v>4925</v>
      </c>
    </row>
    <row r="514" spans="1:23" ht="15.75" customHeight="1" x14ac:dyDescent="0.3">
      <c r="A514" s="7">
        <v>63</v>
      </c>
      <c r="B514" s="7" t="s">
        <v>4926</v>
      </c>
      <c r="C514" s="7" t="s">
        <v>4927</v>
      </c>
      <c r="D514" s="7" t="s">
        <v>4928</v>
      </c>
      <c r="E514" s="7" t="s">
        <v>4929</v>
      </c>
      <c r="F514" s="7" t="s">
        <v>4930</v>
      </c>
      <c r="G514" s="7" t="s">
        <v>4931</v>
      </c>
      <c r="H514" s="7">
        <v>3380000</v>
      </c>
      <c r="I514" s="7" t="s">
        <v>3076</v>
      </c>
      <c r="J514" s="7">
        <v>30118</v>
      </c>
      <c r="K514" s="8" t="s">
        <v>1072</v>
      </c>
      <c r="L514" s="7">
        <v>2015</v>
      </c>
      <c r="M514" s="7" t="s">
        <v>1106</v>
      </c>
      <c r="N514" s="7">
        <v>2019</v>
      </c>
      <c r="O514" s="7" t="s">
        <v>4932</v>
      </c>
      <c r="P514" s="7" t="s">
        <v>4933</v>
      </c>
      <c r="Q514" s="7" t="s">
        <v>4933</v>
      </c>
      <c r="R514" s="7" t="s">
        <v>4934</v>
      </c>
      <c r="S514" s="7" t="s">
        <v>3080</v>
      </c>
      <c r="T514" s="7" t="s">
        <v>3081</v>
      </c>
      <c r="U514" s="7" t="s">
        <v>4935</v>
      </c>
      <c r="V514" s="7" t="s">
        <v>4936</v>
      </c>
      <c r="W514" s="7" t="s">
        <v>778</v>
      </c>
    </row>
    <row r="515" spans="1:23" ht="15.75" customHeight="1" x14ac:dyDescent="0.3">
      <c r="A515" s="7">
        <v>38</v>
      </c>
      <c r="B515" s="7" t="s">
        <v>4937</v>
      </c>
      <c r="C515" s="7" t="s">
        <v>4938</v>
      </c>
      <c r="D515" s="7" t="s">
        <v>4939</v>
      </c>
      <c r="E515" s="7" t="s">
        <v>4939</v>
      </c>
      <c r="F515" s="7" t="s">
        <v>4940</v>
      </c>
      <c r="G515" s="7" t="s">
        <v>4940</v>
      </c>
      <c r="H515" s="7">
        <v>30000</v>
      </c>
      <c r="I515" s="7" t="s">
        <v>28</v>
      </c>
      <c r="J515" s="7">
        <v>30000</v>
      </c>
      <c r="K515" s="8" t="s">
        <v>4941</v>
      </c>
      <c r="L515" s="7">
        <v>2019</v>
      </c>
      <c r="M515" s="7" t="s">
        <v>4942</v>
      </c>
      <c r="N515" s="7">
        <v>2020</v>
      </c>
      <c r="O515" s="7" t="s">
        <v>4943</v>
      </c>
      <c r="P515" s="7" t="s">
        <v>4944</v>
      </c>
      <c r="Q515" s="7" t="s">
        <v>4944</v>
      </c>
      <c r="R515" s="7" t="s">
        <v>4945</v>
      </c>
      <c r="S515" s="7" t="s">
        <v>34</v>
      </c>
      <c r="T515" s="7" t="s">
        <v>1507</v>
      </c>
      <c r="U515" s="7" t="s">
        <v>4946</v>
      </c>
      <c r="V515" s="7" t="s">
        <v>4947</v>
      </c>
      <c r="W515" s="7" t="s">
        <v>1228</v>
      </c>
    </row>
    <row r="516" spans="1:23" ht="15.75" customHeight="1" x14ac:dyDescent="0.3">
      <c r="A516" s="7">
        <v>38</v>
      </c>
      <c r="B516" s="7" t="s">
        <v>4948</v>
      </c>
      <c r="C516" s="7" t="s">
        <v>4949</v>
      </c>
      <c r="D516" s="7" t="s">
        <v>4950</v>
      </c>
      <c r="E516" s="7" t="s">
        <v>4950</v>
      </c>
      <c r="F516" s="7" t="s">
        <v>4951</v>
      </c>
      <c r="G516" s="7" t="s">
        <v>4951</v>
      </c>
      <c r="H516" s="7">
        <v>30000</v>
      </c>
      <c r="I516" s="7" t="s">
        <v>28</v>
      </c>
      <c r="J516" s="7">
        <v>30000</v>
      </c>
      <c r="K516" s="8" t="s">
        <v>2028</v>
      </c>
      <c r="L516" s="7">
        <v>2018</v>
      </c>
      <c r="M516" s="7" t="s">
        <v>1106</v>
      </c>
      <c r="N516" s="7">
        <v>2019</v>
      </c>
      <c r="O516" s="7" t="s">
        <v>4952</v>
      </c>
      <c r="P516" s="7" t="s">
        <v>2926</v>
      </c>
      <c r="Q516" s="7" t="s">
        <v>2926</v>
      </c>
      <c r="R516" s="7" t="s">
        <v>2927</v>
      </c>
      <c r="S516" s="7" t="s">
        <v>34</v>
      </c>
      <c r="T516" s="7" t="s">
        <v>4953</v>
      </c>
      <c r="U516" s="7" t="s">
        <v>4954</v>
      </c>
      <c r="V516" s="7" t="s">
        <v>4955</v>
      </c>
      <c r="W516" s="7" t="s">
        <v>4956</v>
      </c>
    </row>
    <row r="517" spans="1:23" ht="15.75" customHeight="1" x14ac:dyDescent="0.3">
      <c r="A517" s="7">
        <v>125</v>
      </c>
      <c r="B517" s="7" t="s">
        <v>4957</v>
      </c>
      <c r="C517" s="7" t="s">
        <v>4958</v>
      </c>
      <c r="D517" s="7" t="s">
        <v>4959</v>
      </c>
      <c r="E517" s="7" t="s">
        <v>4959</v>
      </c>
      <c r="F517" s="7" t="s">
        <v>4960</v>
      </c>
      <c r="G517" s="7" t="s">
        <v>4960</v>
      </c>
      <c r="H517" s="7">
        <v>30000</v>
      </c>
      <c r="I517" s="7" t="s">
        <v>28</v>
      </c>
      <c r="J517" s="7">
        <v>30000</v>
      </c>
      <c r="K517" s="8" t="s">
        <v>941</v>
      </c>
      <c r="L517" s="7">
        <v>2014</v>
      </c>
      <c r="M517" s="7" t="s">
        <v>1674</v>
      </c>
      <c r="N517" s="7">
        <v>2015</v>
      </c>
      <c r="O517" s="7" t="s">
        <v>4961</v>
      </c>
      <c r="P517" s="7" t="s">
        <v>2792</v>
      </c>
      <c r="Q517" s="7" t="s">
        <v>2792</v>
      </c>
      <c r="R517" s="7" t="s">
        <v>2793</v>
      </c>
      <c r="S517" s="7" t="s">
        <v>34</v>
      </c>
      <c r="T517" s="7" t="s">
        <v>4606</v>
      </c>
      <c r="U517" s="7" t="s">
        <v>4962</v>
      </c>
      <c r="V517" s="7" t="s">
        <v>4963</v>
      </c>
      <c r="W517" s="7" t="s">
        <v>197</v>
      </c>
    </row>
    <row r="518" spans="1:23" ht="15.75" customHeight="1" x14ac:dyDescent="0.3">
      <c r="A518" s="7">
        <v>63</v>
      </c>
      <c r="B518" s="7" t="s">
        <v>4964</v>
      </c>
      <c r="C518" s="7" t="s">
        <v>4965</v>
      </c>
      <c r="D518" s="7" t="s">
        <v>4966</v>
      </c>
      <c r="E518" s="7" t="s">
        <v>4966</v>
      </c>
      <c r="F518" s="7" t="s">
        <v>4967</v>
      </c>
      <c r="G518" s="7" t="s">
        <v>4967</v>
      </c>
      <c r="H518" s="7">
        <v>30000</v>
      </c>
      <c r="I518" s="7" t="s">
        <v>28</v>
      </c>
      <c r="J518" s="7">
        <v>30000</v>
      </c>
      <c r="K518" s="8" t="s">
        <v>4968</v>
      </c>
      <c r="L518" s="7">
        <v>2005</v>
      </c>
      <c r="M518" s="7" t="s">
        <v>4969</v>
      </c>
      <c r="N518" s="7">
        <v>2008</v>
      </c>
      <c r="O518" s="7" t="s">
        <v>4206</v>
      </c>
      <c r="P518" s="7" t="s">
        <v>4207</v>
      </c>
      <c r="Q518" s="7" t="s">
        <v>4207</v>
      </c>
      <c r="R518" s="7" t="s">
        <v>4208</v>
      </c>
      <c r="S518" s="7" t="s">
        <v>34</v>
      </c>
      <c r="T518" s="7" t="s">
        <v>552</v>
      </c>
      <c r="U518" s="7" t="s">
        <v>4970</v>
      </c>
      <c r="V518" s="7" t="s">
        <v>4971</v>
      </c>
      <c r="W518" s="7" t="s">
        <v>4972</v>
      </c>
    </row>
    <row r="519" spans="1:23" ht="15.75" customHeight="1" x14ac:dyDescent="0.3">
      <c r="A519" s="7">
        <v>50</v>
      </c>
      <c r="B519" s="7" t="s">
        <v>4973</v>
      </c>
      <c r="C519" s="7" t="s">
        <v>4974</v>
      </c>
      <c r="D519" s="7" t="s">
        <v>4975</v>
      </c>
      <c r="E519" s="7" t="s">
        <v>4976</v>
      </c>
      <c r="F519" s="7" t="s">
        <v>4977</v>
      </c>
      <c r="G519" s="7" t="s">
        <v>4978</v>
      </c>
      <c r="H519" s="7">
        <v>3250000</v>
      </c>
      <c r="I519" s="7" t="s">
        <v>3076</v>
      </c>
      <c r="J519" s="7">
        <v>29420</v>
      </c>
      <c r="K519" s="8" t="s">
        <v>3854</v>
      </c>
      <c r="L519" s="7">
        <v>2016</v>
      </c>
      <c r="M519" s="7" t="s">
        <v>1106</v>
      </c>
      <c r="N519" s="7">
        <v>2019</v>
      </c>
      <c r="O519" s="7" t="s">
        <v>4979</v>
      </c>
      <c r="P519" s="7" t="s">
        <v>3863</v>
      </c>
      <c r="Q519" s="7" t="s">
        <v>3863</v>
      </c>
      <c r="R519" s="7" t="s">
        <v>3864</v>
      </c>
      <c r="S519" s="7" t="s">
        <v>3080</v>
      </c>
      <c r="T519" s="7" t="s">
        <v>3081</v>
      </c>
      <c r="U519" s="7" t="s">
        <v>4980</v>
      </c>
      <c r="V519" s="7" t="s">
        <v>4981</v>
      </c>
      <c r="W519" s="7" t="s">
        <v>176</v>
      </c>
    </row>
    <row r="520" spans="1:23" ht="15.75" customHeight="1" x14ac:dyDescent="0.3">
      <c r="A520" s="7">
        <v>110</v>
      </c>
      <c r="B520" s="7" t="s">
        <v>4982</v>
      </c>
      <c r="C520" s="7" t="s">
        <v>4983</v>
      </c>
      <c r="D520" s="7" t="s">
        <v>4984</v>
      </c>
      <c r="E520" s="7" t="s">
        <v>4985</v>
      </c>
      <c r="F520" s="7" t="s">
        <v>4986</v>
      </c>
      <c r="G520" s="7" t="s">
        <v>4987</v>
      </c>
      <c r="H520" s="7">
        <v>190000</v>
      </c>
      <c r="I520" s="7" t="s">
        <v>3886</v>
      </c>
      <c r="J520" s="7">
        <v>28414</v>
      </c>
      <c r="K520" s="8" t="s">
        <v>292</v>
      </c>
      <c r="L520" s="7">
        <v>2017</v>
      </c>
      <c r="M520" s="7" t="s">
        <v>2412</v>
      </c>
      <c r="N520" s="7">
        <v>2018</v>
      </c>
      <c r="O520" s="7" t="s">
        <v>4988</v>
      </c>
      <c r="P520" s="7" t="s">
        <v>4989</v>
      </c>
      <c r="Q520" s="7" t="s">
        <v>4989</v>
      </c>
      <c r="R520" s="7" t="s">
        <v>4990</v>
      </c>
      <c r="S520" s="7" t="s">
        <v>3891</v>
      </c>
      <c r="T520" s="7" t="s">
        <v>3892</v>
      </c>
      <c r="U520" s="7" t="s">
        <v>4991</v>
      </c>
      <c r="V520" s="7" t="s">
        <v>4992</v>
      </c>
      <c r="W520" s="7" t="s">
        <v>4993</v>
      </c>
    </row>
    <row r="521" spans="1:23" ht="15.75" customHeight="1" x14ac:dyDescent="0.3">
      <c r="A521" s="7">
        <v>203</v>
      </c>
      <c r="B521" s="7" t="s">
        <v>4994</v>
      </c>
      <c r="C521" s="7" t="s">
        <v>4995</v>
      </c>
      <c r="D521" s="7" t="s">
        <v>4996</v>
      </c>
      <c r="E521" s="7" t="s">
        <v>4996</v>
      </c>
      <c r="F521" s="7"/>
      <c r="G521" s="7"/>
      <c r="H521" s="7">
        <v>2990000</v>
      </c>
      <c r="I521" s="7" t="s">
        <v>3076</v>
      </c>
      <c r="J521" s="7">
        <v>27370</v>
      </c>
      <c r="K521" s="8" t="s">
        <v>4997</v>
      </c>
      <c r="L521" s="7">
        <v>2018</v>
      </c>
      <c r="M521" s="7" t="s">
        <v>203</v>
      </c>
      <c r="N521" s="7">
        <v>2020</v>
      </c>
      <c r="O521" s="7" t="s">
        <v>4998</v>
      </c>
      <c r="P521" s="7" t="s">
        <v>4999</v>
      </c>
      <c r="Q521" s="7" t="s">
        <v>4999</v>
      </c>
      <c r="R521" s="7" t="s">
        <v>5000</v>
      </c>
      <c r="S521" s="7" t="s">
        <v>3080</v>
      </c>
      <c r="T521" s="7" t="s">
        <v>3081</v>
      </c>
      <c r="U521" s="7" t="s">
        <v>5001</v>
      </c>
      <c r="V521" s="7" t="s">
        <v>5002</v>
      </c>
      <c r="W521" s="7"/>
    </row>
    <row r="522" spans="1:23" ht="15.75" customHeight="1" x14ac:dyDescent="0.3">
      <c r="A522" s="7">
        <v>127</v>
      </c>
      <c r="B522" s="7" t="s">
        <v>5003</v>
      </c>
      <c r="C522" s="7" t="s">
        <v>5004</v>
      </c>
      <c r="D522" s="7" t="s">
        <v>5005</v>
      </c>
      <c r="E522" s="7" t="s">
        <v>5005</v>
      </c>
      <c r="F522" s="7" t="s">
        <v>5006</v>
      </c>
      <c r="G522" s="7" t="s">
        <v>5006</v>
      </c>
      <c r="H522" s="7">
        <v>35000</v>
      </c>
      <c r="I522" s="7" t="s">
        <v>1737</v>
      </c>
      <c r="J522" s="7">
        <v>27004</v>
      </c>
      <c r="K522" s="8" t="s">
        <v>2028</v>
      </c>
      <c r="L522" s="7">
        <v>2018</v>
      </c>
      <c r="M522" s="7" t="s">
        <v>1106</v>
      </c>
      <c r="N522" s="7">
        <v>2019</v>
      </c>
      <c r="O522" s="7" t="s">
        <v>5007</v>
      </c>
      <c r="P522" s="7" t="s">
        <v>4073</v>
      </c>
      <c r="Q522" s="7" t="s">
        <v>4073</v>
      </c>
      <c r="R522" s="7" t="s">
        <v>4074</v>
      </c>
      <c r="S522" s="7" t="s">
        <v>1742</v>
      </c>
      <c r="T522" s="7" t="s">
        <v>4052</v>
      </c>
      <c r="U522" s="7" t="s">
        <v>5008</v>
      </c>
      <c r="V522" s="7" t="s">
        <v>5009</v>
      </c>
      <c r="W522" s="7"/>
    </row>
    <row r="523" spans="1:23" ht="15.75" customHeight="1" x14ac:dyDescent="0.3">
      <c r="A523" s="7">
        <v>177</v>
      </c>
      <c r="B523" s="7" t="s">
        <v>5010</v>
      </c>
      <c r="C523" s="7" t="s">
        <v>5011</v>
      </c>
      <c r="D523" s="7" t="s">
        <v>5012</v>
      </c>
      <c r="E523" s="7" t="s">
        <v>5012</v>
      </c>
      <c r="F523" s="7"/>
      <c r="G523" s="7"/>
      <c r="H523" s="7">
        <v>23270</v>
      </c>
      <c r="I523" s="7" t="s">
        <v>43</v>
      </c>
      <c r="J523" s="7">
        <v>25978</v>
      </c>
      <c r="K523" s="8" t="s">
        <v>4769</v>
      </c>
      <c r="L523" s="7">
        <v>2016</v>
      </c>
      <c r="M523" s="7" t="s">
        <v>5013</v>
      </c>
      <c r="N523" s="7">
        <v>2017</v>
      </c>
      <c r="O523" s="7" t="s">
        <v>5014</v>
      </c>
      <c r="P523" s="7" t="s">
        <v>5015</v>
      </c>
      <c r="Q523" s="7" t="s">
        <v>5015</v>
      </c>
      <c r="R523" s="7" t="s">
        <v>5016</v>
      </c>
      <c r="S523" s="7" t="s">
        <v>4773</v>
      </c>
      <c r="T523" s="7" t="s">
        <v>4774</v>
      </c>
      <c r="U523" s="7" t="s">
        <v>5017</v>
      </c>
      <c r="V523" s="7" t="s">
        <v>5018</v>
      </c>
      <c r="W523" s="7"/>
    </row>
    <row r="524" spans="1:23" ht="15.75" customHeight="1" x14ac:dyDescent="0.3">
      <c r="A524" s="7">
        <v>50</v>
      </c>
      <c r="B524" s="7" t="s">
        <v>5019</v>
      </c>
      <c r="C524" s="7" t="s">
        <v>5020</v>
      </c>
      <c r="D524" s="7" t="s">
        <v>5021</v>
      </c>
      <c r="E524" s="7" t="s">
        <v>5021</v>
      </c>
      <c r="F524" s="7" t="s">
        <v>5022</v>
      </c>
      <c r="G524" s="7" t="s">
        <v>5022</v>
      </c>
      <c r="H524" s="7">
        <v>25947</v>
      </c>
      <c r="I524" s="7" t="s">
        <v>28</v>
      </c>
      <c r="J524" s="7">
        <v>25947</v>
      </c>
      <c r="K524" s="8" t="s">
        <v>2690</v>
      </c>
      <c r="L524" s="7">
        <v>2017</v>
      </c>
      <c r="M524" s="7" t="s">
        <v>227</v>
      </c>
      <c r="N524" s="7">
        <v>2018</v>
      </c>
      <c r="O524" s="7" t="s">
        <v>5023</v>
      </c>
      <c r="P524" s="7" t="s">
        <v>5024</v>
      </c>
      <c r="Q524" s="7" t="s">
        <v>5024</v>
      </c>
      <c r="R524" s="7" t="s">
        <v>5025</v>
      </c>
      <c r="S524" s="7" t="s">
        <v>34</v>
      </c>
      <c r="T524" s="7" t="s">
        <v>2293</v>
      </c>
      <c r="U524" s="7" t="s">
        <v>5026</v>
      </c>
      <c r="V524" s="7" t="s">
        <v>5027</v>
      </c>
      <c r="W524" s="7" t="s">
        <v>535</v>
      </c>
    </row>
    <row r="525" spans="1:23" ht="15.75" customHeight="1" x14ac:dyDescent="0.3">
      <c r="A525" s="7">
        <v>62</v>
      </c>
      <c r="B525" s="7" t="s">
        <v>5028</v>
      </c>
      <c r="C525" s="7" t="s">
        <v>5029</v>
      </c>
      <c r="D525" s="7" t="s">
        <v>5030</v>
      </c>
      <c r="E525" s="7" t="s">
        <v>5030</v>
      </c>
      <c r="F525" s="7" t="s">
        <v>5031</v>
      </c>
      <c r="G525" s="7" t="s">
        <v>5031</v>
      </c>
      <c r="H525" s="7">
        <v>24900</v>
      </c>
      <c r="I525" s="7" t="s">
        <v>1714</v>
      </c>
      <c r="J525" s="7">
        <v>25642</v>
      </c>
      <c r="K525" s="8" t="s">
        <v>540</v>
      </c>
      <c r="L525" s="7">
        <v>2020</v>
      </c>
      <c r="M525" s="7" t="s">
        <v>203</v>
      </c>
      <c r="N525" s="7">
        <v>2020</v>
      </c>
      <c r="O525" s="7" t="s">
        <v>5032</v>
      </c>
      <c r="P525" s="7" t="s">
        <v>3625</v>
      </c>
      <c r="Q525" s="7" t="s">
        <v>3625</v>
      </c>
      <c r="R525" s="7" t="s">
        <v>3626</v>
      </c>
      <c r="S525" s="7" t="s">
        <v>2031</v>
      </c>
      <c r="T525" s="7" t="s">
        <v>1719</v>
      </c>
      <c r="U525" s="7" t="s">
        <v>5033</v>
      </c>
      <c r="V525" s="7" t="s">
        <v>5034</v>
      </c>
      <c r="W525" s="7" t="s">
        <v>1079</v>
      </c>
    </row>
    <row r="526" spans="1:23" ht="15.75" customHeight="1" x14ac:dyDescent="0.3">
      <c r="A526" s="7">
        <v>99</v>
      </c>
      <c r="B526" s="7" t="s">
        <v>5035</v>
      </c>
      <c r="C526" s="7" t="s">
        <v>5036</v>
      </c>
      <c r="D526" s="7" t="s">
        <v>4404</v>
      </c>
      <c r="E526" s="7" t="s">
        <v>4404</v>
      </c>
      <c r="F526" s="7" t="s">
        <v>4405</v>
      </c>
      <c r="G526" s="7" t="s">
        <v>4405</v>
      </c>
      <c r="H526" s="7">
        <v>25390</v>
      </c>
      <c r="I526" s="7" t="s">
        <v>28</v>
      </c>
      <c r="J526" s="7">
        <v>25390</v>
      </c>
      <c r="K526" s="8" t="s">
        <v>269</v>
      </c>
      <c r="L526" s="7">
        <v>2019</v>
      </c>
      <c r="M526" s="7" t="s">
        <v>70</v>
      </c>
      <c r="N526" s="7">
        <v>2020</v>
      </c>
      <c r="O526" s="7" t="s">
        <v>5037</v>
      </c>
      <c r="P526" s="7" t="s">
        <v>5038</v>
      </c>
      <c r="Q526" s="7" t="s">
        <v>5038</v>
      </c>
      <c r="R526" s="7" t="s">
        <v>5039</v>
      </c>
      <c r="S526" s="7" t="s">
        <v>34</v>
      </c>
      <c r="T526" s="7" t="s">
        <v>35</v>
      </c>
      <c r="U526" s="7" t="s">
        <v>5040</v>
      </c>
      <c r="V526" s="7" t="s">
        <v>5041</v>
      </c>
      <c r="W526" s="7" t="s">
        <v>2481</v>
      </c>
    </row>
    <row r="527" spans="1:23" ht="15.75" customHeight="1" x14ac:dyDescent="0.3">
      <c r="A527" s="7">
        <v>177</v>
      </c>
      <c r="B527" s="7" t="s">
        <v>5042</v>
      </c>
      <c r="C527" s="7" t="s">
        <v>5043</v>
      </c>
      <c r="D527" s="7" t="s">
        <v>5044</v>
      </c>
      <c r="E527" s="7" t="s">
        <v>5044</v>
      </c>
      <c r="F527" s="7"/>
      <c r="G527" s="7"/>
      <c r="H527" s="7">
        <v>149999</v>
      </c>
      <c r="I527" s="7" t="s">
        <v>769</v>
      </c>
      <c r="J527" s="7">
        <v>25210</v>
      </c>
      <c r="K527" s="8" t="s">
        <v>2365</v>
      </c>
      <c r="L527" s="7">
        <v>2008</v>
      </c>
      <c r="M527" s="7" t="s">
        <v>5045</v>
      </c>
      <c r="N527" s="7">
        <v>2009</v>
      </c>
      <c r="O527" s="7" t="s">
        <v>5046</v>
      </c>
      <c r="P527" s="7" t="s">
        <v>5047</v>
      </c>
      <c r="Q527" s="7"/>
      <c r="R527" s="7"/>
      <c r="S527" s="7"/>
      <c r="T527" s="7" t="s">
        <v>775</v>
      </c>
      <c r="U527" s="7" t="s">
        <v>5048</v>
      </c>
      <c r="V527" s="7" t="s">
        <v>5049</v>
      </c>
      <c r="W527" s="7"/>
    </row>
    <row r="528" spans="1:23" ht="15.75" customHeight="1" x14ac:dyDescent="0.3">
      <c r="A528" s="7">
        <v>62</v>
      </c>
      <c r="B528" s="7" t="s">
        <v>5050</v>
      </c>
      <c r="C528" s="7" t="s">
        <v>5051</v>
      </c>
      <c r="D528" s="7" t="s">
        <v>5052</v>
      </c>
      <c r="E528" s="7" t="s">
        <v>5052</v>
      </c>
      <c r="F528" s="7" t="s">
        <v>5053</v>
      </c>
      <c r="G528" s="7" t="s">
        <v>5053</v>
      </c>
      <c r="H528" s="7">
        <v>24900</v>
      </c>
      <c r="I528" s="7" t="s">
        <v>1714</v>
      </c>
      <c r="J528" s="7">
        <v>25057</v>
      </c>
      <c r="K528" s="8" t="s">
        <v>783</v>
      </c>
      <c r="L528" s="7">
        <v>2019</v>
      </c>
      <c r="M528" s="7" t="s">
        <v>293</v>
      </c>
      <c r="N528" s="7">
        <v>2019</v>
      </c>
      <c r="O528" s="7" t="s">
        <v>5054</v>
      </c>
      <c r="P528" s="7" t="s">
        <v>2212</v>
      </c>
      <c r="Q528" s="7" t="s">
        <v>2212</v>
      </c>
      <c r="R528" s="7" t="s">
        <v>5055</v>
      </c>
      <c r="S528" s="7" t="s">
        <v>2031</v>
      </c>
      <c r="T528" s="7" t="s">
        <v>1719</v>
      </c>
      <c r="U528" s="7" t="s">
        <v>5056</v>
      </c>
      <c r="V528" s="7" t="s">
        <v>5057</v>
      </c>
      <c r="W528" s="7" t="s">
        <v>1079</v>
      </c>
    </row>
    <row r="529" spans="1:23" ht="15.75" customHeight="1" x14ac:dyDescent="0.3">
      <c r="A529" s="7">
        <v>125</v>
      </c>
      <c r="B529" s="7" t="s">
        <v>5058</v>
      </c>
      <c r="C529" s="7" t="s">
        <v>5059</v>
      </c>
      <c r="D529" s="7" t="s">
        <v>5060</v>
      </c>
      <c r="E529" s="7" t="s">
        <v>5060</v>
      </c>
      <c r="F529" s="7" t="s">
        <v>5060</v>
      </c>
      <c r="G529" s="7" t="s">
        <v>5060</v>
      </c>
      <c r="H529" s="7">
        <v>25000</v>
      </c>
      <c r="I529" s="7" t="s">
        <v>28</v>
      </c>
      <c r="J529" s="7">
        <v>25000</v>
      </c>
      <c r="K529" s="8" t="s">
        <v>5061</v>
      </c>
      <c r="L529" s="7">
        <v>2013</v>
      </c>
      <c r="M529" s="7" t="s">
        <v>5062</v>
      </c>
      <c r="N529" s="7">
        <v>2014</v>
      </c>
      <c r="O529" s="7" t="s">
        <v>5063</v>
      </c>
      <c r="P529" s="7" t="s">
        <v>5064</v>
      </c>
      <c r="Q529" s="7" t="s">
        <v>5064</v>
      </c>
      <c r="R529" s="7" t="s">
        <v>5065</v>
      </c>
      <c r="S529" s="7" t="s">
        <v>34</v>
      </c>
      <c r="T529" s="7" t="s">
        <v>4606</v>
      </c>
      <c r="U529" s="7" t="s">
        <v>5066</v>
      </c>
      <c r="V529" s="7" t="s">
        <v>5067</v>
      </c>
      <c r="W529" s="7" t="s">
        <v>5068</v>
      </c>
    </row>
    <row r="530" spans="1:23" ht="15.75" customHeight="1" x14ac:dyDescent="0.3">
      <c r="A530" s="7">
        <v>215</v>
      </c>
      <c r="B530" s="7" t="s">
        <v>5069</v>
      </c>
      <c r="C530" s="7" t="s">
        <v>5070</v>
      </c>
      <c r="D530" s="7" t="s">
        <v>5071</v>
      </c>
      <c r="E530" s="7" t="s">
        <v>5071</v>
      </c>
      <c r="F530" s="7" t="s">
        <v>5071</v>
      </c>
      <c r="G530" s="7" t="s">
        <v>5071</v>
      </c>
      <c r="H530" s="7">
        <v>24759</v>
      </c>
      <c r="I530" s="7" t="s">
        <v>28</v>
      </c>
      <c r="J530" s="7">
        <v>24759</v>
      </c>
      <c r="K530" s="8" t="s">
        <v>1367</v>
      </c>
      <c r="L530" s="7">
        <v>2012</v>
      </c>
      <c r="M530" s="7" t="s">
        <v>5072</v>
      </c>
      <c r="N530" s="7">
        <v>2013</v>
      </c>
      <c r="O530" s="7" t="s">
        <v>5073</v>
      </c>
      <c r="P530" s="7" t="s">
        <v>633</v>
      </c>
      <c r="Q530" s="7" t="s">
        <v>633</v>
      </c>
      <c r="R530" s="7" t="s">
        <v>634</v>
      </c>
      <c r="S530" s="7" t="s">
        <v>34</v>
      </c>
      <c r="T530" s="7" t="s">
        <v>668</v>
      </c>
      <c r="U530" s="7" t="s">
        <v>5074</v>
      </c>
      <c r="V530" s="7" t="s">
        <v>5075</v>
      </c>
      <c r="W530" s="7"/>
    </row>
    <row r="531" spans="1:23" ht="15.75" customHeight="1" x14ac:dyDescent="0.3">
      <c r="A531" s="7">
        <v>71</v>
      </c>
      <c r="B531" s="7" t="s">
        <v>5076</v>
      </c>
      <c r="C531" s="7" t="s">
        <v>5077</v>
      </c>
      <c r="D531" s="7" t="s">
        <v>5078</v>
      </c>
      <c r="E531" s="7" t="s">
        <v>5078</v>
      </c>
      <c r="F531" s="7" t="s">
        <v>5079</v>
      </c>
      <c r="G531" s="7" t="s">
        <v>5079</v>
      </c>
      <c r="H531" s="7">
        <v>199999</v>
      </c>
      <c r="I531" s="7" t="s">
        <v>769</v>
      </c>
      <c r="J531" s="7">
        <v>24585</v>
      </c>
      <c r="K531" s="8" t="s">
        <v>69</v>
      </c>
      <c r="L531" s="7">
        <v>2018</v>
      </c>
      <c r="M531" s="7" t="s">
        <v>2412</v>
      </c>
      <c r="N531" s="7">
        <v>2018</v>
      </c>
      <c r="O531" s="7" t="s">
        <v>5080</v>
      </c>
      <c r="P531" s="7" t="s">
        <v>5081</v>
      </c>
      <c r="Q531" s="7"/>
      <c r="R531" s="7"/>
      <c r="S531" s="7"/>
      <c r="T531" s="7" t="s">
        <v>775</v>
      </c>
      <c r="U531" s="7" t="s">
        <v>5082</v>
      </c>
      <c r="V531" s="7" t="s">
        <v>5083</v>
      </c>
      <c r="W531" s="7" t="s">
        <v>102</v>
      </c>
    </row>
    <row r="532" spans="1:23" ht="15.75" customHeight="1" x14ac:dyDescent="0.3">
      <c r="A532" s="7">
        <v>77</v>
      </c>
      <c r="B532" s="7" t="s">
        <v>5084</v>
      </c>
      <c r="C532" s="7" t="s">
        <v>5085</v>
      </c>
      <c r="D532" s="7" t="s">
        <v>5086</v>
      </c>
      <c r="E532" s="7" t="s">
        <v>5086</v>
      </c>
      <c r="F532" s="7" t="s">
        <v>5087</v>
      </c>
      <c r="G532" s="7" t="s">
        <v>5087</v>
      </c>
      <c r="H532" s="7">
        <v>24570</v>
      </c>
      <c r="I532" s="7" t="s">
        <v>28</v>
      </c>
      <c r="J532" s="7">
        <v>24570</v>
      </c>
      <c r="K532" s="8" t="s">
        <v>269</v>
      </c>
      <c r="L532" s="7">
        <v>2019</v>
      </c>
      <c r="M532" s="7" t="s">
        <v>270</v>
      </c>
      <c r="N532" s="7">
        <v>2020</v>
      </c>
      <c r="O532" s="7" t="s">
        <v>5088</v>
      </c>
      <c r="P532" s="7" t="s">
        <v>5089</v>
      </c>
      <c r="Q532" s="7" t="s">
        <v>5089</v>
      </c>
      <c r="R532" s="7" t="s">
        <v>5090</v>
      </c>
      <c r="S532" s="7" t="s">
        <v>34</v>
      </c>
      <c r="T532" s="7" t="s">
        <v>2293</v>
      </c>
      <c r="U532" s="7" t="s">
        <v>5091</v>
      </c>
      <c r="V532" s="7" t="s">
        <v>5092</v>
      </c>
      <c r="W532" s="7" t="s">
        <v>5093</v>
      </c>
    </row>
    <row r="533" spans="1:23" ht="15.75" customHeight="1" x14ac:dyDescent="0.3">
      <c r="A533" s="7">
        <v>203</v>
      </c>
      <c r="B533" s="7" t="s">
        <v>5094</v>
      </c>
      <c r="C533" s="7" t="s">
        <v>5095</v>
      </c>
      <c r="D533" s="7" t="s">
        <v>5096</v>
      </c>
      <c r="E533" s="7" t="s">
        <v>5096</v>
      </c>
      <c r="F533" s="7"/>
      <c r="G533" s="7"/>
      <c r="H533" s="7">
        <v>2210000</v>
      </c>
      <c r="I533" s="7" t="s">
        <v>3076</v>
      </c>
      <c r="J533" s="7">
        <v>20333</v>
      </c>
      <c r="K533" s="8" t="s">
        <v>144</v>
      </c>
      <c r="L533" s="7">
        <v>2019</v>
      </c>
      <c r="M533" s="7" t="s">
        <v>975</v>
      </c>
      <c r="N533" s="7">
        <v>2021</v>
      </c>
      <c r="O533" s="7" t="s">
        <v>5097</v>
      </c>
      <c r="P533" s="7" t="s">
        <v>5098</v>
      </c>
      <c r="Q533" s="7" t="s">
        <v>5098</v>
      </c>
      <c r="R533" s="7" t="s">
        <v>5099</v>
      </c>
      <c r="S533" s="7" t="s">
        <v>3080</v>
      </c>
      <c r="T533" s="7" t="s">
        <v>3081</v>
      </c>
      <c r="U533" s="7" t="s">
        <v>5100</v>
      </c>
      <c r="V533" s="7" t="s">
        <v>5101</v>
      </c>
      <c r="W533" s="7"/>
    </row>
    <row r="534" spans="1:23" ht="15.75" customHeight="1" x14ac:dyDescent="0.3">
      <c r="A534" s="7">
        <v>71</v>
      </c>
      <c r="B534" s="7" t="s">
        <v>5102</v>
      </c>
      <c r="C534" s="7" t="s">
        <v>5103</v>
      </c>
      <c r="D534" s="7" t="s">
        <v>5104</v>
      </c>
      <c r="E534" s="7" t="s">
        <v>5104</v>
      </c>
      <c r="F534" s="7" t="s">
        <v>5105</v>
      </c>
      <c r="G534" s="7" t="s">
        <v>5105</v>
      </c>
      <c r="H534" s="7">
        <v>20000</v>
      </c>
      <c r="I534" s="7" t="s">
        <v>28</v>
      </c>
      <c r="J534" s="7">
        <v>20000</v>
      </c>
      <c r="K534" s="8" t="s">
        <v>4846</v>
      </c>
      <c r="L534" s="7">
        <v>2009</v>
      </c>
      <c r="M534" s="7" t="s">
        <v>4805</v>
      </c>
      <c r="N534" s="7">
        <v>2010</v>
      </c>
      <c r="O534" s="7" t="s">
        <v>5106</v>
      </c>
      <c r="P534" s="7" t="s">
        <v>5107</v>
      </c>
      <c r="Q534" s="7" t="s">
        <v>5107</v>
      </c>
      <c r="R534" s="7" t="s">
        <v>5108</v>
      </c>
      <c r="S534" s="7" t="s">
        <v>34</v>
      </c>
      <c r="T534" s="7" t="s">
        <v>552</v>
      </c>
      <c r="U534" s="7" t="s">
        <v>5109</v>
      </c>
      <c r="V534" s="7" t="s">
        <v>5110</v>
      </c>
      <c r="W534" s="7" t="s">
        <v>5068</v>
      </c>
    </row>
    <row r="535" spans="1:23" ht="15.75" customHeight="1" x14ac:dyDescent="0.3">
      <c r="A535" s="7">
        <v>143</v>
      </c>
      <c r="B535" s="7" t="s">
        <v>5111</v>
      </c>
      <c r="C535" s="7" t="s">
        <v>5112</v>
      </c>
      <c r="D535" s="7" t="s">
        <v>5113</v>
      </c>
      <c r="E535" s="7" t="s">
        <v>5114</v>
      </c>
      <c r="F535" s="7" t="s">
        <v>5115</v>
      </c>
      <c r="G535" s="7" t="s">
        <v>5116</v>
      </c>
      <c r="H535" s="7">
        <v>20000</v>
      </c>
      <c r="I535" s="7" t="s">
        <v>1737</v>
      </c>
      <c r="J535" s="7">
        <v>19093</v>
      </c>
      <c r="K535" s="8" t="s">
        <v>4823</v>
      </c>
      <c r="L535" s="7">
        <v>2013</v>
      </c>
      <c r="M535" s="7" t="s">
        <v>1175</v>
      </c>
      <c r="N535" s="7">
        <v>2014</v>
      </c>
      <c r="O535" s="7" t="s">
        <v>5117</v>
      </c>
      <c r="P535" s="7" t="s">
        <v>5118</v>
      </c>
      <c r="Q535" s="7" t="s">
        <v>5118</v>
      </c>
      <c r="R535" s="7" t="s">
        <v>5119</v>
      </c>
      <c r="S535" s="7" t="s">
        <v>1742</v>
      </c>
      <c r="T535" s="7" t="s">
        <v>4196</v>
      </c>
      <c r="U535" s="7" t="s">
        <v>5120</v>
      </c>
      <c r="V535" s="7" t="s">
        <v>5121</v>
      </c>
      <c r="W535" s="7" t="s">
        <v>1558</v>
      </c>
    </row>
    <row r="536" spans="1:23" ht="15.75" customHeight="1" x14ac:dyDescent="0.3">
      <c r="A536" s="7">
        <v>50</v>
      </c>
      <c r="B536" s="7" t="s">
        <v>5122</v>
      </c>
      <c r="C536" s="7" t="s">
        <v>5123</v>
      </c>
      <c r="D536" s="7" t="s">
        <v>5021</v>
      </c>
      <c r="E536" s="7" t="s">
        <v>5021</v>
      </c>
      <c r="F536" s="7" t="s">
        <v>5022</v>
      </c>
      <c r="G536" s="7" t="s">
        <v>5022</v>
      </c>
      <c r="H536" s="7">
        <v>17805</v>
      </c>
      <c r="I536" s="7" t="s">
        <v>28</v>
      </c>
      <c r="J536" s="7">
        <v>17805</v>
      </c>
      <c r="K536" s="8" t="s">
        <v>2690</v>
      </c>
      <c r="L536" s="7">
        <v>2017</v>
      </c>
      <c r="M536" s="7" t="s">
        <v>227</v>
      </c>
      <c r="N536" s="7">
        <v>2018</v>
      </c>
      <c r="O536" s="7" t="s">
        <v>5124</v>
      </c>
      <c r="P536" s="7" t="s">
        <v>3136</v>
      </c>
      <c r="Q536" s="7" t="s">
        <v>3136</v>
      </c>
      <c r="R536" s="7" t="s">
        <v>3137</v>
      </c>
      <c r="S536" s="7" t="s">
        <v>34</v>
      </c>
      <c r="T536" s="7" t="s">
        <v>2293</v>
      </c>
      <c r="U536" s="7" t="s">
        <v>5125</v>
      </c>
      <c r="V536" s="7" t="s">
        <v>5126</v>
      </c>
      <c r="W536" s="7" t="s">
        <v>535</v>
      </c>
    </row>
    <row r="537" spans="1:23" ht="15.75" customHeight="1" x14ac:dyDescent="0.3">
      <c r="A537" s="7">
        <v>31</v>
      </c>
      <c r="B537" s="7" t="s">
        <v>5127</v>
      </c>
      <c r="C537" s="7" t="s">
        <v>5128</v>
      </c>
      <c r="D537" s="7" t="s">
        <v>5129</v>
      </c>
      <c r="E537" s="7" t="s">
        <v>5129</v>
      </c>
      <c r="F537" s="7" t="s">
        <v>5130</v>
      </c>
      <c r="G537" s="7" t="s">
        <v>5130</v>
      </c>
      <c r="H537" s="7">
        <v>23000</v>
      </c>
      <c r="I537" s="7" t="s">
        <v>1737</v>
      </c>
      <c r="J537" s="7">
        <v>17745</v>
      </c>
      <c r="K537" s="8" t="s">
        <v>2028</v>
      </c>
      <c r="L537" s="7">
        <v>2018</v>
      </c>
      <c r="M537" s="7" t="s">
        <v>1106</v>
      </c>
      <c r="N537" s="7">
        <v>2019</v>
      </c>
      <c r="O537" s="7" t="s">
        <v>5131</v>
      </c>
      <c r="P537" s="7" t="s">
        <v>5132</v>
      </c>
      <c r="Q537" s="7" t="s">
        <v>5132</v>
      </c>
      <c r="R537" s="7" t="s">
        <v>5133</v>
      </c>
      <c r="S537" s="7" t="s">
        <v>1742</v>
      </c>
      <c r="T537" s="7" t="s">
        <v>4052</v>
      </c>
      <c r="U537" s="7" t="s">
        <v>5134</v>
      </c>
      <c r="V537" s="7" t="s">
        <v>5135</v>
      </c>
      <c r="W537" s="7" t="s">
        <v>5136</v>
      </c>
    </row>
    <row r="538" spans="1:23" ht="15.75" customHeight="1" x14ac:dyDescent="0.3">
      <c r="A538" s="7">
        <v>25</v>
      </c>
      <c r="B538" s="7" t="s">
        <v>5137</v>
      </c>
      <c r="C538" s="7" t="s">
        <v>5138</v>
      </c>
      <c r="D538" s="7" t="s">
        <v>5139</v>
      </c>
      <c r="E538" s="7" t="s">
        <v>5139</v>
      </c>
      <c r="F538" s="7" t="s">
        <v>5140</v>
      </c>
      <c r="G538" s="7" t="s">
        <v>5140</v>
      </c>
      <c r="H538" s="7">
        <v>16200</v>
      </c>
      <c r="I538" s="7" t="s">
        <v>1714</v>
      </c>
      <c r="J538" s="7">
        <v>16558</v>
      </c>
      <c r="K538" s="8" t="s">
        <v>986</v>
      </c>
      <c r="L538" s="7">
        <v>2018</v>
      </c>
      <c r="M538" s="7" t="s">
        <v>5141</v>
      </c>
      <c r="N538" s="7">
        <v>2018</v>
      </c>
      <c r="O538" s="7" t="s">
        <v>5142</v>
      </c>
      <c r="P538" s="7" t="s">
        <v>1875</v>
      </c>
      <c r="Q538" s="7" t="s">
        <v>1875</v>
      </c>
      <c r="R538" s="7" t="s">
        <v>2030</v>
      </c>
      <c r="S538" s="7" t="s">
        <v>2031</v>
      </c>
      <c r="T538" s="7" t="s">
        <v>1719</v>
      </c>
      <c r="U538" s="7" t="s">
        <v>5143</v>
      </c>
      <c r="V538" s="7" t="s">
        <v>5144</v>
      </c>
      <c r="W538" s="7" t="s">
        <v>126</v>
      </c>
    </row>
    <row r="539" spans="1:23" ht="15.75" customHeight="1" x14ac:dyDescent="0.3">
      <c r="A539" s="7">
        <v>71</v>
      </c>
      <c r="B539" s="7" t="s">
        <v>5145</v>
      </c>
      <c r="C539" s="7" t="s">
        <v>5146</v>
      </c>
      <c r="D539" s="7" t="s">
        <v>5147</v>
      </c>
      <c r="E539" s="7" t="s">
        <v>5147</v>
      </c>
      <c r="F539" s="7" t="s">
        <v>5148</v>
      </c>
      <c r="G539" s="7" t="s">
        <v>5148</v>
      </c>
      <c r="H539" s="7">
        <v>100000</v>
      </c>
      <c r="I539" s="7" t="s">
        <v>2425</v>
      </c>
      <c r="J539" s="7">
        <v>15404</v>
      </c>
      <c r="K539" s="8" t="s">
        <v>5149</v>
      </c>
      <c r="L539" s="7">
        <v>2011</v>
      </c>
      <c r="M539" s="7" t="s">
        <v>5150</v>
      </c>
      <c r="N539" s="7">
        <v>2011</v>
      </c>
      <c r="O539" s="7" t="s">
        <v>5151</v>
      </c>
      <c r="P539" s="7" t="s">
        <v>5152</v>
      </c>
      <c r="Q539" s="7" t="s">
        <v>5152</v>
      </c>
      <c r="R539" s="7" t="s">
        <v>5153</v>
      </c>
      <c r="S539" s="7" t="s">
        <v>2429</v>
      </c>
      <c r="T539" s="7" t="s">
        <v>5154</v>
      </c>
      <c r="U539" s="7" t="s">
        <v>5155</v>
      </c>
      <c r="V539" s="7" t="s">
        <v>5156</v>
      </c>
      <c r="W539" s="7" t="s">
        <v>1558</v>
      </c>
    </row>
    <row r="540" spans="1:23" ht="15.75" customHeight="1" x14ac:dyDescent="0.3">
      <c r="A540" s="7">
        <v>44</v>
      </c>
      <c r="B540" s="7" t="s">
        <v>5157</v>
      </c>
      <c r="C540" s="7" t="s">
        <v>5158</v>
      </c>
      <c r="D540" s="7" t="s">
        <v>5159</v>
      </c>
      <c r="E540" s="7" t="s">
        <v>5159</v>
      </c>
      <c r="F540" s="7" t="s">
        <v>5160</v>
      </c>
      <c r="G540" s="7" t="s">
        <v>5161</v>
      </c>
      <c r="H540" s="7">
        <v>100000</v>
      </c>
      <c r="I540" s="7" t="s">
        <v>2425</v>
      </c>
      <c r="J540" s="7">
        <v>15404</v>
      </c>
      <c r="K540" s="8" t="s">
        <v>5162</v>
      </c>
      <c r="L540" s="7">
        <v>2011</v>
      </c>
      <c r="M540" s="7" t="s">
        <v>5163</v>
      </c>
      <c r="N540" s="7">
        <v>2011</v>
      </c>
      <c r="O540" s="7"/>
      <c r="P540" s="7" t="s">
        <v>5152</v>
      </c>
      <c r="Q540" s="7" t="s">
        <v>5152</v>
      </c>
      <c r="R540" s="7" t="s">
        <v>5153</v>
      </c>
      <c r="S540" s="7" t="s">
        <v>2429</v>
      </c>
      <c r="T540" s="7" t="s">
        <v>5164</v>
      </c>
      <c r="U540" s="7"/>
      <c r="V540" s="7" t="s">
        <v>5165</v>
      </c>
      <c r="W540" s="7" t="s">
        <v>1467</v>
      </c>
    </row>
    <row r="541" spans="1:23" ht="15.75" customHeight="1" x14ac:dyDescent="0.3">
      <c r="A541" s="7">
        <v>31</v>
      </c>
      <c r="B541" s="7" t="s">
        <v>5166</v>
      </c>
      <c r="C541" s="7" t="s">
        <v>5167</v>
      </c>
      <c r="D541" s="7" t="s">
        <v>5168</v>
      </c>
      <c r="E541" s="7" t="s">
        <v>5168</v>
      </c>
      <c r="F541" s="7" t="s">
        <v>5169</v>
      </c>
      <c r="G541" s="7" t="s">
        <v>5169</v>
      </c>
      <c r="H541" s="7">
        <v>14001</v>
      </c>
      <c r="I541" s="7" t="s">
        <v>28</v>
      </c>
      <c r="J541" s="7">
        <v>14001</v>
      </c>
      <c r="K541" s="8" t="s">
        <v>94</v>
      </c>
      <c r="L541" s="7">
        <v>2018</v>
      </c>
      <c r="M541" s="7" t="s">
        <v>1641</v>
      </c>
      <c r="N541" s="7">
        <v>2020</v>
      </c>
      <c r="O541" s="7" t="s">
        <v>5170</v>
      </c>
      <c r="P541" s="7" t="s">
        <v>5171</v>
      </c>
      <c r="Q541" s="7" t="s">
        <v>5171</v>
      </c>
      <c r="R541" s="7" t="s">
        <v>5172</v>
      </c>
      <c r="S541" s="7" t="s">
        <v>34</v>
      </c>
      <c r="T541" s="7" t="s">
        <v>2293</v>
      </c>
      <c r="U541" s="7" t="s">
        <v>5173</v>
      </c>
      <c r="V541" s="7" t="s">
        <v>5174</v>
      </c>
      <c r="W541" s="7" t="s">
        <v>2149</v>
      </c>
    </row>
    <row r="542" spans="1:23" ht="15.75" customHeight="1" x14ac:dyDescent="0.3">
      <c r="A542" s="7">
        <v>50</v>
      </c>
      <c r="B542" s="7" t="s">
        <v>5175</v>
      </c>
      <c r="C542" s="7" t="s">
        <v>5176</v>
      </c>
      <c r="D542" s="7" t="s">
        <v>5177</v>
      </c>
      <c r="E542" s="7" t="s">
        <v>5177</v>
      </c>
      <c r="F542" s="7" t="s">
        <v>5178</v>
      </c>
      <c r="G542" s="7" t="s">
        <v>5178</v>
      </c>
      <c r="H542" s="7">
        <v>13300</v>
      </c>
      <c r="I542" s="7" t="s">
        <v>28</v>
      </c>
      <c r="J542" s="7">
        <v>13300</v>
      </c>
      <c r="K542" s="8" t="s">
        <v>1084</v>
      </c>
      <c r="L542" s="7">
        <v>2012</v>
      </c>
      <c r="M542" s="7" t="s">
        <v>745</v>
      </c>
      <c r="N542" s="7">
        <v>2013</v>
      </c>
      <c r="O542" s="7" t="s">
        <v>5179</v>
      </c>
      <c r="P542" s="7" t="s">
        <v>5180</v>
      </c>
      <c r="Q542" s="7" t="s">
        <v>5180</v>
      </c>
      <c r="R542" s="7" t="s">
        <v>5181</v>
      </c>
      <c r="S542" s="7" t="s">
        <v>34</v>
      </c>
      <c r="T542" s="7" t="s">
        <v>552</v>
      </c>
      <c r="U542" s="7" t="s">
        <v>5182</v>
      </c>
      <c r="V542" s="7" t="s">
        <v>5183</v>
      </c>
      <c r="W542" s="7" t="s">
        <v>1467</v>
      </c>
    </row>
    <row r="543" spans="1:23" ht="15.75" customHeight="1" x14ac:dyDescent="0.3">
      <c r="A543" s="7">
        <v>177</v>
      </c>
      <c r="B543" s="7" t="s">
        <v>5184</v>
      </c>
      <c r="C543" s="7" t="s">
        <v>5185</v>
      </c>
      <c r="D543" s="7" t="s">
        <v>5012</v>
      </c>
      <c r="E543" s="7" t="s">
        <v>5012</v>
      </c>
      <c r="F543" s="7"/>
      <c r="G543" s="7"/>
      <c r="H543" s="7">
        <v>11730</v>
      </c>
      <c r="I543" s="7" t="s">
        <v>43</v>
      </c>
      <c r="J543" s="7">
        <v>13091</v>
      </c>
      <c r="K543" s="8" t="s">
        <v>4769</v>
      </c>
      <c r="L543" s="7">
        <v>2016</v>
      </c>
      <c r="M543" s="7" t="s">
        <v>5013</v>
      </c>
      <c r="N543" s="7">
        <v>2017</v>
      </c>
      <c r="O543" s="7" t="s">
        <v>5186</v>
      </c>
      <c r="P543" s="7" t="s">
        <v>5187</v>
      </c>
      <c r="Q543" s="7" t="s">
        <v>5187</v>
      </c>
      <c r="R543" s="7" t="s">
        <v>5188</v>
      </c>
      <c r="S543" s="7" t="s">
        <v>4773</v>
      </c>
      <c r="T543" s="7" t="s">
        <v>4774</v>
      </c>
      <c r="U543" s="7" t="s">
        <v>5189</v>
      </c>
      <c r="V543" s="7" t="s">
        <v>5190</v>
      </c>
      <c r="W543" s="7"/>
    </row>
    <row r="544" spans="1:23" ht="15.75" customHeight="1" x14ac:dyDescent="0.3">
      <c r="A544" s="7">
        <v>152</v>
      </c>
      <c r="B544" s="7" t="s">
        <v>5191</v>
      </c>
      <c r="C544" s="7" t="s">
        <v>5192</v>
      </c>
      <c r="D544" s="7" t="s">
        <v>5193</v>
      </c>
      <c r="E544" s="7" t="s">
        <v>5193</v>
      </c>
      <c r="F544" s="7"/>
      <c r="G544" s="7"/>
      <c r="H544" s="7">
        <v>15842</v>
      </c>
      <c r="I544" s="7" t="s">
        <v>1737</v>
      </c>
      <c r="J544" s="7">
        <v>13075</v>
      </c>
      <c r="K544" s="8" t="s">
        <v>5194</v>
      </c>
      <c r="L544" s="7">
        <v>2005</v>
      </c>
      <c r="M544" s="7" t="s">
        <v>1165</v>
      </c>
      <c r="N544" s="7">
        <v>2006</v>
      </c>
      <c r="O544" s="7" t="s">
        <v>5195</v>
      </c>
      <c r="P544" s="7" t="s">
        <v>5118</v>
      </c>
      <c r="Q544" s="7" t="s">
        <v>5118</v>
      </c>
      <c r="R544" s="7" t="s">
        <v>5119</v>
      </c>
      <c r="S544" s="7" t="s">
        <v>1742</v>
      </c>
      <c r="T544" s="7" t="s">
        <v>4052</v>
      </c>
      <c r="U544" s="7" t="s">
        <v>5196</v>
      </c>
      <c r="V544" s="7" t="s">
        <v>5197</v>
      </c>
      <c r="W544" s="7"/>
    </row>
    <row r="545" spans="1:23" ht="15.75" customHeight="1" x14ac:dyDescent="0.3">
      <c r="A545" s="7">
        <v>44</v>
      </c>
      <c r="B545" s="7" t="s">
        <v>5198</v>
      </c>
      <c r="C545" s="7" t="s">
        <v>5199</v>
      </c>
      <c r="D545" s="7" t="s">
        <v>5200</v>
      </c>
      <c r="E545" s="7" t="s">
        <v>5200</v>
      </c>
      <c r="F545" s="7" t="s">
        <v>5201</v>
      </c>
      <c r="G545" s="7" t="s">
        <v>5202</v>
      </c>
      <c r="H545" s="7">
        <v>104000</v>
      </c>
      <c r="I545" s="7" t="s">
        <v>769</v>
      </c>
      <c r="J545" s="7">
        <v>12633</v>
      </c>
      <c r="K545" s="8" t="s">
        <v>226</v>
      </c>
      <c r="L545" s="7">
        <v>2015</v>
      </c>
      <c r="M545" s="7" t="s">
        <v>30</v>
      </c>
      <c r="N545" s="7">
        <v>2016</v>
      </c>
      <c r="O545" s="7" t="s">
        <v>5203</v>
      </c>
      <c r="P545" s="7" t="s">
        <v>5204</v>
      </c>
      <c r="Q545" s="7"/>
      <c r="R545" s="7"/>
      <c r="S545" s="7"/>
      <c r="T545" s="7" t="s">
        <v>775</v>
      </c>
      <c r="U545" s="7" t="s">
        <v>5205</v>
      </c>
      <c r="V545" s="7" t="s">
        <v>5206</v>
      </c>
      <c r="W545" s="7" t="s">
        <v>778</v>
      </c>
    </row>
    <row r="546" spans="1:23" ht="15.75" customHeight="1" x14ac:dyDescent="0.3">
      <c r="A546" s="7">
        <v>304</v>
      </c>
      <c r="B546" s="7" t="s">
        <v>5207</v>
      </c>
      <c r="C546" s="7" t="s">
        <v>5208</v>
      </c>
      <c r="D546" s="7" t="s">
        <v>5209</v>
      </c>
      <c r="E546" s="7" t="s">
        <v>5209</v>
      </c>
      <c r="F546" s="7"/>
      <c r="G546" s="7"/>
      <c r="H546" s="7">
        <v>74999</v>
      </c>
      <c r="I546" s="7" t="s">
        <v>769</v>
      </c>
      <c r="J546" s="7">
        <v>12602</v>
      </c>
      <c r="K546" s="8" t="s">
        <v>2365</v>
      </c>
      <c r="L546" s="7">
        <v>2008</v>
      </c>
      <c r="M546" s="7" t="s">
        <v>5045</v>
      </c>
      <c r="N546" s="7">
        <v>2009</v>
      </c>
      <c r="O546" s="7" t="s">
        <v>5210</v>
      </c>
      <c r="P546" s="7" t="s">
        <v>4726</v>
      </c>
      <c r="Q546" s="7" t="s">
        <v>4726</v>
      </c>
      <c r="R546" s="7" t="s">
        <v>4727</v>
      </c>
      <c r="S546" s="7" t="s">
        <v>774</v>
      </c>
      <c r="T546" s="7" t="s">
        <v>775</v>
      </c>
      <c r="U546" s="7" t="s">
        <v>5211</v>
      </c>
      <c r="V546" s="7" t="s">
        <v>5212</v>
      </c>
      <c r="W546" s="7"/>
    </row>
    <row r="547" spans="1:23" ht="15.75" customHeight="1" x14ac:dyDescent="0.3">
      <c r="A547" s="7">
        <v>44</v>
      </c>
      <c r="B547" s="7" t="s">
        <v>5213</v>
      </c>
      <c r="C547" s="7" t="s">
        <v>5214</v>
      </c>
      <c r="D547" s="7" t="s">
        <v>5215</v>
      </c>
      <c r="E547" s="7" t="s">
        <v>5215</v>
      </c>
      <c r="F547" s="7" t="s">
        <v>5216</v>
      </c>
      <c r="G547" s="7" t="s">
        <v>5216</v>
      </c>
      <c r="H547" s="7">
        <v>99999</v>
      </c>
      <c r="I547" s="7" t="s">
        <v>769</v>
      </c>
      <c r="J547" s="7">
        <v>12291</v>
      </c>
      <c r="K547" s="8" t="s">
        <v>69</v>
      </c>
      <c r="L547" s="7">
        <v>2018</v>
      </c>
      <c r="M547" s="7" t="s">
        <v>2412</v>
      </c>
      <c r="N547" s="7">
        <v>2018</v>
      </c>
      <c r="O547" s="7" t="s">
        <v>5217</v>
      </c>
      <c r="P547" s="7" t="s">
        <v>5218</v>
      </c>
      <c r="Q547" s="7" t="s">
        <v>5218</v>
      </c>
      <c r="R547" s="7" t="s">
        <v>5219</v>
      </c>
      <c r="S547" s="7" t="s">
        <v>774</v>
      </c>
      <c r="T547" s="7" t="s">
        <v>775</v>
      </c>
      <c r="U547" s="7" t="s">
        <v>5220</v>
      </c>
      <c r="V547" s="7" t="s">
        <v>5221</v>
      </c>
      <c r="W547" s="7" t="s">
        <v>5222</v>
      </c>
    </row>
    <row r="548" spans="1:23" ht="15.75" customHeight="1" x14ac:dyDescent="0.3">
      <c r="A548" s="7">
        <v>304</v>
      </c>
      <c r="B548" s="7" t="s">
        <v>5223</v>
      </c>
      <c r="C548" s="7" t="s">
        <v>5224</v>
      </c>
      <c r="D548" s="7" t="s">
        <v>5225</v>
      </c>
      <c r="E548" s="7" t="s">
        <v>5225</v>
      </c>
      <c r="F548" s="7"/>
      <c r="G548" s="7"/>
      <c r="H548" s="7">
        <v>79000</v>
      </c>
      <c r="I548" s="7" t="s">
        <v>769</v>
      </c>
      <c r="J548" s="7">
        <v>12260</v>
      </c>
      <c r="K548" s="8" t="s">
        <v>5226</v>
      </c>
      <c r="L548" s="7">
        <v>2005</v>
      </c>
      <c r="M548" s="7" t="s">
        <v>5227</v>
      </c>
      <c r="N548" s="7">
        <v>2005</v>
      </c>
      <c r="O548" s="7" t="s">
        <v>5228</v>
      </c>
      <c r="P548" s="7" t="s">
        <v>5229</v>
      </c>
      <c r="Q548" s="7"/>
      <c r="R548" s="7"/>
      <c r="S548" s="7"/>
      <c r="T548" s="7" t="s">
        <v>775</v>
      </c>
      <c r="U548" s="7" t="s">
        <v>5230</v>
      </c>
      <c r="V548" s="7" t="s">
        <v>5231</v>
      </c>
      <c r="W548" s="7"/>
    </row>
    <row r="549" spans="1:23" ht="15.75" customHeight="1" x14ac:dyDescent="0.3">
      <c r="A549" s="7">
        <v>177</v>
      </c>
      <c r="B549" s="7" t="s">
        <v>5232</v>
      </c>
      <c r="C549" s="7" t="s">
        <v>5233</v>
      </c>
      <c r="D549" s="7" t="s">
        <v>5234</v>
      </c>
      <c r="E549" s="7" t="s">
        <v>5234</v>
      </c>
      <c r="F549" s="7"/>
      <c r="G549" s="7"/>
      <c r="H549" s="7">
        <v>12000</v>
      </c>
      <c r="I549" s="7" t="s">
        <v>28</v>
      </c>
      <c r="J549" s="7">
        <v>12000</v>
      </c>
      <c r="K549" s="8" t="s">
        <v>850</v>
      </c>
      <c r="L549" s="7">
        <v>2018</v>
      </c>
      <c r="M549" s="7" t="s">
        <v>269</v>
      </c>
      <c r="N549" s="7">
        <v>2019</v>
      </c>
      <c r="O549" s="7" t="s">
        <v>5235</v>
      </c>
      <c r="P549" s="7" t="s">
        <v>5236</v>
      </c>
      <c r="Q549" s="7"/>
      <c r="R549" s="7"/>
      <c r="S549" s="7"/>
      <c r="T549" s="7" t="s">
        <v>2098</v>
      </c>
      <c r="U549" s="7" t="s">
        <v>5237</v>
      </c>
      <c r="V549" s="7" t="s">
        <v>5238</v>
      </c>
      <c r="W549" s="7"/>
    </row>
    <row r="550" spans="1:23" ht="15.75" customHeight="1" x14ac:dyDescent="0.3">
      <c r="A550" s="7">
        <v>50</v>
      </c>
      <c r="B550" s="7" t="s">
        <v>5239</v>
      </c>
      <c r="C550" s="7" t="s">
        <v>5240</v>
      </c>
      <c r="D550" s="7" t="s">
        <v>5241</v>
      </c>
      <c r="E550" s="7" t="s">
        <v>5241</v>
      </c>
      <c r="F550" s="7" t="s">
        <v>5242</v>
      </c>
      <c r="G550" s="7" t="s">
        <v>5242</v>
      </c>
      <c r="H550" s="7">
        <v>12000</v>
      </c>
      <c r="I550" s="7" t="s">
        <v>28</v>
      </c>
      <c r="J550" s="7">
        <v>12000</v>
      </c>
      <c r="K550" s="8" t="s">
        <v>1906</v>
      </c>
      <c r="L550" s="7">
        <v>2012</v>
      </c>
      <c r="M550" s="7" t="s">
        <v>58</v>
      </c>
      <c r="N550" s="7">
        <v>2013</v>
      </c>
      <c r="O550" s="7" t="s">
        <v>5243</v>
      </c>
      <c r="P550" s="7" t="s">
        <v>5171</v>
      </c>
      <c r="Q550" s="7" t="s">
        <v>5171</v>
      </c>
      <c r="R550" s="7" t="s">
        <v>5172</v>
      </c>
      <c r="S550" s="7" t="s">
        <v>34</v>
      </c>
      <c r="T550" s="7" t="s">
        <v>552</v>
      </c>
      <c r="U550" s="7" t="s">
        <v>5244</v>
      </c>
      <c r="V550" s="7" t="s">
        <v>5245</v>
      </c>
      <c r="W550" s="7" t="s">
        <v>3545</v>
      </c>
    </row>
    <row r="551" spans="1:23" ht="15.75" customHeight="1" x14ac:dyDescent="0.3">
      <c r="A551" s="7">
        <v>254</v>
      </c>
      <c r="B551" s="7" t="s">
        <v>5246</v>
      </c>
      <c r="C551" s="7" t="s">
        <v>5247</v>
      </c>
      <c r="D551" s="7" t="s">
        <v>5248</v>
      </c>
      <c r="E551" s="7" t="s">
        <v>5248</v>
      </c>
      <c r="F551" s="7"/>
      <c r="G551" s="7"/>
      <c r="H551" s="7">
        <v>15000</v>
      </c>
      <c r="I551" s="7" t="s">
        <v>1737</v>
      </c>
      <c r="J551" s="7">
        <v>11570</v>
      </c>
      <c r="K551" s="8" t="s">
        <v>2028</v>
      </c>
      <c r="L551" s="7">
        <v>2018</v>
      </c>
      <c r="M551" s="7" t="s">
        <v>1106</v>
      </c>
      <c r="N551" s="7">
        <v>2019</v>
      </c>
      <c r="O551" s="7" t="s">
        <v>5249</v>
      </c>
      <c r="P551" s="7" t="s">
        <v>4073</v>
      </c>
      <c r="Q551" s="7" t="s">
        <v>4073</v>
      </c>
      <c r="R551" s="7" t="s">
        <v>4074</v>
      </c>
      <c r="S551" s="7" t="s">
        <v>1742</v>
      </c>
      <c r="T551" s="7" t="s">
        <v>4052</v>
      </c>
      <c r="U551" s="7" t="s">
        <v>5250</v>
      </c>
      <c r="V551" s="7" t="s">
        <v>5251</v>
      </c>
      <c r="W551" s="7"/>
    </row>
    <row r="552" spans="1:23" ht="15.75" customHeight="1" x14ac:dyDescent="0.3">
      <c r="A552" s="7">
        <v>203</v>
      </c>
      <c r="B552" s="7" t="s">
        <v>5252</v>
      </c>
      <c r="C552" s="7" t="s">
        <v>5253</v>
      </c>
      <c r="D552" s="7" t="s">
        <v>5254</v>
      </c>
      <c r="E552" s="7" t="s">
        <v>5254</v>
      </c>
      <c r="F552" s="7"/>
      <c r="G552" s="7"/>
      <c r="H552" s="7">
        <v>72000</v>
      </c>
      <c r="I552" s="7" t="s">
        <v>769</v>
      </c>
      <c r="J552" s="7">
        <v>11173</v>
      </c>
      <c r="K552" s="8" t="s">
        <v>5226</v>
      </c>
      <c r="L552" s="7">
        <v>2005</v>
      </c>
      <c r="M552" s="7" t="s">
        <v>5227</v>
      </c>
      <c r="N552" s="7">
        <v>2005</v>
      </c>
      <c r="O552" s="7" t="s">
        <v>5255</v>
      </c>
      <c r="P552" s="7" t="s">
        <v>5256</v>
      </c>
      <c r="Q552" s="7"/>
      <c r="R552" s="7"/>
      <c r="S552" s="7"/>
      <c r="T552" s="7" t="s">
        <v>775</v>
      </c>
      <c r="U552" s="7" t="s">
        <v>5257</v>
      </c>
      <c r="V552" s="7" t="s">
        <v>5258</v>
      </c>
      <c r="W552" s="7"/>
    </row>
    <row r="553" spans="1:23" ht="15.75" customHeight="1" x14ac:dyDescent="0.3">
      <c r="A553" s="7">
        <v>44</v>
      </c>
      <c r="B553" s="7" t="s">
        <v>5259</v>
      </c>
      <c r="C553" s="7" t="s">
        <v>5260</v>
      </c>
      <c r="D553" s="7" t="s">
        <v>5200</v>
      </c>
      <c r="E553" s="7" t="s">
        <v>5200</v>
      </c>
      <c r="F553" s="7" t="s">
        <v>5261</v>
      </c>
      <c r="G553" s="7" t="s">
        <v>5262</v>
      </c>
      <c r="H553" s="7">
        <v>89000</v>
      </c>
      <c r="I553" s="7" t="s">
        <v>769</v>
      </c>
      <c r="J553" s="7">
        <v>10673</v>
      </c>
      <c r="K553" s="8" t="s">
        <v>423</v>
      </c>
      <c r="L553" s="7">
        <v>2016</v>
      </c>
      <c r="M553" s="7" t="s">
        <v>2673</v>
      </c>
      <c r="N553" s="7">
        <v>2017</v>
      </c>
      <c r="O553" s="7" t="s">
        <v>5203</v>
      </c>
      <c r="P553" s="7" t="s">
        <v>5204</v>
      </c>
      <c r="Q553" s="7"/>
      <c r="R553" s="7"/>
      <c r="S553" s="7"/>
      <c r="T553" s="7" t="s">
        <v>775</v>
      </c>
      <c r="U553" s="7" t="s">
        <v>5263</v>
      </c>
      <c r="V553" s="7" t="s">
        <v>5264</v>
      </c>
      <c r="W553" s="7" t="s">
        <v>778</v>
      </c>
    </row>
    <row r="554" spans="1:23" ht="15.75" customHeight="1" x14ac:dyDescent="0.3">
      <c r="A554" s="7">
        <v>254</v>
      </c>
      <c r="B554" s="7" t="s">
        <v>5265</v>
      </c>
      <c r="C554" s="7" t="s">
        <v>5266</v>
      </c>
      <c r="D554" s="7" t="s">
        <v>5267</v>
      </c>
      <c r="E554" s="7" t="s">
        <v>5268</v>
      </c>
      <c r="F554" s="7"/>
      <c r="G554" s="7"/>
      <c r="H554" s="7">
        <v>70000</v>
      </c>
      <c r="I554" s="7" t="s">
        <v>3886</v>
      </c>
      <c r="J554" s="7">
        <v>10661</v>
      </c>
      <c r="K554" s="8" t="s">
        <v>2862</v>
      </c>
      <c r="L554" s="7">
        <v>2010</v>
      </c>
      <c r="M554" s="7" t="s">
        <v>5150</v>
      </c>
      <c r="N554" s="7">
        <v>2011</v>
      </c>
      <c r="O554" s="7" t="s">
        <v>5269</v>
      </c>
      <c r="P554" s="7" t="s">
        <v>5270</v>
      </c>
      <c r="Q554" s="7" t="s">
        <v>5270</v>
      </c>
      <c r="R554" s="7" t="s">
        <v>5271</v>
      </c>
      <c r="S554" s="7" t="s">
        <v>3891</v>
      </c>
      <c r="T554" s="7" t="s">
        <v>3892</v>
      </c>
      <c r="U554" s="7" t="s">
        <v>5272</v>
      </c>
      <c r="V554" s="7" t="s">
        <v>5273</v>
      </c>
      <c r="W554" s="7"/>
    </row>
    <row r="555" spans="1:23" ht="15.75" customHeight="1" x14ac:dyDescent="0.3">
      <c r="A555" s="7">
        <v>50</v>
      </c>
      <c r="B555" s="7" t="s">
        <v>5274</v>
      </c>
      <c r="C555" s="7" t="s">
        <v>5275</v>
      </c>
      <c r="D555" s="7" t="s">
        <v>5276</v>
      </c>
      <c r="E555" s="7" t="s">
        <v>5276</v>
      </c>
      <c r="F555" s="7" t="s">
        <v>5277</v>
      </c>
      <c r="G555" s="7" t="s">
        <v>5277</v>
      </c>
      <c r="H555" s="7">
        <v>10500</v>
      </c>
      <c r="I555" s="7" t="s">
        <v>28</v>
      </c>
      <c r="J555" s="7">
        <v>10500</v>
      </c>
      <c r="K555" s="8" t="s">
        <v>5278</v>
      </c>
      <c r="L555" s="7">
        <v>2011</v>
      </c>
      <c r="M555" s="7" t="s">
        <v>4672</v>
      </c>
      <c r="N555" s="7">
        <v>2012</v>
      </c>
      <c r="O555" s="7" t="s">
        <v>4874</v>
      </c>
      <c r="P555" s="7" t="s">
        <v>371</v>
      </c>
      <c r="Q555" s="7" t="s">
        <v>371</v>
      </c>
      <c r="R555" s="7" t="s">
        <v>372</v>
      </c>
      <c r="S555" s="7" t="s">
        <v>34</v>
      </c>
      <c r="T555" s="7" t="s">
        <v>552</v>
      </c>
      <c r="U555" s="7" t="s">
        <v>5279</v>
      </c>
      <c r="V555" s="7" t="s">
        <v>5280</v>
      </c>
      <c r="W555" s="7" t="s">
        <v>1760</v>
      </c>
    </row>
    <row r="556" spans="1:23" ht="15.75" customHeight="1" x14ac:dyDescent="0.3">
      <c r="A556" s="7">
        <v>38</v>
      </c>
      <c r="B556" s="7" t="s">
        <v>5281</v>
      </c>
      <c r="C556" s="7" t="s">
        <v>5282</v>
      </c>
      <c r="D556" s="7" t="s">
        <v>5283</v>
      </c>
      <c r="E556" s="7" t="s">
        <v>5283</v>
      </c>
      <c r="F556" s="7" t="s">
        <v>5284</v>
      </c>
      <c r="G556" s="7" t="s">
        <v>5284</v>
      </c>
      <c r="H556" s="7">
        <v>10250</v>
      </c>
      <c r="I556" s="7" t="s">
        <v>28</v>
      </c>
      <c r="J556" s="7">
        <v>10250</v>
      </c>
      <c r="K556" s="8" t="s">
        <v>620</v>
      </c>
      <c r="L556" s="7">
        <v>2017</v>
      </c>
      <c r="M556" s="7" t="s">
        <v>4327</v>
      </c>
      <c r="N556" s="7">
        <v>2019</v>
      </c>
      <c r="O556" s="7" t="s">
        <v>5285</v>
      </c>
      <c r="P556" s="7" t="s">
        <v>5286</v>
      </c>
      <c r="Q556" s="7" t="s">
        <v>5286</v>
      </c>
      <c r="R556" s="7" t="s">
        <v>5287</v>
      </c>
      <c r="S556" s="7" t="s">
        <v>34</v>
      </c>
      <c r="T556" s="7" t="s">
        <v>35</v>
      </c>
      <c r="U556" s="7" t="s">
        <v>5288</v>
      </c>
      <c r="V556" s="7" t="s">
        <v>5289</v>
      </c>
      <c r="W556" s="7" t="s">
        <v>38</v>
      </c>
    </row>
    <row r="557" spans="1:23" ht="15.75" customHeight="1" x14ac:dyDescent="0.3">
      <c r="A557" s="7">
        <v>101</v>
      </c>
      <c r="B557" s="7" t="s">
        <v>5290</v>
      </c>
      <c r="C557" s="7" t="s">
        <v>5291</v>
      </c>
      <c r="D557" s="7" t="s">
        <v>5292</v>
      </c>
      <c r="E557" s="7" t="s">
        <v>5292</v>
      </c>
      <c r="F557" s="7" t="s">
        <v>5293</v>
      </c>
      <c r="G557" s="7" t="s">
        <v>5293</v>
      </c>
      <c r="H557" s="7">
        <v>9980</v>
      </c>
      <c r="I557" s="7" t="s">
        <v>1714</v>
      </c>
      <c r="J557" s="7">
        <v>10134</v>
      </c>
      <c r="K557" s="8" t="s">
        <v>2747</v>
      </c>
      <c r="L557" s="7">
        <v>2017</v>
      </c>
      <c r="M557" s="7" t="s">
        <v>5294</v>
      </c>
      <c r="N557" s="7">
        <v>2017</v>
      </c>
      <c r="O557" s="7" t="s">
        <v>5295</v>
      </c>
      <c r="P557" s="7" t="s">
        <v>1875</v>
      </c>
      <c r="Q557" s="7" t="s">
        <v>1875</v>
      </c>
      <c r="R557" s="7" t="s">
        <v>2030</v>
      </c>
      <c r="S557" s="7" t="s">
        <v>2031</v>
      </c>
      <c r="T557" s="7" t="s">
        <v>1719</v>
      </c>
      <c r="U557" s="7" t="s">
        <v>5296</v>
      </c>
      <c r="V557" s="7" t="s">
        <v>5297</v>
      </c>
      <c r="W557" s="7" t="s">
        <v>38</v>
      </c>
    </row>
    <row r="558" spans="1:23" ht="15.75" customHeight="1" x14ac:dyDescent="0.3">
      <c r="A558" s="7">
        <v>44</v>
      </c>
      <c r="B558" s="7" t="s">
        <v>5298</v>
      </c>
      <c r="C558" s="7" t="s">
        <v>5299</v>
      </c>
      <c r="D558" s="7" t="s">
        <v>5300</v>
      </c>
      <c r="E558" s="7" t="s">
        <v>5300</v>
      </c>
      <c r="F558" s="7" t="s">
        <v>5301</v>
      </c>
      <c r="G558" s="7" t="s">
        <v>5301</v>
      </c>
      <c r="H558" s="7">
        <v>9999</v>
      </c>
      <c r="I558" s="7" t="s">
        <v>28</v>
      </c>
      <c r="J558" s="7">
        <v>9999</v>
      </c>
      <c r="K558" s="8" t="s">
        <v>1906</v>
      </c>
      <c r="L558" s="7">
        <v>2012</v>
      </c>
      <c r="M558" s="7" t="s">
        <v>58</v>
      </c>
      <c r="N558" s="7">
        <v>2013</v>
      </c>
      <c r="O558" s="7" t="s">
        <v>5302</v>
      </c>
      <c r="P558" s="7" t="s">
        <v>5303</v>
      </c>
      <c r="Q558" s="7" t="s">
        <v>5303</v>
      </c>
      <c r="R558" s="7" t="s">
        <v>5304</v>
      </c>
      <c r="S558" s="7" t="s">
        <v>34</v>
      </c>
      <c r="T558" s="7" t="s">
        <v>86</v>
      </c>
      <c r="U558" s="7" t="s">
        <v>5305</v>
      </c>
      <c r="V558" s="7" t="s">
        <v>5306</v>
      </c>
      <c r="W558" s="7" t="s">
        <v>5307</v>
      </c>
    </row>
    <row r="559" spans="1:23" ht="15.75" customHeight="1" x14ac:dyDescent="0.3">
      <c r="A559" s="7">
        <v>177</v>
      </c>
      <c r="B559" s="7" t="s">
        <v>5308</v>
      </c>
      <c r="C559" s="7" t="s">
        <v>5309</v>
      </c>
      <c r="D559" s="7" t="s">
        <v>5310</v>
      </c>
      <c r="E559" s="7" t="s">
        <v>5311</v>
      </c>
      <c r="F559" s="7"/>
      <c r="G559" s="7"/>
      <c r="H559" s="7">
        <v>60000</v>
      </c>
      <c r="I559" s="7" t="s">
        <v>3886</v>
      </c>
      <c r="J559" s="7">
        <v>9761</v>
      </c>
      <c r="K559" s="8" t="s">
        <v>5312</v>
      </c>
      <c r="L559" s="7">
        <v>2014</v>
      </c>
      <c r="M559" s="7" t="s">
        <v>4724</v>
      </c>
      <c r="N559" s="7">
        <v>2014</v>
      </c>
      <c r="O559" s="7" t="s">
        <v>5313</v>
      </c>
      <c r="P559" s="7" t="s">
        <v>5314</v>
      </c>
      <c r="Q559" s="7" t="s">
        <v>5314</v>
      </c>
      <c r="R559" s="7" t="s">
        <v>5315</v>
      </c>
      <c r="S559" s="7" t="s">
        <v>3891</v>
      </c>
      <c r="T559" s="7" t="s">
        <v>3892</v>
      </c>
      <c r="U559" s="7" t="s">
        <v>5316</v>
      </c>
      <c r="V559" s="7" t="s">
        <v>5317</v>
      </c>
      <c r="W559" s="7"/>
    </row>
    <row r="560" spans="1:23" ht="15.75" customHeight="1" x14ac:dyDescent="0.3">
      <c r="A560" s="7">
        <v>203</v>
      </c>
      <c r="B560" s="7" t="s">
        <v>5318</v>
      </c>
      <c r="C560" s="7" t="s">
        <v>5319</v>
      </c>
      <c r="D560" s="7" t="s">
        <v>5320</v>
      </c>
      <c r="E560" s="7" t="s">
        <v>5321</v>
      </c>
      <c r="F560" s="7"/>
      <c r="G560" s="7"/>
      <c r="H560" s="7">
        <v>80000</v>
      </c>
      <c r="I560" s="7" t="s">
        <v>3886</v>
      </c>
      <c r="J560" s="7">
        <v>9665</v>
      </c>
      <c r="K560" s="8" t="s">
        <v>5322</v>
      </c>
      <c r="L560" s="7">
        <v>2002</v>
      </c>
      <c r="M560" s="7" t="s">
        <v>5323</v>
      </c>
      <c r="N560" s="7">
        <v>2002</v>
      </c>
      <c r="O560" s="7" t="s">
        <v>5324</v>
      </c>
      <c r="P560" s="7" t="s">
        <v>5325</v>
      </c>
      <c r="Q560" s="7" t="s">
        <v>5325</v>
      </c>
      <c r="R560" s="7" t="s">
        <v>5326</v>
      </c>
      <c r="S560" s="7" t="s">
        <v>3891</v>
      </c>
      <c r="T560" s="7" t="s">
        <v>3892</v>
      </c>
      <c r="U560" s="7" t="s">
        <v>5327</v>
      </c>
      <c r="V560" s="7" t="s">
        <v>5328</v>
      </c>
      <c r="W560" s="7"/>
    </row>
    <row r="561" spans="1:23" ht="15.75" customHeight="1" x14ac:dyDescent="0.3">
      <c r="A561" s="7">
        <v>50</v>
      </c>
      <c r="B561" s="7" t="s">
        <v>5329</v>
      </c>
      <c r="C561" s="7" t="s">
        <v>5330</v>
      </c>
      <c r="D561" s="7" t="s">
        <v>5331</v>
      </c>
      <c r="E561" s="7" t="s">
        <v>5331</v>
      </c>
      <c r="F561" s="7" t="s">
        <v>5332</v>
      </c>
      <c r="G561" s="7" t="s">
        <v>5332</v>
      </c>
      <c r="H561" s="7">
        <v>9100</v>
      </c>
      <c r="I561" s="7" t="s">
        <v>1714</v>
      </c>
      <c r="J561" s="7">
        <v>9158</v>
      </c>
      <c r="K561" s="8" t="s">
        <v>118</v>
      </c>
      <c r="L561" s="7">
        <v>2019</v>
      </c>
      <c r="M561" s="7" t="s">
        <v>1106</v>
      </c>
      <c r="N561" s="7">
        <v>2019</v>
      </c>
      <c r="O561" s="7" t="s">
        <v>5333</v>
      </c>
      <c r="P561" s="7" t="s">
        <v>2212</v>
      </c>
      <c r="Q561" s="7" t="s">
        <v>2212</v>
      </c>
      <c r="R561" s="7" t="s">
        <v>5055</v>
      </c>
      <c r="S561" s="7" t="s">
        <v>2031</v>
      </c>
      <c r="T561" s="7" t="s">
        <v>1719</v>
      </c>
      <c r="U561" s="7" t="s">
        <v>5334</v>
      </c>
      <c r="V561" s="7" t="s">
        <v>5335</v>
      </c>
      <c r="W561" s="7" t="s">
        <v>5336</v>
      </c>
    </row>
    <row r="562" spans="1:23" ht="15.75" customHeight="1" x14ac:dyDescent="0.3">
      <c r="A562" s="7">
        <v>254</v>
      </c>
      <c r="B562" s="7" t="s">
        <v>5337</v>
      </c>
      <c r="C562" s="7" t="s">
        <v>5338</v>
      </c>
      <c r="D562" s="7" t="s">
        <v>5339</v>
      </c>
      <c r="E562" s="7" t="s">
        <v>5340</v>
      </c>
      <c r="F562" s="7"/>
      <c r="G562" s="7"/>
      <c r="H562" s="7">
        <v>50000</v>
      </c>
      <c r="I562" s="7" t="s">
        <v>3886</v>
      </c>
      <c r="J562" s="7">
        <v>7920</v>
      </c>
      <c r="K562" s="8" t="s">
        <v>81</v>
      </c>
      <c r="L562" s="7">
        <v>2012</v>
      </c>
      <c r="M562" s="7" t="s">
        <v>5341</v>
      </c>
      <c r="N562" s="7">
        <v>2012</v>
      </c>
      <c r="O562" s="7" t="s">
        <v>5342</v>
      </c>
      <c r="P562" s="7" t="s">
        <v>5343</v>
      </c>
      <c r="Q562" s="7" t="s">
        <v>5343</v>
      </c>
      <c r="R562" s="7" t="s">
        <v>5344</v>
      </c>
      <c r="S562" s="7" t="s">
        <v>3891</v>
      </c>
      <c r="T562" s="7" t="s">
        <v>3892</v>
      </c>
      <c r="U562" s="7" t="s">
        <v>5345</v>
      </c>
      <c r="V562" s="7" t="s">
        <v>5346</v>
      </c>
      <c r="W562" s="7"/>
    </row>
    <row r="563" spans="1:23" ht="15.75" customHeight="1" x14ac:dyDescent="0.3">
      <c r="A563" s="7">
        <v>143</v>
      </c>
      <c r="B563" s="7" t="s">
        <v>5347</v>
      </c>
      <c r="C563" s="7" t="s">
        <v>5348</v>
      </c>
      <c r="D563" s="7" t="s">
        <v>5349</v>
      </c>
      <c r="E563" s="7" t="s">
        <v>5349</v>
      </c>
      <c r="F563" s="7" t="s">
        <v>5350</v>
      </c>
      <c r="G563" s="7" t="s">
        <v>5350</v>
      </c>
      <c r="H563" s="7">
        <v>5000</v>
      </c>
      <c r="I563" s="7" t="s">
        <v>456</v>
      </c>
      <c r="J563" s="7">
        <v>7812</v>
      </c>
      <c r="K563" s="8" t="s">
        <v>1335</v>
      </c>
      <c r="L563" s="7">
        <v>2013</v>
      </c>
      <c r="M563" s="7" t="s">
        <v>5351</v>
      </c>
      <c r="N563" s="7">
        <v>2014</v>
      </c>
      <c r="O563" s="7" t="s">
        <v>5352</v>
      </c>
      <c r="P563" s="7" t="s">
        <v>5353</v>
      </c>
      <c r="Q563" s="7"/>
      <c r="R563" s="7"/>
      <c r="S563" s="7"/>
      <c r="T563" s="7" t="s">
        <v>5354</v>
      </c>
      <c r="U563" s="7" t="s">
        <v>5355</v>
      </c>
      <c r="V563" s="7" t="s">
        <v>5356</v>
      </c>
      <c r="W563" s="7" t="s">
        <v>1100</v>
      </c>
    </row>
    <row r="564" spans="1:23" ht="15.75" customHeight="1" x14ac:dyDescent="0.3">
      <c r="A564" s="7">
        <v>50</v>
      </c>
      <c r="B564" s="7" t="s">
        <v>5357</v>
      </c>
      <c r="C564" s="7" t="s">
        <v>5358</v>
      </c>
      <c r="D564" s="7" t="s">
        <v>5359</v>
      </c>
      <c r="E564" s="7" t="s">
        <v>5359</v>
      </c>
      <c r="F564" s="7" t="s">
        <v>5360</v>
      </c>
      <c r="G564" s="7" t="s">
        <v>5360</v>
      </c>
      <c r="H564" s="7">
        <v>57999</v>
      </c>
      <c r="I564" s="7" t="s">
        <v>769</v>
      </c>
      <c r="J564" s="7">
        <v>6590</v>
      </c>
      <c r="K564" s="8" t="s">
        <v>118</v>
      </c>
      <c r="L564" s="7">
        <v>2019</v>
      </c>
      <c r="M564" s="7" t="s">
        <v>45</v>
      </c>
      <c r="N564" s="7">
        <v>2019</v>
      </c>
      <c r="O564" s="7" t="s">
        <v>5361</v>
      </c>
      <c r="P564" s="7" t="s">
        <v>772</v>
      </c>
      <c r="Q564" s="7" t="s">
        <v>772</v>
      </c>
      <c r="R564" s="7" t="s">
        <v>773</v>
      </c>
      <c r="S564" s="7" t="s">
        <v>774</v>
      </c>
      <c r="T564" s="7" t="s">
        <v>775</v>
      </c>
      <c r="U564" s="7" t="s">
        <v>5362</v>
      </c>
      <c r="V564" s="7" t="s">
        <v>5363</v>
      </c>
      <c r="W564" s="7" t="s">
        <v>1079</v>
      </c>
    </row>
    <row r="565" spans="1:23" ht="15.75" customHeight="1" x14ac:dyDescent="0.3">
      <c r="A565" s="7">
        <v>44</v>
      </c>
      <c r="B565" s="7" t="s">
        <v>5364</v>
      </c>
      <c r="C565" s="7" t="s">
        <v>5365</v>
      </c>
      <c r="D565" s="7" t="s">
        <v>5366</v>
      </c>
      <c r="E565" s="7" t="s">
        <v>5366</v>
      </c>
      <c r="F565" s="7" t="s">
        <v>5367</v>
      </c>
      <c r="G565" s="7" t="s">
        <v>5367</v>
      </c>
      <c r="H565" s="7">
        <v>6418</v>
      </c>
      <c r="I565" s="7" t="s">
        <v>28</v>
      </c>
      <c r="J565" s="7">
        <v>6418</v>
      </c>
      <c r="K565" s="8" t="s">
        <v>2800</v>
      </c>
      <c r="L565" s="7">
        <v>2019</v>
      </c>
      <c r="M565" s="7" t="s">
        <v>4327</v>
      </c>
      <c r="N565" s="7">
        <v>2019</v>
      </c>
      <c r="O565" s="7" t="s">
        <v>5368</v>
      </c>
      <c r="P565" s="7" t="s">
        <v>747</v>
      </c>
      <c r="Q565" s="7" t="s">
        <v>747</v>
      </c>
      <c r="R565" s="7" t="s">
        <v>748</v>
      </c>
      <c r="S565" s="7" t="s">
        <v>34</v>
      </c>
      <c r="T565" s="7" t="s">
        <v>2293</v>
      </c>
      <c r="U565" s="7" t="s">
        <v>5369</v>
      </c>
      <c r="V565" s="7" t="s">
        <v>5370</v>
      </c>
      <c r="W565" s="7" t="s">
        <v>778</v>
      </c>
    </row>
    <row r="566" spans="1:23" ht="15.75" customHeight="1" x14ac:dyDescent="0.3">
      <c r="A566" s="7">
        <v>50</v>
      </c>
      <c r="B566" s="7" t="s">
        <v>5371</v>
      </c>
      <c r="C566" s="7" t="s">
        <v>5372</v>
      </c>
      <c r="D566" s="7" t="s">
        <v>5373</v>
      </c>
      <c r="E566" s="7" t="s">
        <v>5373</v>
      </c>
      <c r="F566" s="7" t="s">
        <v>5374</v>
      </c>
      <c r="G566" s="7" t="s">
        <v>5374</v>
      </c>
      <c r="H566" s="7">
        <v>50000</v>
      </c>
      <c r="I566" s="7" t="s">
        <v>2425</v>
      </c>
      <c r="J566" s="7">
        <v>5928</v>
      </c>
      <c r="K566" s="8" t="s">
        <v>5375</v>
      </c>
      <c r="L566" s="7">
        <v>2015</v>
      </c>
      <c r="M566" s="7" t="s">
        <v>653</v>
      </c>
      <c r="N566" s="7">
        <v>2015</v>
      </c>
      <c r="O566" s="7" t="s">
        <v>5376</v>
      </c>
      <c r="P566" s="7" t="s">
        <v>5377</v>
      </c>
      <c r="Q566" s="7"/>
      <c r="R566" s="7"/>
      <c r="S566" s="7"/>
      <c r="T566" s="7" t="s">
        <v>4298</v>
      </c>
      <c r="U566" s="7" t="s">
        <v>5378</v>
      </c>
      <c r="V566" s="7" t="s">
        <v>5379</v>
      </c>
      <c r="W566" s="7" t="s">
        <v>1558</v>
      </c>
    </row>
    <row r="567" spans="1:23" ht="15.75" customHeight="1" x14ac:dyDescent="0.3">
      <c r="A567" s="7">
        <v>71</v>
      </c>
      <c r="B567" s="7" t="s">
        <v>5380</v>
      </c>
      <c r="C567" s="7" t="s">
        <v>5381</v>
      </c>
      <c r="D567" s="7" t="s">
        <v>5382</v>
      </c>
      <c r="E567" s="7" t="s">
        <v>5382</v>
      </c>
      <c r="F567" s="7" t="s">
        <v>5383</v>
      </c>
      <c r="G567" s="7" t="s">
        <v>5383</v>
      </c>
      <c r="H567" s="7">
        <v>42600</v>
      </c>
      <c r="I567" s="7" t="s">
        <v>2425</v>
      </c>
      <c r="J567" s="7">
        <v>5911</v>
      </c>
      <c r="K567" s="8" t="s">
        <v>5384</v>
      </c>
      <c r="L567" s="7">
        <v>2010</v>
      </c>
      <c r="M567" s="7" t="s">
        <v>4805</v>
      </c>
      <c r="N567" s="7">
        <v>2010</v>
      </c>
      <c r="O567" s="7" t="s">
        <v>5385</v>
      </c>
      <c r="P567" s="7" t="s">
        <v>4570</v>
      </c>
      <c r="Q567" s="7" t="s">
        <v>4570</v>
      </c>
      <c r="R567" s="7" t="s">
        <v>4571</v>
      </c>
      <c r="S567" s="7" t="s">
        <v>2429</v>
      </c>
      <c r="T567" s="7" t="s">
        <v>2430</v>
      </c>
      <c r="U567" s="7" t="s">
        <v>5386</v>
      </c>
      <c r="V567" s="7" t="s">
        <v>5387</v>
      </c>
      <c r="W567" s="7" t="s">
        <v>1400</v>
      </c>
    </row>
    <row r="568" spans="1:23" ht="15.75" customHeight="1" x14ac:dyDescent="0.3">
      <c r="A568" s="7">
        <v>152</v>
      </c>
      <c r="B568" s="7" t="s">
        <v>5388</v>
      </c>
      <c r="C568" s="7" t="s">
        <v>5389</v>
      </c>
      <c r="D568" s="7" t="s">
        <v>5390</v>
      </c>
      <c r="E568" s="7" t="s">
        <v>5391</v>
      </c>
      <c r="F568" s="7"/>
      <c r="G568" s="7"/>
      <c r="H568" s="7">
        <v>40000</v>
      </c>
      <c r="I568" s="7" t="s">
        <v>3886</v>
      </c>
      <c r="J568" s="7">
        <v>5258</v>
      </c>
      <c r="K568" s="8" t="s">
        <v>5392</v>
      </c>
      <c r="L568" s="7">
        <v>2007</v>
      </c>
      <c r="M568" s="7" t="s">
        <v>5393</v>
      </c>
      <c r="N568" s="7">
        <v>2007</v>
      </c>
      <c r="O568" s="7" t="s">
        <v>5394</v>
      </c>
      <c r="P568" s="7" t="s">
        <v>5395</v>
      </c>
      <c r="Q568" s="7" t="s">
        <v>5395</v>
      </c>
      <c r="R568" s="7" t="s">
        <v>5396</v>
      </c>
      <c r="S568" s="7" t="s">
        <v>3891</v>
      </c>
      <c r="T568" s="7" t="s">
        <v>3892</v>
      </c>
      <c r="U568" s="7" t="s">
        <v>5397</v>
      </c>
      <c r="V568" s="7" t="s">
        <v>5398</v>
      </c>
      <c r="W568" s="7"/>
    </row>
    <row r="569" spans="1:23" ht="15.75" customHeight="1" x14ac:dyDescent="0.3">
      <c r="A569" s="7">
        <v>203</v>
      </c>
      <c r="B569" s="7" t="s">
        <v>5399</v>
      </c>
      <c r="C569" s="7" t="s">
        <v>5400</v>
      </c>
      <c r="D569" s="7" t="s">
        <v>5401</v>
      </c>
      <c r="E569" s="7" t="s">
        <v>5401</v>
      </c>
      <c r="F569" s="7"/>
      <c r="G569" s="7"/>
      <c r="H569" s="7">
        <v>6000</v>
      </c>
      <c r="I569" s="7" t="s">
        <v>1737</v>
      </c>
      <c r="J569" s="7">
        <v>4618</v>
      </c>
      <c r="K569" s="8" t="s">
        <v>974</v>
      </c>
      <c r="L569" s="7">
        <v>2017</v>
      </c>
      <c r="M569" s="7" t="s">
        <v>4046</v>
      </c>
      <c r="N569" s="7">
        <v>2018</v>
      </c>
      <c r="O569" s="7" t="s">
        <v>5402</v>
      </c>
      <c r="P569" s="7" t="s">
        <v>5132</v>
      </c>
      <c r="Q569" s="7" t="s">
        <v>5132</v>
      </c>
      <c r="R569" s="7" t="s">
        <v>5133</v>
      </c>
      <c r="S569" s="7" t="s">
        <v>1742</v>
      </c>
      <c r="T569" s="7" t="s">
        <v>4052</v>
      </c>
      <c r="U569" s="7" t="s">
        <v>5403</v>
      </c>
      <c r="V569" s="7" t="s">
        <v>5404</v>
      </c>
      <c r="W569" s="7"/>
    </row>
    <row r="570" spans="1:23" ht="15.75" customHeight="1" x14ac:dyDescent="0.3">
      <c r="A570" s="7">
        <v>25</v>
      </c>
      <c r="B570" s="7" t="s">
        <v>5405</v>
      </c>
      <c r="C570" s="7" t="s">
        <v>5406</v>
      </c>
      <c r="D570" s="7" t="s">
        <v>5407</v>
      </c>
      <c r="E570" s="7" t="s">
        <v>5407</v>
      </c>
      <c r="F570" s="7" t="s">
        <v>5408</v>
      </c>
      <c r="G570" s="7" t="s">
        <v>5409</v>
      </c>
      <c r="H570" s="7">
        <v>3692</v>
      </c>
      <c r="I570" s="7" t="s">
        <v>1714</v>
      </c>
      <c r="J570" s="7">
        <v>3713</v>
      </c>
      <c r="K570" s="8" t="s">
        <v>527</v>
      </c>
      <c r="L570" s="7">
        <v>2019</v>
      </c>
      <c r="M570" s="7" t="s">
        <v>4327</v>
      </c>
      <c r="N570" s="7">
        <v>2019</v>
      </c>
      <c r="O570" s="7" t="s">
        <v>5410</v>
      </c>
      <c r="P570" s="7" t="s">
        <v>5411</v>
      </c>
      <c r="Q570" s="7" t="s">
        <v>5411</v>
      </c>
      <c r="R570" s="7" t="s">
        <v>5412</v>
      </c>
      <c r="S570" s="7" t="s">
        <v>2031</v>
      </c>
      <c r="T570" s="7" t="s">
        <v>1719</v>
      </c>
      <c r="U570" s="7" t="s">
        <v>5413</v>
      </c>
      <c r="V570" s="7" t="s">
        <v>5414</v>
      </c>
      <c r="W570" s="7" t="s">
        <v>5415</v>
      </c>
    </row>
    <row r="571" spans="1:23" ht="15.75" customHeight="1" x14ac:dyDescent="0.3">
      <c r="A571" s="7">
        <v>76</v>
      </c>
      <c r="B571" s="7" t="s">
        <v>5416</v>
      </c>
      <c r="C571" s="7" t="s">
        <v>5417</v>
      </c>
      <c r="D571" s="7" t="s">
        <v>5418</v>
      </c>
      <c r="E571" s="7" t="s">
        <v>5418</v>
      </c>
      <c r="F571" s="7" t="s">
        <v>5419</v>
      </c>
      <c r="G571" s="7" t="s">
        <v>5419</v>
      </c>
      <c r="H571" s="7">
        <v>3000</v>
      </c>
      <c r="I571" s="7" t="s">
        <v>1737</v>
      </c>
      <c r="J571" s="7">
        <v>2344</v>
      </c>
      <c r="K571" s="8" t="s">
        <v>1105</v>
      </c>
      <c r="L571" s="7">
        <v>2015</v>
      </c>
      <c r="M571" s="7" t="s">
        <v>735</v>
      </c>
      <c r="N571" s="7">
        <v>2016</v>
      </c>
      <c r="O571" s="7" t="s">
        <v>5420</v>
      </c>
      <c r="P571" s="7" t="s">
        <v>5421</v>
      </c>
      <c r="Q571" s="7"/>
      <c r="R571" s="7"/>
      <c r="S571" s="7"/>
      <c r="T571" s="7" t="s">
        <v>5422</v>
      </c>
      <c r="U571" s="7"/>
      <c r="V571" s="7" t="s">
        <v>5423</v>
      </c>
      <c r="W571" s="7" t="s">
        <v>1668</v>
      </c>
    </row>
    <row r="572" spans="1:23" ht="15.75" customHeight="1" x14ac:dyDescent="0.3">
      <c r="A572" s="7">
        <v>254</v>
      </c>
      <c r="B572" s="7" t="s">
        <v>5424</v>
      </c>
      <c r="C572" s="7" t="s">
        <v>5425</v>
      </c>
      <c r="D572" s="7" t="s">
        <v>5426</v>
      </c>
      <c r="E572" s="7" t="s">
        <v>5427</v>
      </c>
      <c r="F572" s="7"/>
      <c r="G572" s="7"/>
      <c r="H572" s="7">
        <v>17000</v>
      </c>
      <c r="I572" s="7" t="s">
        <v>3886</v>
      </c>
      <c r="J572" s="7">
        <v>2053</v>
      </c>
      <c r="K572" s="8" t="s">
        <v>5428</v>
      </c>
      <c r="L572" s="7">
        <v>2004</v>
      </c>
      <c r="M572" s="7" t="s">
        <v>5429</v>
      </c>
      <c r="N572" s="7">
        <v>2004</v>
      </c>
      <c r="O572" s="7" t="s">
        <v>5430</v>
      </c>
      <c r="P572" s="7" t="s">
        <v>5314</v>
      </c>
      <c r="Q572" s="7" t="s">
        <v>5314</v>
      </c>
      <c r="R572" s="7" t="s">
        <v>5315</v>
      </c>
      <c r="S572" s="7" t="s">
        <v>3891</v>
      </c>
      <c r="T572" s="7" t="s">
        <v>3892</v>
      </c>
      <c r="U572" s="7" t="s">
        <v>5431</v>
      </c>
      <c r="V572" s="7" t="s">
        <v>5432</v>
      </c>
      <c r="W572" s="7"/>
    </row>
    <row r="573" spans="1:23" ht="15.75" customHeight="1" x14ac:dyDescent="0.3">
      <c r="A573" s="7">
        <v>254</v>
      </c>
      <c r="B573" s="7" t="s">
        <v>5433</v>
      </c>
      <c r="C573" s="7" t="s">
        <v>5434</v>
      </c>
      <c r="D573" s="7" t="s">
        <v>5435</v>
      </c>
      <c r="E573" s="7" t="s">
        <v>5436</v>
      </c>
      <c r="F573" s="7"/>
      <c r="G573" s="7"/>
      <c r="H573" s="7">
        <v>10000</v>
      </c>
      <c r="I573" s="7" t="s">
        <v>3886</v>
      </c>
      <c r="J573" s="7">
        <v>1208</v>
      </c>
      <c r="K573" s="8" t="s">
        <v>5437</v>
      </c>
      <c r="L573" s="7">
        <v>2003</v>
      </c>
      <c r="M573" s="7" t="s">
        <v>5438</v>
      </c>
      <c r="N573" s="7">
        <v>2003</v>
      </c>
      <c r="O573" s="7" t="s">
        <v>5439</v>
      </c>
      <c r="P573" s="7" t="s">
        <v>5440</v>
      </c>
      <c r="Q573" s="7" t="s">
        <v>5440</v>
      </c>
      <c r="R573" s="7" t="s">
        <v>5441</v>
      </c>
      <c r="S573" s="7" t="s">
        <v>3891</v>
      </c>
      <c r="T573" s="7" t="s">
        <v>3892</v>
      </c>
      <c r="U573" s="7" t="s">
        <v>5442</v>
      </c>
      <c r="V573" s="7" t="s">
        <v>5443</v>
      </c>
      <c r="W573" s="7"/>
    </row>
    <row r="574" spans="1:23" ht="15.75" customHeight="1" x14ac:dyDescent="0.3">
      <c r="A574" s="7">
        <v>304</v>
      </c>
      <c r="B574" s="7" t="s">
        <v>5444</v>
      </c>
      <c r="C574" s="7" t="s">
        <v>5445</v>
      </c>
      <c r="D574" s="7" t="s">
        <v>5446</v>
      </c>
      <c r="E574" s="7" t="s">
        <v>5447</v>
      </c>
      <c r="F574" s="7"/>
      <c r="G574" s="7"/>
      <c r="H574" s="7">
        <v>10000</v>
      </c>
      <c r="I574" s="7" t="s">
        <v>3886</v>
      </c>
      <c r="J574" s="7">
        <v>1208</v>
      </c>
      <c r="K574" s="8" t="s">
        <v>5448</v>
      </c>
      <c r="L574" s="7">
        <v>2001</v>
      </c>
      <c r="M574" s="7" t="s">
        <v>5449</v>
      </c>
      <c r="N574" s="7">
        <v>2001</v>
      </c>
      <c r="O574" s="7" t="s">
        <v>5450</v>
      </c>
      <c r="P574" s="7" t="s">
        <v>5451</v>
      </c>
      <c r="Q574" s="7" t="s">
        <v>5451</v>
      </c>
      <c r="R574" s="7" t="s">
        <v>5452</v>
      </c>
      <c r="S574" s="7" t="s">
        <v>3891</v>
      </c>
      <c r="T574" s="7" t="s">
        <v>3892</v>
      </c>
      <c r="U574" s="7" t="s">
        <v>5453</v>
      </c>
      <c r="V574" s="7" t="s">
        <v>5454</v>
      </c>
      <c r="W574" s="7"/>
    </row>
    <row r="575" spans="1:23" ht="15.75" customHeight="1" x14ac:dyDescent="0.3">
      <c r="A575" s="7">
        <v>254</v>
      </c>
      <c r="B575" s="7" t="s">
        <v>5455</v>
      </c>
      <c r="C575" s="7" t="s">
        <v>5456</v>
      </c>
      <c r="D575" s="7" t="s">
        <v>5435</v>
      </c>
      <c r="E575" s="7" t="s">
        <v>5436</v>
      </c>
      <c r="F575" s="7"/>
      <c r="G575" s="7"/>
      <c r="H575" s="7">
        <v>8500</v>
      </c>
      <c r="I575" s="7" t="s">
        <v>3886</v>
      </c>
      <c r="J575" s="7">
        <v>1026</v>
      </c>
      <c r="K575" s="8" t="s">
        <v>5437</v>
      </c>
      <c r="L575" s="7">
        <v>2003</v>
      </c>
      <c r="M575" s="7" t="s">
        <v>5438</v>
      </c>
      <c r="N575" s="7">
        <v>2003</v>
      </c>
      <c r="O575" s="7" t="s">
        <v>5457</v>
      </c>
      <c r="P575" s="7" t="s">
        <v>5440</v>
      </c>
      <c r="Q575" s="7" t="s">
        <v>5440</v>
      </c>
      <c r="R575" s="7" t="s">
        <v>5441</v>
      </c>
      <c r="S575" s="7" t="s">
        <v>3891</v>
      </c>
      <c r="T575" s="7" t="s">
        <v>3892</v>
      </c>
      <c r="U575" s="7" t="s">
        <v>5458</v>
      </c>
      <c r="V575" s="7" t="s">
        <v>5459</v>
      </c>
      <c r="W575" s="7"/>
    </row>
    <row r="576" spans="1:23" ht="15.75" customHeight="1" x14ac:dyDescent="0.3">
      <c r="A576" s="7">
        <v>304</v>
      </c>
      <c r="B576" s="7" t="s">
        <v>5460</v>
      </c>
      <c r="C576" s="7" t="s">
        <v>5461</v>
      </c>
      <c r="D576" s="7" t="s">
        <v>5446</v>
      </c>
      <c r="E576" s="7" t="s">
        <v>5447</v>
      </c>
      <c r="F576" s="7"/>
      <c r="G576" s="7"/>
      <c r="H576" s="7">
        <v>8000</v>
      </c>
      <c r="I576" s="7" t="s">
        <v>3886</v>
      </c>
      <c r="J576" s="7">
        <v>966</v>
      </c>
      <c r="K576" s="8" t="s">
        <v>5462</v>
      </c>
      <c r="L576" s="7">
        <v>2001</v>
      </c>
      <c r="M576" s="7" t="s">
        <v>5463</v>
      </c>
      <c r="N576" s="7">
        <v>2001</v>
      </c>
      <c r="O576" s="7" t="s">
        <v>5464</v>
      </c>
      <c r="P576" s="7" t="s">
        <v>5465</v>
      </c>
      <c r="Q576" s="7" t="s">
        <v>5465</v>
      </c>
      <c r="R576" s="7" t="s">
        <v>5466</v>
      </c>
      <c r="S576" s="7" t="s">
        <v>3891</v>
      </c>
      <c r="T576" s="7" t="s">
        <v>3892</v>
      </c>
      <c r="U576" s="7" t="s">
        <v>5467</v>
      </c>
      <c r="V576" s="7" t="s">
        <v>5468</v>
      </c>
      <c r="W576" s="7"/>
    </row>
    <row r="577" spans="1:23" ht="15.75" customHeight="1" x14ac:dyDescent="0.3">
      <c r="A577" s="7">
        <v>203</v>
      </c>
      <c r="B577" s="7" t="s">
        <v>5469</v>
      </c>
      <c r="C577" s="7" t="s">
        <v>5470</v>
      </c>
      <c r="D577" s="7" t="s">
        <v>5471</v>
      </c>
      <c r="E577" s="7" t="s">
        <v>5472</v>
      </c>
      <c r="F577" s="7"/>
      <c r="G577" s="7"/>
      <c r="H577" s="7">
        <v>8000</v>
      </c>
      <c r="I577" s="7" t="s">
        <v>3886</v>
      </c>
      <c r="J577" s="7">
        <v>956</v>
      </c>
      <c r="K577" s="8" t="s">
        <v>5473</v>
      </c>
      <c r="L577" s="7">
        <v>2000</v>
      </c>
      <c r="M577" s="7" t="s">
        <v>5474</v>
      </c>
      <c r="N577" s="7">
        <v>2005</v>
      </c>
      <c r="O577" s="7" t="s">
        <v>5475</v>
      </c>
      <c r="P577" s="7" t="s">
        <v>5476</v>
      </c>
      <c r="Q577" s="7" t="s">
        <v>5476</v>
      </c>
      <c r="R577" s="7" t="s">
        <v>5477</v>
      </c>
      <c r="S577" s="7" t="s">
        <v>3891</v>
      </c>
      <c r="T577" s="7" t="s">
        <v>3892</v>
      </c>
      <c r="U577" s="7" t="s">
        <v>5478</v>
      </c>
      <c r="V577" s="7" t="s">
        <v>5479</v>
      </c>
      <c r="W577" s="7"/>
    </row>
    <row r="578" spans="1:23" ht="15.75" customHeight="1" x14ac:dyDescent="0.3">
      <c r="A578" s="7">
        <v>50</v>
      </c>
      <c r="B578" s="7" t="s">
        <v>5480</v>
      </c>
      <c r="C578" s="7" t="s">
        <v>5481</v>
      </c>
      <c r="D578" s="7" t="s">
        <v>5482</v>
      </c>
      <c r="E578" s="7" t="s">
        <v>5482</v>
      </c>
      <c r="F578" s="7" t="s">
        <v>5483</v>
      </c>
      <c r="G578" s="7" t="s">
        <v>5483</v>
      </c>
      <c r="H578" s="7">
        <v>0</v>
      </c>
      <c r="I578" s="7" t="s">
        <v>456</v>
      </c>
      <c r="J578" s="7">
        <v>0</v>
      </c>
      <c r="K578" s="8" t="s">
        <v>2256</v>
      </c>
      <c r="L578" s="7">
        <v>2019</v>
      </c>
      <c r="M578" s="7" t="s">
        <v>5484</v>
      </c>
      <c r="N578" s="7">
        <v>2023</v>
      </c>
      <c r="O578" s="7"/>
      <c r="P578" s="7" t="s">
        <v>5485</v>
      </c>
      <c r="Q578" s="7" t="s">
        <v>5485</v>
      </c>
      <c r="R578" s="7" t="s">
        <v>5486</v>
      </c>
      <c r="S578" s="7" t="s">
        <v>706</v>
      </c>
      <c r="T578" s="7" t="s">
        <v>1991</v>
      </c>
      <c r="U578" s="7" t="s">
        <v>5487</v>
      </c>
      <c r="V578" s="7" t="s">
        <v>5488</v>
      </c>
      <c r="W578" s="7" t="s">
        <v>5489</v>
      </c>
    </row>
    <row r="579" spans="1:23" ht="15.75" customHeight="1" x14ac:dyDescent="0.3">
      <c r="A579" s="7">
        <v>53</v>
      </c>
      <c r="B579" s="7" t="s">
        <v>5490</v>
      </c>
      <c r="C579" s="7" t="s">
        <v>5491</v>
      </c>
      <c r="D579" s="7" t="s">
        <v>5492</v>
      </c>
      <c r="E579" s="7" t="s">
        <v>5492</v>
      </c>
      <c r="F579" s="7" t="s">
        <v>5493</v>
      </c>
      <c r="G579" s="7" t="s">
        <v>5493</v>
      </c>
      <c r="H579" s="7">
        <v>0</v>
      </c>
      <c r="I579" s="7" t="s">
        <v>456</v>
      </c>
      <c r="J579" s="7">
        <v>0</v>
      </c>
      <c r="K579" s="8" t="s">
        <v>630</v>
      </c>
      <c r="L579" s="7">
        <v>2019</v>
      </c>
      <c r="M579" s="7" t="s">
        <v>5484</v>
      </c>
      <c r="N579" s="7">
        <v>2023</v>
      </c>
      <c r="O579" s="7"/>
      <c r="P579" s="7" t="s">
        <v>5494</v>
      </c>
      <c r="Q579" s="7" t="s">
        <v>5494</v>
      </c>
      <c r="R579" s="7" t="s">
        <v>5495</v>
      </c>
      <c r="S579" s="7" t="s">
        <v>706</v>
      </c>
      <c r="T579" s="7" t="s">
        <v>707</v>
      </c>
      <c r="U579" s="7" t="s">
        <v>5496</v>
      </c>
      <c r="V579" s="7" t="s">
        <v>5497</v>
      </c>
      <c r="W579" s="7" t="s">
        <v>5498</v>
      </c>
    </row>
    <row r="580" spans="1:23" ht="15.75" customHeight="1" x14ac:dyDescent="0.3">
      <c r="A580" s="7">
        <v>89</v>
      </c>
      <c r="B580" s="7" t="s">
        <v>5499</v>
      </c>
      <c r="C580" s="7" t="s">
        <v>5500</v>
      </c>
      <c r="D580" s="7" t="s">
        <v>5501</v>
      </c>
      <c r="E580" s="7" t="s">
        <v>5501</v>
      </c>
      <c r="F580" s="7" t="s">
        <v>5502</v>
      </c>
      <c r="G580" s="7" t="s">
        <v>5502</v>
      </c>
      <c r="H580" s="7">
        <v>0</v>
      </c>
      <c r="I580" s="7"/>
      <c r="J580" s="7">
        <v>0</v>
      </c>
      <c r="K580" s="8" t="s">
        <v>226</v>
      </c>
      <c r="L580" s="7">
        <v>2015</v>
      </c>
      <c r="M580" s="7" t="s">
        <v>2412</v>
      </c>
      <c r="N580" s="7">
        <v>2018</v>
      </c>
      <c r="O580" s="7" t="s">
        <v>5503</v>
      </c>
      <c r="P580" s="7" t="s">
        <v>5504</v>
      </c>
      <c r="Q580" s="7"/>
      <c r="R580" s="7"/>
      <c r="S580" s="7"/>
      <c r="T580" s="7" t="s">
        <v>5505</v>
      </c>
      <c r="U580" s="7" t="s">
        <v>5506</v>
      </c>
      <c r="V580" s="7" t="s">
        <v>5507</v>
      </c>
      <c r="W580" s="7" t="s">
        <v>5508</v>
      </c>
    </row>
    <row r="581" spans="1:23" ht="15.75" customHeight="1" x14ac:dyDescent="0.3">
      <c r="A581" s="7">
        <v>63</v>
      </c>
      <c r="B581" s="7" t="s">
        <v>5509</v>
      </c>
      <c r="C581" s="7" t="s">
        <v>5510</v>
      </c>
      <c r="D581" s="7" t="s">
        <v>5511</v>
      </c>
      <c r="E581" s="7" t="s">
        <v>5511</v>
      </c>
      <c r="F581" s="7" t="s">
        <v>5512</v>
      </c>
      <c r="G581" s="7" t="s">
        <v>5512</v>
      </c>
      <c r="H581" s="7">
        <v>0</v>
      </c>
      <c r="I581" s="7"/>
      <c r="J581" s="7">
        <v>0</v>
      </c>
      <c r="K581" s="8" t="s">
        <v>292</v>
      </c>
      <c r="L581" s="7">
        <v>2017</v>
      </c>
      <c r="M581" s="7"/>
      <c r="N581" s="7"/>
      <c r="O581" s="7"/>
      <c r="P581" s="7" t="s">
        <v>5513</v>
      </c>
      <c r="Q581" s="7"/>
      <c r="R581" s="7"/>
      <c r="S581" s="7"/>
      <c r="T581" s="7" t="s">
        <v>5505</v>
      </c>
      <c r="U581" s="7" t="s">
        <v>5514</v>
      </c>
      <c r="V581" s="7" t="s">
        <v>5515</v>
      </c>
      <c r="W581" s="7" t="s">
        <v>5516</v>
      </c>
    </row>
    <row r="582" spans="1:23" ht="15.75" customHeight="1" x14ac:dyDescent="0.3">
      <c r="A582" s="7">
        <v>50</v>
      </c>
      <c r="B582" s="7" t="s">
        <v>5517</v>
      </c>
      <c r="C582" s="7" t="s">
        <v>5518</v>
      </c>
      <c r="D582" s="7" t="s">
        <v>5519</v>
      </c>
      <c r="E582" s="7" t="s">
        <v>5519</v>
      </c>
      <c r="F582" s="7" t="s">
        <v>5520</v>
      </c>
      <c r="G582" s="7" t="s">
        <v>5520</v>
      </c>
      <c r="H582" s="7">
        <v>0</v>
      </c>
      <c r="I582" s="7"/>
      <c r="J582" s="7">
        <v>0</v>
      </c>
      <c r="K582" s="8" t="s">
        <v>5521</v>
      </c>
      <c r="L582" s="7">
        <v>2014</v>
      </c>
      <c r="M582" s="7"/>
      <c r="N582" s="7"/>
      <c r="O582" s="7"/>
      <c r="P582" s="7" t="s">
        <v>5513</v>
      </c>
      <c r="Q582" s="7"/>
      <c r="R582" s="7"/>
      <c r="S582" s="7"/>
      <c r="T582" s="7" t="s">
        <v>5505</v>
      </c>
      <c r="U582" s="7" t="s">
        <v>5522</v>
      </c>
      <c r="V582" s="7" t="s">
        <v>5523</v>
      </c>
      <c r="W582" s="7" t="s">
        <v>3545</v>
      </c>
    </row>
    <row r="583" spans="1:23" ht="15.75" customHeight="1" x14ac:dyDescent="0.3">
      <c r="A583" s="7">
        <v>44</v>
      </c>
      <c r="B583" s="7" t="s">
        <v>5524</v>
      </c>
      <c r="C583" s="7" t="s">
        <v>5525</v>
      </c>
      <c r="D583" s="7" t="s">
        <v>5526</v>
      </c>
      <c r="E583" s="7" t="s">
        <v>5526</v>
      </c>
      <c r="F583" s="7" t="s">
        <v>5527</v>
      </c>
      <c r="G583" s="7" t="s">
        <v>5527</v>
      </c>
      <c r="H583" s="7">
        <v>0</v>
      </c>
      <c r="I583" s="7"/>
      <c r="J583" s="7">
        <v>0</v>
      </c>
      <c r="K583" s="8" t="s">
        <v>3456</v>
      </c>
      <c r="L583" s="7">
        <v>2016</v>
      </c>
      <c r="M583" s="7" t="s">
        <v>5528</v>
      </c>
      <c r="N583" s="7">
        <v>2021</v>
      </c>
      <c r="O583" s="7" t="s">
        <v>5529</v>
      </c>
      <c r="P583" s="7" t="s">
        <v>5530</v>
      </c>
      <c r="Q583" s="7"/>
      <c r="R583" s="7"/>
      <c r="S583" s="7"/>
      <c r="T583" s="7" t="s">
        <v>5505</v>
      </c>
      <c r="U583" s="7" t="s">
        <v>5531</v>
      </c>
      <c r="V583" s="7" t="s">
        <v>5532</v>
      </c>
      <c r="W583" s="7" t="s">
        <v>5533</v>
      </c>
    </row>
    <row r="584" spans="1:23" ht="15.75" customHeight="1" x14ac:dyDescent="0.3">
      <c r="A584" s="7">
        <v>25</v>
      </c>
      <c r="B584" s="7" t="s">
        <v>5534</v>
      </c>
      <c r="C584" s="7" t="s">
        <v>5535</v>
      </c>
      <c r="D584" s="7" t="s">
        <v>5536</v>
      </c>
      <c r="E584" s="7" t="s">
        <v>5536</v>
      </c>
      <c r="F584" s="7" t="s">
        <v>5537</v>
      </c>
      <c r="G584" s="7" t="s">
        <v>5537</v>
      </c>
      <c r="H584" s="7">
        <v>0</v>
      </c>
      <c r="I584" s="7"/>
      <c r="J584" s="7">
        <v>0</v>
      </c>
      <c r="K584" s="8" t="s">
        <v>292</v>
      </c>
      <c r="L584" s="7">
        <v>2017</v>
      </c>
      <c r="M584" s="7" t="s">
        <v>1664</v>
      </c>
      <c r="N584" s="7">
        <v>2021</v>
      </c>
      <c r="O584" s="7" t="s">
        <v>5538</v>
      </c>
      <c r="P584" s="7" t="s">
        <v>5539</v>
      </c>
      <c r="Q584" s="7"/>
      <c r="R584" s="7"/>
      <c r="S584" s="7"/>
      <c r="T584" s="7" t="s">
        <v>5505</v>
      </c>
      <c r="U584" s="7" t="s">
        <v>5540</v>
      </c>
      <c r="V584" s="7" t="s">
        <v>5541</v>
      </c>
      <c r="W584" s="7" t="s">
        <v>221</v>
      </c>
    </row>
    <row r="585" spans="1:23" ht="15.75" customHeight="1" x14ac:dyDescent="0.3">
      <c r="A585" s="7">
        <v>254</v>
      </c>
      <c r="B585" s="7" t="s">
        <v>5542</v>
      </c>
      <c r="C585" s="7" t="s">
        <v>5543</v>
      </c>
      <c r="D585" s="7" t="s">
        <v>5544</v>
      </c>
      <c r="E585" s="7" t="s">
        <v>5544</v>
      </c>
      <c r="F585" s="7" t="s">
        <v>5545</v>
      </c>
      <c r="G585" s="7" t="s">
        <v>5545</v>
      </c>
      <c r="H585" s="7">
        <v>0</v>
      </c>
      <c r="I585" s="7"/>
      <c r="J585" s="7">
        <v>0</v>
      </c>
      <c r="K585" s="8" t="s">
        <v>118</v>
      </c>
      <c r="L585" s="7">
        <v>2019</v>
      </c>
      <c r="M585" s="7"/>
      <c r="N585" s="7"/>
      <c r="O585" s="7" t="s">
        <v>5546</v>
      </c>
      <c r="P585" s="7" t="s">
        <v>5547</v>
      </c>
      <c r="Q585" s="7" t="s">
        <v>5547</v>
      </c>
      <c r="R585" s="7" t="s">
        <v>5548</v>
      </c>
      <c r="S585" s="7" t="s">
        <v>1010</v>
      </c>
      <c r="T585" s="7" t="s">
        <v>5549</v>
      </c>
      <c r="U585" s="7" t="s">
        <v>5550</v>
      </c>
      <c r="V585" s="7" t="s">
        <v>5551</v>
      </c>
      <c r="W585" s="7"/>
    </row>
    <row r="586" spans="1:23" ht="15.75" customHeight="1" x14ac:dyDescent="0.3">
      <c r="A586" s="7">
        <v>76</v>
      </c>
      <c r="B586" s="7" t="s">
        <v>5552</v>
      </c>
      <c r="C586" s="7" t="s">
        <v>5553</v>
      </c>
      <c r="D586" s="7" t="s">
        <v>5554</v>
      </c>
      <c r="E586" s="7" t="s">
        <v>5554</v>
      </c>
      <c r="F586" s="7" t="s">
        <v>5555</v>
      </c>
      <c r="G586" s="7" t="s">
        <v>5555</v>
      </c>
      <c r="H586" s="7">
        <v>0</v>
      </c>
      <c r="I586" s="7"/>
      <c r="J586" s="7">
        <v>0</v>
      </c>
      <c r="K586" s="8" t="s">
        <v>118</v>
      </c>
      <c r="L586" s="7">
        <v>2019</v>
      </c>
      <c r="M586" s="7"/>
      <c r="N586" s="7"/>
      <c r="O586" s="7" t="s">
        <v>5556</v>
      </c>
      <c r="P586" s="7" t="s">
        <v>5547</v>
      </c>
      <c r="Q586" s="7" t="s">
        <v>5547</v>
      </c>
      <c r="R586" s="7" t="s">
        <v>5548</v>
      </c>
      <c r="S586" s="7" t="s">
        <v>1010</v>
      </c>
      <c r="T586" s="7" t="s">
        <v>5549</v>
      </c>
      <c r="U586" s="7" t="s">
        <v>5557</v>
      </c>
      <c r="V586" s="7" t="s">
        <v>5558</v>
      </c>
      <c r="W586" s="7" t="s">
        <v>1558</v>
      </c>
    </row>
    <row r="587" spans="1:23" ht="15.75" customHeight="1" x14ac:dyDescent="0.3">
      <c r="A587" s="7">
        <v>25</v>
      </c>
      <c r="B587" s="7" t="s">
        <v>5559</v>
      </c>
      <c r="C587" s="7" t="s">
        <v>5560</v>
      </c>
      <c r="D587" s="7" t="s">
        <v>5561</v>
      </c>
      <c r="E587" s="7" t="s">
        <v>5561</v>
      </c>
      <c r="F587" s="7" t="s">
        <v>5562</v>
      </c>
      <c r="G587" s="7" t="s">
        <v>5562</v>
      </c>
      <c r="H587" s="7">
        <v>0</v>
      </c>
      <c r="I587" s="7"/>
      <c r="J587" s="7">
        <v>0</v>
      </c>
      <c r="K587" s="8" t="s">
        <v>895</v>
      </c>
      <c r="L587" s="7">
        <v>2018</v>
      </c>
      <c r="M587" s="7" t="s">
        <v>528</v>
      </c>
      <c r="N587" s="7">
        <v>2022</v>
      </c>
      <c r="O587" s="7" t="s">
        <v>5563</v>
      </c>
      <c r="P587" s="7" t="s">
        <v>5564</v>
      </c>
      <c r="Q587" s="7" t="s">
        <v>5564</v>
      </c>
      <c r="R587" s="7" t="s">
        <v>5565</v>
      </c>
      <c r="S587" s="7" t="s">
        <v>3728</v>
      </c>
      <c r="T587" s="7" t="s">
        <v>5566</v>
      </c>
      <c r="U587" s="7" t="s">
        <v>5567</v>
      </c>
      <c r="V587" s="7" t="s">
        <v>5568</v>
      </c>
      <c r="W587" s="7" t="s">
        <v>5569</v>
      </c>
    </row>
    <row r="588" spans="1:23" ht="15.75" customHeight="1" x14ac:dyDescent="0.3">
      <c r="A588" s="7">
        <v>38</v>
      </c>
      <c r="B588" s="7" t="s">
        <v>5570</v>
      </c>
      <c r="C588" s="7" t="s">
        <v>3569</v>
      </c>
      <c r="D588" s="7" t="s">
        <v>5571</v>
      </c>
      <c r="E588" s="7" t="s">
        <v>5571</v>
      </c>
      <c r="F588" s="7" t="s">
        <v>5572</v>
      </c>
      <c r="G588" s="7" t="s">
        <v>5572</v>
      </c>
      <c r="H588" s="7">
        <v>0</v>
      </c>
      <c r="I588" s="7" t="s">
        <v>1737</v>
      </c>
      <c r="J588" s="7">
        <v>0</v>
      </c>
      <c r="K588" s="8" t="s">
        <v>5194</v>
      </c>
      <c r="L588" s="7">
        <v>2005</v>
      </c>
      <c r="M588" s="7" t="s">
        <v>1165</v>
      </c>
      <c r="N588" s="7">
        <v>2006</v>
      </c>
      <c r="O588" s="7" t="s">
        <v>5573</v>
      </c>
      <c r="P588" s="7" t="s">
        <v>4073</v>
      </c>
      <c r="Q588" s="7" t="s">
        <v>5574</v>
      </c>
      <c r="R588" s="7" t="s">
        <v>5575</v>
      </c>
      <c r="S588" s="7" t="s">
        <v>4051</v>
      </c>
      <c r="T588" s="7" t="s">
        <v>5576</v>
      </c>
      <c r="U588" s="7" t="s">
        <v>5577</v>
      </c>
      <c r="V588" s="7" t="s">
        <v>5578</v>
      </c>
      <c r="W588" s="7" t="s">
        <v>5579</v>
      </c>
    </row>
    <row r="589" spans="1:23" ht="15.75" customHeight="1" x14ac:dyDescent="0.3">
      <c r="A589" s="7">
        <v>35</v>
      </c>
      <c r="B589" s="7" t="s">
        <v>5580</v>
      </c>
      <c r="C589" s="7" t="s">
        <v>3569</v>
      </c>
      <c r="D589" s="7" t="s">
        <v>5581</v>
      </c>
      <c r="E589" s="7" t="s">
        <v>5581</v>
      </c>
      <c r="F589" s="7" t="s">
        <v>5582</v>
      </c>
      <c r="G589" s="7" t="s">
        <v>5582</v>
      </c>
      <c r="H589" s="7">
        <v>0</v>
      </c>
      <c r="I589" s="7" t="s">
        <v>1737</v>
      </c>
      <c r="J589" s="7">
        <v>0</v>
      </c>
      <c r="K589" s="8" t="s">
        <v>5194</v>
      </c>
      <c r="L589" s="7">
        <v>2005</v>
      </c>
      <c r="M589" s="7" t="s">
        <v>1165</v>
      </c>
      <c r="N589" s="7">
        <v>2006</v>
      </c>
      <c r="O589" s="7" t="s">
        <v>5583</v>
      </c>
      <c r="P589" s="7" t="s">
        <v>5584</v>
      </c>
      <c r="Q589" s="7" t="s">
        <v>5584</v>
      </c>
      <c r="R589" s="7" t="s">
        <v>5585</v>
      </c>
      <c r="S589" s="7" t="s">
        <v>1742</v>
      </c>
      <c r="T589" s="7" t="s">
        <v>5576</v>
      </c>
      <c r="U589" s="7" t="s">
        <v>5586</v>
      </c>
      <c r="V589" s="7" t="s">
        <v>5587</v>
      </c>
      <c r="W589" s="7" t="s">
        <v>5579</v>
      </c>
    </row>
    <row r="590" spans="1:23" ht="15.75" customHeight="1" x14ac:dyDescent="0.3">
      <c r="A590" s="7">
        <v>38</v>
      </c>
      <c r="B590" s="7" t="s">
        <v>5588</v>
      </c>
      <c r="C590" s="7" t="s">
        <v>3569</v>
      </c>
      <c r="D590" s="7" t="s">
        <v>5589</v>
      </c>
      <c r="E590" s="7" t="s">
        <v>5590</v>
      </c>
      <c r="F590" s="7" t="s">
        <v>5591</v>
      </c>
      <c r="G590" s="7" t="s">
        <v>5592</v>
      </c>
      <c r="H590" s="7">
        <v>0</v>
      </c>
      <c r="I590" s="7"/>
      <c r="J590" s="7">
        <v>0</v>
      </c>
      <c r="K590" s="8" t="s">
        <v>5593</v>
      </c>
      <c r="L590" s="7">
        <v>2019</v>
      </c>
      <c r="M590" s="7" t="s">
        <v>581</v>
      </c>
      <c r="N590" s="7">
        <v>2022</v>
      </c>
      <c r="O590" s="7" t="s">
        <v>5594</v>
      </c>
      <c r="P590" s="7" t="s">
        <v>5595</v>
      </c>
      <c r="Q590" s="7" t="s">
        <v>5595</v>
      </c>
      <c r="R590" s="7" t="s">
        <v>5596</v>
      </c>
      <c r="S590" s="7" t="s">
        <v>5597</v>
      </c>
      <c r="T590" s="7" t="s">
        <v>5598</v>
      </c>
      <c r="U590" s="7"/>
      <c r="V590" s="7" t="s">
        <v>5599</v>
      </c>
      <c r="W590" s="7" t="s">
        <v>126</v>
      </c>
    </row>
    <row r="591" spans="1:23" ht="15.75" customHeight="1" x14ac:dyDescent="0.3">
      <c r="A591" s="7">
        <v>25</v>
      </c>
      <c r="B591" s="7" t="s">
        <v>5600</v>
      </c>
      <c r="C591" s="7" t="s">
        <v>3569</v>
      </c>
      <c r="D591" s="7" t="s">
        <v>5601</v>
      </c>
      <c r="E591" s="7" t="s">
        <v>5602</v>
      </c>
      <c r="F591" s="7" t="s">
        <v>5603</v>
      </c>
      <c r="G591" s="7" t="s">
        <v>5604</v>
      </c>
      <c r="H591" s="7">
        <v>0</v>
      </c>
      <c r="I591" s="7"/>
      <c r="J591" s="7">
        <v>0</v>
      </c>
      <c r="K591" s="8" t="s">
        <v>5605</v>
      </c>
      <c r="L591" s="7">
        <v>2018</v>
      </c>
      <c r="M591" s="7" t="s">
        <v>70</v>
      </c>
      <c r="N591" s="7">
        <v>2020</v>
      </c>
      <c r="O591" s="7" t="s">
        <v>5606</v>
      </c>
      <c r="P591" s="7" t="s">
        <v>5607</v>
      </c>
      <c r="Q591" s="7" t="s">
        <v>5607</v>
      </c>
      <c r="R591" s="7" t="s">
        <v>5608</v>
      </c>
      <c r="S591" s="7" t="s">
        <v>5597</v>
      </c>
      <c r="T591" s="7" t="s">
        <v>5598</v>
      </c>
      <c r="U591" s="7"/>
      <c r="V591" s="7" t="s">
        <v>5609</v>
      </c>
      <c r="W591" s="7" t="s">
        <v>5610</v>
      </c>
    </row>
    <row r="592" spans="1:23" ht="15.75" customHeight="1" x14ac:dyDescent="0.3">
      <c r="A592" s="7">
        <v>22</v>
      </c>
      <c r="B592" s="7" t="s">
        <v>5611</v>
      </c>
      <c r="C592" s="7" t="s">
        <v>5612</v>
      </c>
      <c r="D592" s="7" t="s">
        <v>5613</v>
      </c>
      <c r="E592" s="7" t="s">
        <v>5613</v>
      </c>
      <c r="F592" s="7" t="s">
        <v>5614</v>
      </c>
      <c r="G592" s="7" t="s">
        <v>5614</v>
      </c>
      <c r="H592" s="7">
        <v>0</v>
      </c>
      <c r="I592" s="7"/>
      <c r="J592" s="7">
        <v>0</v>
      </c>
      <c r="K592" s="8" t="s">
        <v>69</v>
      </c>
      <c r="L592" s="7">
        <v>2018</v>
      </c>
      <c r="M592" s="7" t="s">
        <v>70</v>
      </c>
      <c r="N592" s="7">
        <v>2020</v>
      </c>
      <c r="O592" s="7" t="s">
        <v>5615</v>
      </c>
      <c r="P592" s="7" t="s">
        <v>5616</v>
      </c>
      <c r="Q592" s="7" t="s">
        <v>5616</v>
      </c>
      <c r="R592" s="7" t="s">
        <v>5617</v>
      </c>
      <c r="S592" s="7" t="s">
        <v>5618</v>
      </c>
      <c r="T592" s="7" t="s">
        <v>5619</v>
      </c>
      <c r="U592" s="7" t="s">
        <v>5620</v>
      </c>
      <c r="V592" s="7" t="s">
        <v>5621</v>
      </c>
      <c r="W592" s="7" t="s">
        <v>5622</v>
      </c>
    </row>
    <row r="593" spans="1:23" ht="15.75" customHeight="1" x14ac:dyDescent="0.3">
      <c r="A593" s="7">
        <v>38</v>
      </c>
      <c r="B593" s="7" t="s">
        <v>5623</v>
      </c>
      <c r="C593" s="7" t="s">
        <v>5624</v>
      </c>
      <c r="D593" s="7" t="s">
        <v>5625</v>
      </c>
      <c r="E593" s="7" t="s">
        <v>5625</v>
      </c>
      <c r="F593" s="7" t="s">
        <v>5626</v>
      </c>
      <c r="G593" s="7" t="s">
        <v>5626</v>
      </c>
      <c r="H593" s="7">
        <v>0</v>
      </c>
      <c r="I593" s="7"/>
      <c r="J593" s="7">
        <v>0</v>
      </c>
      <c r="K593" s="8" t="s">
        <v>69</v>
      </c>
      <c r="L593" s="7">
        <v>2018</v>
      </c>
      <c r="M593" s="7"/>
      <c r="N593" s="7"/>
      <c r="O593" s="7" t="s">
        <v>5627</v>
      </c>
      <c r="P593" s="7" t="s">
        <v>5628</v>
      </c>
      <c r="Q593" s="7"/>
      <c r="R593" s="7"/>
      <c r="S593" s="7"/>
      <c r="T593" s="7" t="s">
        <v>5549</v>
      </c>
      <c r="U593" s="7" t="s">
        <v>5629</v>
      </c>
      <c r="V593" s="7" t="s">
        <v>5630</v>
      </c>
      <c r="W593" s="7" t="s">
        <v>221</v>
      </c>
    </row>
    <row r="594" spans="1:23" ht="15.75" customHeight="1" x14ac:dyDescent="0.3">
      <c r="A594" s="7">
        <v>44</v>
      </c>
      <c r="B594" s="7" t="s">
        <v>5631</v>
      </c>
      <c r="C594" s="7" t="s">
        <v>5632</v>
      </c>
      <c r="D594" s="7" t="s">
        <v>5633</v>
      </c>
      <c r="E594" s="7" t="s">
        <v>5633</v>
      </c>
      <c r="F594" s="7" t="s">
        <v>5634</v>
      </c>
      <c r="G594" s="7" t="s">
        <v>5634</v>
      </c>
      <c r="H594" s="7">
        <v>0</v>
      </c>
      <c r="I594" s="7"/>
      <c r="J594" s="7">
        <v>0</v>
      </c>
      <c r="K594" s="8" t="s">
        <v>118</v>
      </c>
      <c r="L594" s="7">
        <v>2019</v>
      </c>
      <c r="M594" s="7"/>
      <c r="N594" s="7"/>
      <c r="O594" s="7" t="s">
        <v>5635</v>
      </c>
      <c r="P594" s="7" t="s">
        <v>5636</v>
      </c>
      <c r="Q594" s="7" t="s">
        <v>5636</v>
      </c>
      <c r="R594" s="7" t="s">
        <v>5637</v>
      </c>
      <c r="S594" s="7" t="s">
        <v>1010</v>
      </c>
      <c r="T594" s="7" t="s">
        <v>5549</v>
      </c>
      <c r="U594" s="7" t="s">
        <v>5638</v>
      </c>
      <c r="V594" s="7" t="s">
        <v>5639</v>
      </c>
      <c r="W594" s="7" t="s">
        <v>1170</v>
      </c>
    </row>
    <row r="595" spans="1:23" ht="15.75" customHeight="1" x14ac:dyDescent="0.3">
      <c r="A595" s="7">
        <v>44</v>
      </c>
      <c r="B595" s="7" t="s">
        <v>5640</v>
      </c>
      <c r="C595" s="7" t="s">
        <v>5641</v>
      </c>
      <c r="D595" s="7" t="s">
        <v>5642</v>
      </c>
      <c r="E595" s="7" t="s">
        <v>5642</v>
      </c>
      <c r="F595" s="7" t="s">
        <v>5643</v>
      </c>
      <c r="G595" s="7" t="s">
        <v>5643</v>
      </c>
      <c r="H595" s="7">
        <v>0</v>
      </c>
      <c r="I595" s="7" t="s">
        <v>43</v>
      </c>
      <c r="J595" s="7">
        <v>0</v>
      </c>
      <c r="K595" s="8" t="s">
        <v>1018</v>
      </c>
      <c r="L595" s="7">
        <v>2019</v>
      </c>
      <c r="M595" s="7" t="s">
        <v>896</v>
      </c>
      <c r="N595" s="7">
        <v>2020</v>
      </c>
      <c r="O595" s="7" t="s">
        <v>5644</v>
      </c>
      <c r="P595" s="7" t="s">
        <v>5645</v>
      </c>
      <c r="Q595" s="7" t="s">
        <v>5645</v>
      </c>
      <c r="R595" s="7" t="s">
        <v>5646</v>
      </c>
      <c r="S595" s="7" t="s">
        <v>3728</v>
      </c>
      <c r="T595" s="7" t="s">
        <v>3855</v>
      </c>
      <c r="U595" s="7" t="s">
        <v>5647</v>
      </c>
      <c r="V595" s="7" t="s">
        <v>5648</v>
      </c>
      <c r="W595" s="7" t="s">
        <v>5649</v>
      </c>
    </row>
    <row r="596" spans="1:23" ht="15.75" customHeight="1" x14ac:dyDescent="0.3">
      <c r="A596" s="7">
        <v>62</v>
      </c>
      <c r="B596" s="7" t="s">
        <v>5650</v>
      </c>
      <c r="C596" s="7" t="s">
        <v>5651</v>
      </c>
      <c r="D596" s="7" t="s">
        <v>5652</v>
      </c>
      <c r="E596" s="7" t="s">
        <v>5652</v>
      </c>
      <c r="F596" s="7" t="s">
        <v>5653</v>
      </c>
      <c r="G596" s="7" t="s">
        <v>5653</v>
      </c>
      <c r="H596" s="7">
        <v>0</v>
      </c>
      <c r="I596" s="7"/>
      <c r="J596" s="7">
        <v>0</v>
      </c>
      <c r="K596" s="8" t="s">
        <v>131</v>
      </c>
      <c r="L596" s="7">
        <v>2019</v>
      </c>
      <c r="M596" s="7" t="s">
        <v>2289</v>
      </c>
      <c r="N596" s="7">
        <v>2021</v>
      </c>
      <c r="O596" s="7" t="s">
        <v>5654</v>
      </c>
      <c r="P596" s="7" t="s">
        <v>5655</v>
      </c>
      <c r="Q596" s="7" t="s">
        <v>5656</v>
      </c>
      <c r="R596" s="7" t="s">
        <v>5657</v>
      </c>
      <c r="S596" s="7" t="s">
        <v>5658</v>
      </c>
      <c r="T596" s="7" t="s">
        <v>4606</v>
      </c>
      <c r="U596" s="7" t="s">
        <v>5659</v>
      </c>
      <c r="V596" s="7" t="s">
        <v>5660</v>
      </c>
      <c r="W596" s="7" t="s">
        <v>5661</v>
      </c>
    </row>
    <row r="597" spans="1:23" ht="15.75" customHeight="1" x14ac:dyDescent="0.3">
      <c r="A597" s="7">
        <v>38</v>
      </c>
      <c r="B597" s="7" t="s">
        <v>5662</v>
      </c>
      <c r="C597" s="7" t="s">
        <v>5663</v>
      </c>
      <c r="D597" s="7" t="s">
        <v>5664</v>
      </c>
      <c r="E597" s="7" t="s">
        <v>5664</v>
      </c>
      <c r="F597" s="7" t="s">
        <v>5665</v>
      </c>
      <c r="G597" s="7" t="s">
        <v>5665</v>
      </c>
      <c r="H597" s="7">
        <v>0</v>
      </c>
      <c r="I597" s="7" t="s">
        <v>456</v>
      </c>
      <c r="J597" s="7">
        <v>0</v>
      </c>
      <c r="K597" s="8" t="s">
        <v>1114</v>
      </c>
      <c r="L597" s="7">
        <v>2018</v>
      </c>
      <c r="M597" s="7" t="s">
        <v>5666</v>
      </c>
      <c r="N597" s="7">
        <v>2024</v>
      </c>
      <c r="O597" s="7"/>
      <c r="P597" s="7" t="s">
        <v>2538</v>
      </c>
      <c r="Q597" s="7" t="s">
        <v>5667</v>
      </c>
      <c r="R597" s="7" t="s">
        <v>5668</v>
      </c>
      <c r="S597" s="7" t="s">
        <v>1360</v>
      </c>
      <c r="T597" s="7" t="s">
        <v>4065</v>
      </c>
      <c r="U597" s="7" t="s">
        <v>5669</v>
      </c>
      <c r="V597" s="7" t="s">
        <v>5670</v>
      </c>
      <c r="W597" s="7" t="s">
        <v>221</v>
      </c>
    </row>
    <row r="598" spans="1:23" ht="15.75" customHeight="1" x14ac:dyDescent="0.3">
      <c r="A598" s="7">
        <v>38</v>
      </c>
      <c r="B598" s="7" t="s">
        <v>5671</v>
      </c>
      <c r="C598" s="7" t="s">
        <v>5672</v>
      </c>
      <c r="D598" s="7" t="s">
        <v>5673</v>
      </c>
      <c r="E598" s="7" t="s">
        <v>5673</v>
      </c>
      <c r="F598" s="7" t="s">
        <v>5674</v>
      </c>
      <c r="G598" s="7" t="s">
        <v>5674</v>
      </c>
      <c r="H598" s="7">
        <v>0</v>
      </c>
      <c r="I598" s="7" t="s">
        <v>456</v>
      </c>
      <c r="J598" s="7">
        <v>0</v>
      </c>
      <c r="K598" s="8" t="s">
        <v>1114</v>
      </c>
      <c r="L598" s="7">
        <v>2018</v>
      </c>
      <c r="M598" s="7" t="s">
        <v>5675</v>
      </c>
      <c r="N598" s="7">
        <v>2022</v>
      </c>
      <c r="O598" s="7"/>
      <c r="P598" s="7" t="s">
        <v>2356</v>
      </c>
      <c r="Q598" s="7" t="s">
        <v>2356</v>
      </c>
      <c r="R598" s="7" t="s">
        <v>2357</v>
      </c>
      <c r="S598" s="7" t="s">
        <v>706</v>
      </c>
      <c r="T598" s="7" t="s">
        <v>707</v>
      </c>
      <c r="U598" s="7" t="s">
        <v>5676</v>
      </c>
      <c r="V598" s="7" t="s">
        <v>5677</v>
      </c>
      <c r="W598" s="7" t="s">
        <v>5678</v>
      </c>
    </row>
    <row r="599" spans="1:23" ht="15.75" customHeight="1" x14ac:dyDescent="0.3">
      <c r="A599" s="7">
        <v>44</v>
      </c>
      <c r="B599" s="7" t="s">
        <v>5679</v>
      </c>
      <c r="C599" s="7" t="s">
        <v>5680</v>
      </c>
      <c r="D599" s="7" t="s">
        <v>5159</v>
      </c>
      <c r="E599" s="7" t="s">
        <v>5159</v>
      </c>
      <c r="F599" s="7" t="s">
        <v>5681</v>
      </c>
      <c r="G599" s="7" t="s">
        <v>5682</v>
      </c>
      <c r="H599" s="7">
        <v>0</v>
      </c>
      <c r="I599" s="7" t="s">
        <v>2425</v>
      </c>
      <c r="J599" s="7">
        <v>0</v>
      </c>
      <c r="K599" s="8" t="s">
        <v>4081</v>
      </c>
      <c r="L599" s="7">
        <v>2011</v>
      </c>
      <c r="M599" s="7" t="s">
        <v>5163</v>
      </c>
      <c r="N599" s="7">
        <v>2011</v>
      </c>
      <c r="O599" s="7" t="s">
        <v>5683</v>
      </c>
      <c r="P599" s="7"/>
      <c r="Q599" s="7"/>
      <c r="R599" s="7"/>
      <c r="S599" s="7"/>
      <c r="T599" s="7" t="s">
        <v>5164</v>
      </c>
      <c r="U599" s="7" t="s">
        <v>5684</v>
      </c>
      <c r="V599" s="7" t="s">
        <v>5685</v>
      </c>
      <c r="W599" s="7" t="s">
        <v>1467</v>
      </c>
    </row>
    <row r="600" spans="1:23" ht="15.75" customHeight="1" x14ac:dyDescent="0.3">
      <c r="A600" s="7">
        <v>38</v>
      </c>
      <c r="B600" s="7" t="s">
        <v>5686</v>
      </c>
      <c r="C600" s="7" t="s">
        <v>5687</v>
      </c>
      <c r="D600" s="7" t="s">
        <v>5688</v>
      </c>
      <c r="E600" s="7" t="s">
        <v>5688</v>
      </c>
      <c r="F600" s="7" t="s">
        <v>5689</v>
      </c>
      <c r="G600" s="7" t="s">
        <v>5689</v>
      </c>
      <c r="H600" s="7">
        <v>0</v>
      </c>
      <c r="I600" s="7" t="s">
        <v>456</v>
      </c>
      <c r="J600" s="7">
        <v>0</v>
      </c>
      <c r="K600" s="8" t="s">
        <v>5690</v>
      </c>
      <c r="L600" s="7">
        <v>2018</v>
      </c>
      <c r="M600" s="7" t="s">
        <v>5691</v>
      </c>
      <c r="N600" s="7">
        <v>2022</v>
      </c>
      <c r="O600" s="7"/>
      <c r="P600" s="7" t="s">
        <v>4435</v>
      </c>
      <c r="Q600" s="7" t="s">
        <v>4435</v>
      </c>
      <c r="R600" s="7" t="s">
        <v>5692</v>
      </c>
      <c r="S600" s="7" t="s">
        <v>706</v>
      </c>
      <c r="T600" s="7" t="s">
        <v>1521</v>
      </c>
      <c r="U600" s="7" t="s">
        <v>5693</v>
      </c>
      <c r="V600" s="7" t="s">
        <v>5694</v>
      </c>
      <c r="W600" s="7" t="s">
        <v>5695</v>
      </c>
    </row>
    <row r="601" spans="1:23" ht="15.75" customHeight="1" x14ac:dyDescent="0.3">
      <c r="A601" s="7">
        <v>203</v>
      </c>
      <c r="B601" s="7" t="s">
        <v>5696</v>
      </c>
      <c r="C601" s="7" t="s">
        <v>3569</v>
      </c>
      <c r="D601" s="7" t="s">
        <v>5697</v>
      </c>
      <c r="E601" s="7" t="s">
        <v>5697</v>
      </c>
      <c r="F601" s="7"/>
      <c r="G601" s="7"/>
      <c r="H601" s="7">
        <v>0</v>
      </c>
      <c r="I601" s="7"/>
      <c r="J601" s="7">
        <v>0</v>
      </c>
      <c r="K601" s="8" t="s">
        <v>3445</v>
      </c>
      <c r="L601" s="7">
        <v>2011</v>
      </c>
      <c r="M601" s="7" t="s">
        <v>5698</v>
      </c>
      <c r="N601" s="7">
        <v>2012</v>
      </c>
      <c r="O601" s="7" t="s">
        <v>5699</v>
      </c>
      <c r="P601" s="7" t="s">
        <v>5700</v>
      </c>
      <c r="Q601" s="7" t="s">
        <v>5701</v>
      </c>
      <c r="R601" s="7" t="s">
        <v>5702</v>
      </c>
      <c r="S601" s="7" t="s">
        <v>5703</v>
      </c>
      <c r="T601" s="7" t="s">
        <v>5704</v>
      </c>
      <c r="U601" s="7" t="s">
        <v>5705</v>
      </c>
      <c r="V601" s="7" t="s">
        <v>5706</v>
      </c>
      <c r="W601" s="7"/>
    </row>
    <row r="602" spans="1:23" ht="15.75" customHeight="1" x14ac:dyDescent="0.3">
      <c r="A602" s="7">
        <v>101</v>
      </c>
      <c r="B602" s="7" t="s">
        <v>5707</v>
      </c>
      <c r="C602" s="7" t="s">
        <v>5708</v>
      </c>
      <c r="D602" s="7" t="s">
        <v>5709</v>
      </c>
      <c r="E602" s="7" t="s">
        <v>5709</v>
      </c>
      <c r="F602" s="7" t="s">
        <v>5710</v>
      </c>
      <c r="G602" s="7" t="s">
        <v>5710</v>
      </c>
      <c r="H602" s="7">
        <v>0</v>
      </c>
      <c r="I602" s="7" t="s">
        <v>43</v>
      </c>
      <c r="J602" s="7">
        <v>0</v>
      </c>
      <c r="K602" s="8" t="s">
        <v>5711</v>
      </c>
      <c r="L602" s="7">
        <v>2017</v>
      </c>
      <c r="M602" s="7" t="s">
        <v>5712</v>
      </c>
      <c r="N602" s="7">
        <v>2018</v>
      </c>
      <c r="O602" s="7" t="s">
        <v>5713</v>
      </c>
      <c r="P602" s="7" t="s">
        <v>4505</v>
      </c>
      <c r="Q602" s="7" t="s">
        <v>4505</v>
      </c>
      <c r="R602" s="7" t="s">
        <v>4506</v>
      </c>
      <c r="S602" s="7" t="s">
        <v>3728</v>
      </c>
      <c r="T602" s="7" t="s">
        <v>3855</v>
      </c>
      <c r="U602" s="7" t="s">
        <v>5714</v>
      </c>
      <c r="V602" s="7" t="s">
        <v>5715</v>
      </c>
      <c r="W602" s="7" t="s">
        <v>5716</v>
      </c>
    </row>
    <row r="603" spans="1:23" ht="15.75" customHeight="1" x14ac:dyDescent="0.3">
      <c r="A603" s="7">
        <v>88</v>
      </c>
      <c r="B603" s="7" t="s">
        <v>5717</v>
      </c>
      <c r="C603" s="7" t="s">
        <v>3569</v>
      </c>
      <c r="D603" s="7" t="s">
        <v>5718</v>
      </c>
      <c r="E603" s="7" t="s">
        <v>5719</v>
      </c>
      <c r="F603" s="7" t="s">
        <v>5720</v>
      </c>
      <c r="G603" s="7" t="s">
        <v>5721</v>
      </c>
      <c r="H603" s="7">
        <v>0</v>
      </c>
      <c r="I603" s="7"/>
      <c r="J603" s="7">
        <v>0</v>
      </c>
      <c r="K603" s="8" t="s">
        <v>5722</v>
      </c>
      <c r="L603" s="7">
        <v>2014</v>
      </c>
      <c r="M603" s="7" t="s">
        <v>919</v>
      </c>
      <c r="N603" s="7">
        <v>2017</v>
      </c>
      <c r="O603" s="7" t="s">
        <v>5594</v>
      </c>
      <c r="P603" s="7" t="s">
        <v>5595</v>
      </c>
      <c r="Q603" s="7" t="s">
        <v>5595</v>
      </c>
      <c r="R603" s="7" t="s">
        <v>5596</v>
      </c>
      <c r="S603" s="7" t="s">
        <v>5597</v>
      </c>
      <c r="T603" s="7" t="s">
        <v>5598</v>
      </c>
      <c r="U603" s="7"/>
      <c r="V603" s="7" t="s">
        <v>5723</v>
      </c>
      <c r="W603" s="7" t="s">
        <v>5724</v>
      </c>
    </row>
    <row r="604" spans="1:23" ht="15.75" customHeight="1" x14ac:dyDescent="0.3">
      <c r="A604" s="7">
        <v>31</v>
      </c>
      <c r="B604" s="7" t="s">
        <v>5725</v>
      </c>
      <c r="C604" s="7" t="s">
        <v>3569</v>
      </c>
      <c r="D604" s="7" t="s">
        <v>5726</v>
      </c>
      <c r="E604" s="7" t="s">
        <v>5727</v>
      </c>
      <c r="F604" s="7" t="s">
        <v>5728</v>
      </c>
      <c r="G604" s="7" t="s">
        <v>5729</v>
      </c>
      <c r="H604" s="7">
        <v>0</v>
      </c>
      <c r="I604" s="7"/>
      <c r="J604" s="7">
        <v>0</v>
      </c>
      <c r="K604" s="8" t="s">
        <v>5711</v>
      </c>
      <c r="L604" s="7">
        <v>2017</v>
      </c>
      <c r="M604" s="7" t="s">
        <v>45</v>
      </c>
      <c r="N604" s="7">
        <v>2019</v>
      </c>
      <c r="O604" s="7" t="s">
        <v>5730</v>
      </c>
      <c r="P604" s="7" t="s">
        <v>5607</v>
      </c>
      <c r="Q604" s="7" t="s">
        <v>5607</v>
      </c>
      <c r="R604" s="7" t="s">
        <v>5608</v>
      </c>
      <c r="S604" s="7" t="s">
        <v>5597</v>
      </c>
      <c r="T604" s="7" t="s">
        <v>5598</v>
      </c>
      <c r="U604" s="7"/>
      <c r="V604" s="7" t="s">
        <v>5731</v>
      </c>
      <c r="W604" s="7" t="s">
        <v>126</v>
      </c>
    </row>
    <row r="605" spans="1:23" ht="15.75" customHeight="1" x14ac:dyDescent="0.3">
      <c r="A605" s="7">
        <v>88</v>
      </c>
      <c r="B605" s="7" t="s">
        <v>5732</v>
      </c>
      <c r="C605" s="7" t="s">
        <v>3569</v>
      </c>
      <c r="D605" s="7" t="s">
        <v>5718</v>
      </c>
      <c r="E605" s="7" t="s">
        <v>5719</v>
      </c>
      <c r="F605" s="7" t="s">
        <v>5720</v>
      </c>
      <c r="G605" s="7" t="s">
        <v>5721</v>
      </c>
      <c r="H605" s="7">
        <v>0</v>
      </c>
      <c r="I605" s="7"/>
      <c r="J605" s="7">
        <v>0</v>
      </c>
      <c r="K605" s="8" t="s">
        <v>5722</v>
      </c>
      <c r="L605" s="7">
        <v>2014</v>
      </c>
      <c r="M605" s="7" t="s">
        <v>919</v>
      </c>
      <c r="N605" s="7">
        <v>2017</v>
      </c>
      <c r="O605" s="7" t="s">
        <v>5594</v>
      </c>
      <c r="P605" s="7" t="s">
        <v>5595</v>
      </c>
      <c r="Q605" s="7" t="s">
        <v>5595</v>
      </c>
      <c r="R605" s="7" t="s">
        <v>5596</v>
      </c>
      <c r="S605" s="7" t="s">
        <v>5597</v>
      </c>
      <c r="T605" s="7" t="s">
        <v>5598</v>
      </c>
      <c r="U605" s="7"/>
      <c r="V605" s="7" t="s">
        <v>5733</v>
      </c>
      <c r="W605" s="7" t="s">
        <v>5724</v>
      </c>
    </row>
    <row r="606" spans="1:23" ht="15.75" customHeight="1" x14ac:dyDescent="0.3">
      <c r="A606" s="7">
        <v>44</v>
      </c>
      <c r="B606" s="7" t="s">
        <v>5734</v>
      </c>
      <c r="C606" s="7" t="s">
        <v>5735</v>
      </c>
      <c r="D606" s="7" t="s">
        <v>5736</v>
      </c>
      <c r="E606" s="7" t="s">
        <v>5736</v>
      </c>
      <c r="F606" s="7" t="s">
        <v>5737</v>
      </c>
      <c r="G606" s="7" t="s">
        <v>5737</v>
      </c>
      <c r="H606" s="7">
        <v>0</v>
      </c>
      <c r="I606" s="7"/>
      <c r="J606" s="7">
        <v>0</v>
      </c>
      <c r="K606" s="8" t="s">
        <v>1503</v>
      </c>
      <c r="L606" s="7">
        <v>2017</v>
      </c>
      <c r="M606" s="7" t="s">
        <v>5738</v>
      </c>
      <c r="N606" s="7">
        <v>2022</v>
      </c>
      <c r="O606" s="7" t="s">
        <v>5739</v>
      </c>
      <c r="P606" s="7" t="s">
        <v>5740</v>
      </c>
      <c r="Q606" s="7" t="s">
        <v>5740</v>
      </c>
      <c r="R606" s="7" t="s">
        <v>5741</v>
      </c>
      <c r="S606" s="7" t="s">
        <v>774</v>
      </c>
      <c r="T606" s="7" t="s">
        <v>529</v>
      </c>
      <c r="U606" s="7"/>
      <c r="V606" s="7" t="s">
        <v>5742</v>
      </c>
      <c r="W606" s="7" t="s">
        <v>152</v>
      </c>
    </row>
    <row r="607" spans="1:23" ht="15.75" customHeight="1" x14ac:dyDescent="0.3">
      <c r="A607" s="7">
        <v>76</v>
      </c>
      <c r="B607" s="7" t="s">
        <v>5743</v>
      </c>
      <c r="C607" s="7" t="s">
        <v>5744</v>
      </c>
      <c r="D607" s="7" t="s">
        <v>5745</v>
      </c>
      <c r="E607" s="7" t="s">
        <v>5745</v>
      </c>
      <c r="F607" s="7" t="s">
        <v>5746</v>
      </c>
      <c r="G607" s="7" t="s">
        <v>5746</v>
      </c>
      <c r="H607" s="7">
        <v>0</v>
      </c>
      <c r="I607" s="7"/>
      <c r="J607" s="7">
        <v>0</v>
      </c>
      <c r="K607" s="8" t="s">
        <v>292</v>
      </c>
      <c r="L607" s="7">
        <v>2017</v>
      </c>
      <c r="M607" s="7"/>
      <c r="N607" s="7"/>
      <c r="O607" s="7" t="s">
        <v>5747</v>
      </c>
      <c r="P607" s="7" t="s">
        <v>5748</v>
      </c>
      <c r="Q607" s="7"/>
      <c r="R607" s="7"/>
      <c r="S607" s="7"/>
      <c r="T607" s="7" t="s">
        <v>5549</v>
      </c>
      <c r="U607" s="7" t="s">
        <v>5749</v>
      </c>
      <c r="V607" s="7" t="s">
        <v>5750</v>
      </c>
      <c r="W607" s="7" t="s">
        <v>221</v>
      </c>
    </row>
    <row r="608" spans="1:23" ht="15.75" customHeight="1" x14ac:dyDescent="0.3">
      <c r="A608" s="7">
        <v>63</v>
      </c>
      <c r="B608" s="7" t="s">
        <v>5751</v>
      </c>
      <c r="C608" s="7" t="s">
        <v>5752</v>
      </c>
      <c r="D608" s="7" t="s">
        <v>5753</v>
      </c>
      <c r="E608" s="7" t="s">
        <v>5753</v>
      </c>
      <c r="F608" s="7" t="s">
        <v>5754</v>
      </c>
      <c r="G608" s="7" t="s">
        <v>5754</v>
      </c>
      <c r="H608" s="7">
        <v>0</v>
      </c>
      <c r="I608" s="7" t="s">
        <v>456</v>
      </c>
      <c r="J608" s="7">
        <v>0</v>
      </c>
      <c r="K608" s="8" t="s">
        <v>611</v>
      </c>
      <c r="L608" s="7">
        <v>2017</v>
      </c>
      <c r="M608" s="7" t="s">
        <v>5755</v>
      </c>
      <c r="N608" s="7">
        <v>2021</v>
      </c>
      <c r="O608" s="7"/>
      <c r="P608" s="7" t="s">
        <v>5756</v>
      </c>
      <c r="Q608" s="7" t="s">
        <v>5756</v>
      </c>
      <c r="R608" s="7" t="s">
        <v>5757</v>
      </c>
      <c r="S608" s="7" t="s">
        <v>706</v>
      </c>
      <c r="T608" s="7" t="s">
        <v>707</v>
      </c>
      <c r="U608" s="7" t="s">
        <v>5758</v>
      </c>
      <c r="V608" s="7" t="s">
        <v>5759</v>
      </c>
      <c r="W608" s="7" t="s">
        <v>2197</v>
      </c>
    </row>
    <row r="609" spans="1:23" ht="15.75" customHeight="1" x14ac:dyDescent="0.3">
      <c r="A609" s="7">
        <v>44</v>
      </c>
      <c r="B609" s="7" t="s">
        <v>5760</v>
      </c>
      <c r="C609" s="7" t="s">
        <v>5761</v>
      </c>
      <c r="D609" s="7" t="s">
        <v>5762</v>
      </c>
      <c r="E609" s="7" t="s">
        <v>5762</v>
      </c>
      <c r="F609" s="7" t="s">
        <v>5763</v>
      </c>
      <c r="G609" s="7" t="s">
        <v>5763</v>
      </c>
      <c r="H609" s="7">
        <v>0</v>
      </c>
      <c r="I609" s="7"/>
      <c r="J609" s="7">
        <v>0</v>
      </c>
      <c r="K609" s="8" t="s">
        <v>3456</v>
      </c>
      <c r="L609" s="7">
        <v>2016</v>
      </c>
      <c r="M609" s="7" t="s">
        <v>5528</v>
      </c>
      <c r="N609" s="7">
        <v>2021</v>
      </c>
      <c r="O609" s="7" t="s">
        <v>5764</v>
      </c>
      <c r="P609" s="7" t="s">
        <v>5765</v>
      </c>
      <c r="Q609" s="7"/>
      <c r="R609" s="7"/>
      <c r="S609" s="7"/>
      <c r="T609" s="7" t="s">
        <v>5505</v>
      </c>
      <c r="U609" s="7" t="s">
        <v>5766</v>
      </c>
      <c r="V609" s="7" t="s">
        <v>5767</v>
      </c>
      <c r="W609" s="7" t="s">
        <v>5533</v>
      </c>
    </row>
    <row r="610" spans="1:23" ht="15.75" customHeight="1" x14ac:dyDescent="0.3">
      <c r="A610" s="7">
        <v>22</v>
      </c>
      <c r="B610" s="7" t="s">
        <v>5768</v>
      </c>
      <c r="C610" s="7" t="s">
        <v>5769</v>
      </c>
      <c r="D610" s="7" t="s">
        <v>5770</v>
      </c>
      <c r="E610" s="7" t="s">
        <v>5770</v>
      </c>
      <c r="F610" s="7" t="s">
        <v>5771</v>
      </c>
      <c r="G610" s="7" t="s">
        <v>5771</v>
      </c>
      <c r="H610" s="7">
        <v>0</v>
      </c>
      <c r="I610" s="7"/>
      <c r="J610" s="7">
        <v>0</v>
      </c>
      <c r="K610" s="8" t="s">
        <v>5772</v>
      </c>
      <c r="L610" s="7">
        <v>2017</v>
      </c>
      <c r="M610" s="7" t="s">
        <v>4413</v>
      </c>
      <c r="N610" s="7">
        <v>2019</v>
      </c>
      <c r="O610" s="7" t="s">
        <v>5773</v>
      </c>
      <c r="P610" s="7" t="s">
        <v>5774</v>
      </c>
      <c r="Q610" s="7" t="s">
        <v>5775</v>
      </c>
      <c r="R610" s="7" t="s">
        <v>5776</v>
      </c>
      <c r="S610" s="7" t="s">
        <v>5658</v>
      </c>
      <c r="T610" s="7" t="s">
        <v>4606</v>
      </c>
      <c r="U610" s="7" t="s">
        <v>5777</v>
      </c>
      <c r="V610" s="7" t="s">
        <v>5778</v>
      </c>
      <c r="W610" s="7" t="s">
        <v>5779</v>
      </c>
    </row>
    <row r="611" spans="1:23" ht="15.75" customHeight="1" x14ac:dyDescent="0.3">
      <c r="A611" s="7">
        <v>44</v>
      </c>
      <c r="B611" s="7" t="s">
        <v>5780</v>
      </c>
      <c r="C611" s="7" t="s">
        <v>5781</v>
      </c>
      <c r="D611" s="7" t="s">
        <v>5782</v>
      </c>
      <c r="E611" s="7" t="s">
        <v>5782</v>
      </c>
      <c r="F611" s="7" t="s">
        <v>5783</v>
      </c>
      <c r="G611" s="7" t="s">
        <v>5783</v>
      </c>
      <c r="H611" s="7">
        <v>0</v>
      </c>
      <c r="I611" s="7"/>
      <c r="J611" s="7">
        <v>0</v>
      </c>
      <c r="K611" s="8" t="s">
        <v>69</v>
      </c>
      <c r="L611" s="7">
        <v>2018</v>
      </c>
      <c r="M611" s="7" t="s">
        <v>70</v>
      </c>
      <c r="N611" s="7">
        <v>2020</v>
      </c>
      <c r="O611" s="7" t="s">
        <v>5784</v>
      </c>
      <c r="P611" s="7" t="s">
        <v>5616</v>
      </c>
      <c r="Q611" s="7" t="s">
        <v>5616</v>
      </c>
      <c r="R611" s="7" t="s">
        <v>5617</v>
      </c>
      <c r="S611" s="7" t="s">
        <v>5618</v>
      </c>
      <c r="T611" s="7" t="s">
        <v>5619</v>
      </c>
      <c r="U611" s="7" t="s">
        <v>5785</v>
      </c>
      <c r="V611" s="7" t="s">
        <v>5786</v>
      </c>
      <c r="W611" s="7" t="s">
        <v>1100</v>
      </c>
    </row>
    <row r="612" spans="1:23" ht="15.75" customHeight="1" x14ac:dyDescent="0.3">
      <c r="A612" s="7">
        <v>31</v>
      </c>
      <c r="B612" s="7" t="s">
        <v>5787</v>
      </c>
      <c r="C612" s="7" t="s">
        <v>5788</v>
      </c>
      <c r="D612" s="7" t="s">
        <v>5789</v>
      </c>
      <c r="E612" s="7" t="s">
        <v>5789</v>
      </c>
      <c r="F612" s="7" t="s">
        <v>5790</v>
      </c>
      <c r="G612" s="7" t="s">
        <v>5790</v>
      </c>
      <c r="H612" s="7">
        <v>0</v>
      </c>
      <c r="I612" s="7"/>
      <c r="J612" s="7">
        <v>0</v>
      </c>
      <c r="K612" s="8" t="s">
        <v>5791</v>
      </c>
      <c r="L612" s="7">
        <v>2017</v>
      </c>
      <c r="M612" s="7" t="s">
        <v>930</v>
      </c>
      <c r="N612" s="7">
        <v>2020</v>
      </c>
      <c r="O612" s="7" t="s">
        <v>5792</v>
      </c>
      <c r="P612" s="7" t="s">
        <v>5793</v>
      </c>
      <c r="Q612" s="7" t="s">
        <v>5794</v>
      </c>
      <c r="R612" s="7" t="s">
        <v>5795</v>
      </c>
      <c r="S612" s="7" t="s">
        <v>5796</v>
      </c>
      <c r="T612" s="7" t="s">
        <v>5797</v>
      </c>
      <c r="U612" s="7" t="s">
        <v>5798</v>
      </c>
      <c r="V612" s="7" t="s">
        <v>5799</v>
      </c>
      <c r="W612" s="7" t="s">
        <v>5800</v>
      </c>
    </row>
    <row r="613" spans="1:23" ht="15.75" customHeight="1" x14ac:dyDescent="0.3">
      <c r="A613" s="7">
        <v>22</v>
      </c>
      <c r="B613" s="7" t="s">
        <v>5801</v>
      </c>
      <c r="C613" s="7" t="s">
        <v>5802</v>
      </c>
      <c r="D613" s="7" t="s">
        <v>5803</v>
      </c>
      <c r="E613" s="7" t="s">
        <v>5803</v>
      </c>
      <c r="F613" s="7" t="s">
        <v>5804</v>
      </c>
      <c r="G613" s="7" t="s">
        <v>5804</v>
      </c>
      <c r="H613" s="7">
        <v>0</v>
      </c>
      <c r="I613" s="7"/>
      <c r="J613" s="7">
        <v>0</v>
      </c>
      <c r="K613" s="8" t="s">
        <v>5805</v>
      </c>
      <c r="L613" s="7">
        <v>2005</v>
      </c>
      <c r="M613" s="7" t="s">
        <v>5806</v>
      </c>
      <c r="N613" s="7">
        <v>2007</v>
      </c>
      <c r="O613" s="7" t="s">
        <v>5807</v>
      </c>
      <c r="P613" s="7" t="s">
        <v>5530</v>
      </c>
      <c r="Q613" s="7"/>
      <c r="R613" s="7"/>
      <c r="S613" s="7"/>
      <c r="T613" s="7" t="s">
        <v>5505</v>
      </c>
      <c r="U613" s="7" t="s">
        <v>5808</v>
      </c>
      <c r="V613" s="7" t="s">
        <v>5809</v>
      </c>
      <c r="W613" s="7" t="s">
        <v>5810</v>
      </c>
    </row>
    <row r="614" spans="1:23" ht="15.75" customHeight="1" x14ac:dyDescent="0.3">
      <c r="A614" s="7">
        <v>44</v>
      </c>
      <c r="B614" s="7" t="s">
        <v>5811</v>
      </c>
      <c r="C614" s="7" t="s">
        <v>5812</v>
      </c>
      <c r="D614" s="7" t="s">
        <v>5813</v>
      </c>
      <c r="E614" s="7" t="s">
        <v>5814</v>
      </c>
      <c r="F614" s="7" t="s">
        <v>5815</v>
      </c>
      <c r="G614" s="7" t="s">
        <v>5816</v>
      </c>
      <c r="H614" s="7">
        <v>0</v>
      </c>
      <c r="I614" s="7"/>
      <c r="J614" s="7">
        <v>0</v>
      </c>
      <c r="K614" s="8" t="s">
        <v>3887</v>
      </c>
      <c r="L614" s="7">
        <v>2013</v>
      </c>
      <c r="M614" s="7" t="s">
        <v>348</v>
      </c>
      <c r="N614" s="7">
        <v>2013</v>
      </c>
      <c r="O614" s="7" t="s">
        <v>5817</v>
      </c>
      <c r="P614" s="7"/>
      <c r="Q614" s="7"/>
      <c r="R614" s="7"/>
      <c r="S614" s="7"/>
      <c r="T614" s="7" t="s">
        <v>5818</v>
      </c>
      <c r="U614" s="7" t="s">
        <v>5819</v>
      </c>
      <c r="V614" s="7" t="s">
        <v>5820</v>
      </c>
      <c r="W614" s="7" t="s">
        <v>38</v>
      </c>
    </row>
    <row r="615" spans="1:23" ht="15.75" customHeight="1" x14ac:dyDescent="0.3">
      <c r="A615" s="7">
        <v>304</v>
      </c>
      <c r="B615" s="7" t="s">
        <v>5821</v>
      </c>
      <c r="C615" s="7" t="s">
        <v>5822</v>
      </c>
      <c r="D615" s="7" t="s">
        <v>5823</v>
      </c>
      <c r="E615" s="7" t="s">
        <v>5823</v>
      </c>
      <c r="F615" s="7"/>
      <c r="G615" s="7"/>
      <c r="H615" s="7">
        <v>0</v>
      </c>
      <c r="I615" s="7"/>
      <c r="J615" s="7">
        <v>0</v>
      </c>
      <c r="K615" s="8" t="s">
        <v>5824</v>
      </c>
      <c r="L615" s="7">
        <v>2017</v>
      </c>
      <c r="M615" s="7" t="s">
        <v>70</v>
      </c>
      <c r="N615" s="7">
        <v>2020</v>
      </c>
      <c r="O615" s="7" t="s">
        <v>5825</v>
      </c>
      <c r="P615" s="7" t="s">
        <v>5826</v>
      </c>
      <c r="Q615" s="7" t="s">
        <v>5826</v>
      </c>
      <c r="R615" s="7" t="s">
        <v>5827</v>
      </c>
      <c r="S615" s="7" t="s">
        <v>774</v>
      </c>
      <c r="T615" s="7" t="s">
        <v>529</v>
      </c>
      <c r="U615" s="7"/>
      <c r="V615" s="7" t="s">
        <v>5828</v>
      </c>
      <c r="W615" s="7"/>
    </row>
    <row r="616" spans="1:23" ht="15.75" customHeight="1" x14ac:dyDescent="0.3">
      <c r="A616" s="7">
        <v>63</v>
      </c>
      <c r="B616" s="7" t="s">
        <v>5829</v>
      </c>
      <c r="C616" s="7" t="s">
        <v>5830</v>
      </c>
      <c r="D616" s="7" t="s">
        <v>5831</v>
      </c>
      <c r="E616" s="7" t="s">
        <v>5832</v>
      </c>
      <c r="F616" s="7" t="s">
        <v>5833</v>
      </c>
      <c r="G616" s="7" t="s">
        <v>5834</v>
      </c>
      <c r="H616" s="7">
        <v>0</v>
      </c>
      <c r="I616" s="7"/>
      <c r="J616" s="7">
        <v>0</v>
      </c>
      <c r="K616" s="8" t="s">
        <v>5835</v>
      </c>
      <c r="L616" s="7">
        <v>2002</v>
      </c>
      <c r="M616" s="7" t="s">
        <v>5836</v>
      </c>
      <c r="N616" s="7">
        <v>2002</v>
      </c>
      <c r="O616" s="7" t="s">
        <v>5837</v>
      </c>
      <c r="P616" s="7"/>
      <c r="Q616" s="7"/>
      <c r="R616" s="7"/>
      <c r="S616" s="7"/>
      <c r="T616" s="7" t="s">
        <v>5818</v>
      </c>
      <c r="U616" s="7" t="s">
        <v>5838</v>
      </c>
      <c r="V616" s="7" t="s">
        <v>5839</v>
      </c>
      <c r="W616" s="7" t="s">
        <v>1218</v>
      </c>
    </row>
    <row r="617" spans="1:23" ht="15.75" customHeight="1" x14ac:dyDescent="0.3">
      <c r="A617" s="7">
        <v>50</v>
      </c>
      <c r="B617" s="7" t="s">
        <v>5840</v>
      </c>
      <c r="C617" s="7" t="s">
        <v>5841</v>
      </c>
      <c r="D617" s="7" t="s">
        <v>5842</v>
      </c>
      <c r="E617" s="7" t="s">
        <v>5843</v>
      </c>
      <c r="F617" s="7" t="s">
        <v>5844</v>
      </c>
      <c r="G617" s="7" t="s">
        <v>5845</v>
      </c>
      <c r="H617" s="7">
        <v>0</v>
      </c>
      <c r="I617" s="7"/>
      <c r="J617" s="7">
        <v>0</v>
      </c>
      <c r="K617" s="8" t="s">
        <v>5226</v>
      </c>
      <c r="L617" s="7">
        <v>2005</v>
      </c>
      <c r="M617" s="7" t="s">
        <v>5227</v>
      </c>
      <c r="N617" s="7">
        <v>2005</v>
      </c>
      <c r="O617" s="7" t="s">
        <v>5846</v>
      </c>
      <c r="P617" s="7"/>
      <c r="Q617" s="7"/>
      <c r="R617" s="7"/>
      <c r="S617" s="7"/>
      <c r="T617" s="7" t="s">
        <v>5818</v>
      </c>
      <c r="U617" s="7" t="s">
        <v>5847</v>
      </c>
      <c r="V617" s="7" t="s">
        <v>5848</v>
      </c>
      <c r="W617" s="7" t="s">
        <v>1079</v>
      </c>
    </row>
    <row r="618" spans="1:23" ht="15.75" customHeight="1" x14ac:dyDescent="0.3">
      <c r="A618" s="7">
        <v>63</v>
      </c>
      <c r="B618" s="7" t="s">
        <v>5849</v>
      </c>
      <c r="C618" s="7" t="s">
        <v>5850</v>
      </c>
      <c r="D618" s="7" t="s">
        <v>5851</v>
      </c>
      <c r="E618" s="7" t="s">
        <v>5852</v>
      </c>
      <c r="F618" s="7" t="s">
        <v>5853</v>
      </c>
      <c r="G618" s="7" t="s">
        <v>5854</v>
      </c>
      <c r="H618" s="7">
        <v>0</v>
      </c>
      <c r="I618" s="7"/>
      <c r="J618" s="7">
        <v>0</v>
      </c>
      <c r="K618" s="8" t="s">
        <v>5855</v>
      </c>
      <c r="L618" s="7">
        <v>2006</v>
      </c>
      <c r="M618" s="7" t="s">
        <v>5856</v>
      </c>
      <c r="N618" s="7">
        <v>2006</v>
      </c>
      <c r="O618" s="7" t="s">
        <v>5857</v>
      </c>
      <c r="P618" s="7"/>
      <c r="Q618" s="7"/>
      <c r="R618" s="7"/>
      <c r="S618" s="7"/>
      <c r="T618" s="7" t="s">
        <v>5818</v>
      </c>
      <c r="U618" s="7" t="s">
        <v>5858</v>
      </c>
      <c r="V618" s="7" t="s">
        <v>5859</v>
      </c>
      <c r="W618" s="7" t="s">
        <v>751</v>
      </c>
    </row>
    <row r="619" spans="1:23" ht="15.75" customHeight="1" x14ac:dyDescent="0.3">
      <c r="A619" s="7">
        <v>88</v>
      </c>
      <c r="B619" s="7" t="s">
        <v>5860</v>
      </c>
      <c r="C619" s="7" t="s">
        <v>5861</v>
      </c>
      <c r="D619" s="7" t="s">
        <v>5862</v>
      </c>
      <c r="E619" s="7" t="s">
        <v>5863</v>
      </c>
      <c r="F619" s="7" t="s">
        <v>5864</v>
      </c>
      <c r="G619" s="7" t="s">
        <v>5865</v>
      </c>
      <c r="H619" s="7">
        <v>0</v>
      </c>
      <c r="I619" s="7"/>
      <c r="J619" s="7">
        <v>0</v>
      </c>
      <c r="K619" s="8" t="s">
        <v>5226</v>
      </c>
      <c r="L619" s="7">
        <v>2005</v>
      </c>
      <c r="M619" s="7" t="s">
        <v>5227</v>
      </c>
      <c r="N619" s="7">
        <v>2005</v>
      </c>
      <c r="O619" s="7" t="s">
        <v>5866</v>
      </c>
      <c r="P619" s="7"/>
      <c r="Q619" s="7"/>
      <c r="R619" s="7"/>
      <c r="S619" s="7"/>
      <c r="T619" s="7" t="s">
        <v>5818</v>
      </c>
      <c r="U619" s="7" t="s">
        <v>5867</v>
      </c>
      <c r="V619" s="7" t="s">
        <v>5868</v>
      </c>
      <c r="W619" s="7" t="s">
        <v>1079</v>
      </c>
    </row>
    <row r="620" spans="1:23" ht="15.75" customHeight="1" x14ac:dyDescent="0.3">
      <c r="A620" s="7">
        <v>50</v>
      </c>
      <c r="B620" s="7" t="s">
        <v>5869</v>
      </c>
      <c r="C620" s="7" t="s">
        <v>5870</v>
      </c>
      <c r="D620" s="7" t="s">
        <v>5871</v>
      </c>
      <c r="E620" s="7" t="s">
        <v>5872</v>
      </c>
      <c r="F620" s="7" t="s">
        <v>5873</v>
      </c>
      <c r="G620" s="7" t="s">
        <v>5874</v>
      </c>
      <c r="H620" s="7">
        <v>0</v>
      </c>
      <c r="I620" s="7"/>
      <c r="J620" s="7">
        <v>0</v>
      </c>
      <c r="K620" s="8" t="s">
        <v>4846</v>
      </c>
      <c r="L620" s="7">
        <v>2009</v>
      </c>
      <c r="M620" s="7" t="s">
        <v>5045</v>
      </c>
      <c r="N620" s="7">
        <v>2009</v>
      </c>
      <c r="O620" s="7" t="s">
        <v>5875</v>
      </c>
      <c r="P620" s="7"/>
      <c r="Q620" s="7"/>
      <c r="R620" s="7"/>
      <c r="S620" s="7"/>
      <c r="T620" s="7" t="s">
        <v>5818</v>
      </c>
      <c r="U620" s="7" t="s">
        <v>5876</v>
      </c>
      <c r="V620" s="7" t="s">
        <v>5877</v>
      </c>
      <c r="W620" s="7" t="s">
        <v>5878</v>
      </c>
    </row>
    <row r="621" spans="1:23" ht="15.75" customHeight="1" x14ac:dyDescent="0.3">
      <c r="A621" s="7">
        <v>44</v>
      </c>
      <c r="B621" s="7" t="s">
        <v>5879</v>
      </c>
      <c r="C621" s="7" t="s">
        <v>5880</v>
      </c>
      <c r="D621" s="7" t="s">
        <v>5881</v>
      </c>
      <c r="E621" s="7" t="s">
        <v>5882</v>
      </c>
      <c r="F621" s="7" t="s">
        <v>5883</v>
      </c>
      <c r="G621" s="7" t="s">
        <v>5884</v>
      </c>
      <c r="H621" s="7">
        <v>0</v>
      </c>
      <c r="I621" s="7"/>
      <c r="J621" s="7">
        <v>0</v>
      </c>
      <c r="K621" s="8" t="s">
        <v>4846</v>
      </c>
      <c r="L621" s="7">
        <v>2009</v>
      </c>
      <c r="M621" s="7" t="s">
        <v>5045</v>
      </c>
      <c r="N621" s="7">
        <v>2009</v>
      </c>
      <c r="O621" s="7" t="s">
        <v>5885</v>
      </c>
      <c r="P621" s="7"/>
      <c r="Q621" s="7"/>
      <c r="R621" s="7"/>
      <c r="S621" s="7"/>
      <c r="T621" s="7" t="s">
        <v>5818</v>
      </c>
      <c r="U621" s="7" t="s">
        <v>5886</v>
      </c>
      <c r="V621" s="7" t="s">
        <v>5887</v>
      </c>
      <c r="W621" s="7" t="s">
        <v>1722</v>
      </c>
    </row>
    <row r="622" spans="1:23" ht="15.75" customHeight="1" x14ac:dyDescent="0.3">
      <c r="A622" s="7">
        <v>38</v>
      </c>
      <c r="B622" s="7" t="s">
        <v>5888</v>
      </c>
      <c r="C622" s="7" t="s">
        <v>5889</v>
      </c>
      <c r="D622" s="7" t="s">
        <v>5890</v>
      </c>
      <c r="E622" s="7" t="s">
        <v>5891</v>
      </c>
      <c r="F622" s="7" t="s">
        <v>5892</v>
      </c>
      <c r="G622" s="7" t="s">
        <v>5893</v>
      </c>
      <c r="H622" s="7">
        <v>0</v>
      </c>
      <c r="I622" s="7"/>
      <c r="J622" s="7">
        <v>0</v>
      </c>
      <c r="K622" s="8" t="s">
        <v>5384</v>
      </c>
      <c r="L622" s="7">
        <v>2010</v>
      </c>
      <c r="M622" s="7" t="s">
        <v>4805</v>
      </c>
      <c r="N622" s="7">
        <v>2010</v>
      </c>
      <c r="O622" s="7" t="s">
        <v>5866</v>
      </c>
      <c r="P622" s="7"/>
      <c r="Q622" s="7"/>
      <c r="R622" s="7"/>
      <c r="S622" s="7"/>
      <c r="T622" s="7" t="s">
        <v>5818</v>
      </c>
      <c r="U622" s="7" t="s">
        <v>5894</v>
      </c>
      <c r="V622" s="7" t="s">
        <v>5895</v>
      </c>
      <c r="W622" s="7" t="s">
        <v>1079</v>
      </c>
    </row>
    <row r="623" spans="1:23" ht="15.75" customHeight="1" x14ac:dyDescent="0.3">
      <c r="A623" s="7">
        <v>50</v>
      </c>
      <c r="B623" s="7" t="s">
        <v>5896</v>
      </c>
      <c r="C623" s="7" t="s">
        <v>5897</v>
      </c>
      <c r="D623" s="7" t="s">
        <v>5898</v>
      </c>
      <c r="E623" s="7" t="s">
        <v>5899</v>
      </c>
      <c r="F623" s="7" t="s">
        <v>5900</v>
      </c>
      <c r="G623" s="7" t="s">
        <v>5901</v>
      </c>
      <c r="H623" s="7">
        <v>0</v>
      </c>
      <c r="I623" s="7"/>
      <c r="J623" s="7">
        <v>0</v>
      </c>
      <c r="K623" s="8" t="s">
        <v>5384</v>
      </c>
      <c r="L623" s="7">
        <v>2010</v>
      </c>
      <c r="M623" s="7" t="s">
        <v>4805</v>
      </c>
      <c r="N623" s="7">
        <v>2010</v>
      </c>
      <c r="O623" s="7" t="s">
        <v>5902</v>
      </c>
      <c r="P623" s="7"/>
      <c r="Q623" s="7"/>
      <c r="R623" s="7"/>
      <c r="S623" s="7"/>
      <c r="T623" s="7" t="s">
        <v>5818</v>
      </c>
      <c r="U623" s="7" t="s">
        <v>5903</v>
      </c>
      <c r="V623" s="7" t="s">
        <v>5904</v>
      </c>
      <c r="W623" s="7" t="s">
        <v>5068</v>
      </c>
    </row>
    <row r="624" spans="1:23" ht="15.75" customHeight="1" x14ac:dyDescent="0.3">
      <c r="A624" s="7">
        <v>38</v>
      </c>
      <c r="B624" s="7" t="s">
        <v>5905</v>
      </c>
      <c r="C624" s="7" t="s">
        <v>5906</v>
      </c>
      <c r="D624" s="7" t="s">
        <v>5907</v>
      </c>
      <c r="E624" s="7" t="s">
        <v>5908</v>
      </c>
      <c r="F624" s="7" t="s">
        <v>5909</v>
      </c>
      <c r="G624" s="7" t="s">
        <v>5909</v>
      </c>
      <c r="H624" s="7">
        <v>0</v>
      </c>
      <c r="I624" s="7"/>
      <c r="J624" s="7">
        <v>0</v>
      </c>
      <c r="K624" s="8" t="s">
        <v>4423</v>
      </c>
      <c r="L624" s="7">
        <v>2011</v>
      </c>
      <c r="M624" s="7" t="s">
        <v>5150</v>
      </c>
      <c r="N624" s="7">
        <v>2011</v>
      </c>
      <c r="O624" s="7" t="s">
        <v>5910</v>
      </c>
      <c r="P624" s="7"/>
      <c r="Q624" s="7"/>
      <c r="R624" s="7"/>
      <c r="S624" s="7"/>
      <c r="T624" s="7" t="s">
        <v>5818</v>
      </c>
      <c r="U624" s="7" t="s">
        <v>5911</v>
      </c>
      <c r="V624" s="7" t="s">
        <v>5912</v>
      </c>
      <c r="W624" s="7" t="s">
        <v>5913</v>
      </c>
    </row>
    <row r="625" spans="1:23" ht="15.75" customHeight="1" x14ac:dyDescent="0.3">
      <c r="A625" s="7">
        <v>38</v>
      </c>
      <c r="B625" s="7" t="s">
        <v>5914</v>
      </c>
      <c r="C625" s="7" t="s">
        <v>5915</v>
      </c>
      <c r="D625" s="7" t="s">
        <v>5916</v>
      </c>
      <c r="E625" s="7" t="s">
        <v>5917</v>
      </c>
      <c r="F625" s="7" t="s">
        <v>5918</v>
      </c>
      <c r="G625" s="7" t="s">
        <v>5919</v>
      </c>
      <c r="H625" s="7">
        <v>0</v>
      </c>
      <c r="I625" s="7"/>
      <c r="J625" s="7">
        <v>0</v>
      </c>
      <c r="K625" s="8" t="s">
        <v>4423</v>
      </c>
      <c r="L625" s="7">
        <v>2011</v>
      </c>
      <c r="M625" s="7" t="s">
        <v>5150</v>
      </c>
      <c r="N625" s="7">
        <v>2011</v>
      </c>
      <c r="O625" s="7" t="s">
        <v>5920</v>
      </c>
      <c r="P625" s="7"/>
      <c r="Q625" s="7"/>
      <c r="R625" s="7"/>
      <c r="S625" s="7"/>
      <c r="T625" s="7" t="s">
        <v>5818</v>
      </c>
      <c r="U625" s="7" t="s">
        <v>5921</v>
      </c>
      <c r="V625" s="7" t="s">
        <v>5922</v>
      </c>
      <c r="W625" s="7" t="s">
        <v>5923</v>
      </c>
    </row>
    <row r="626" spans="1:23" ht="15.75" customHeight="1" x14ac:dyDescent="0.3">
      <c r="A626" s="7">
        <v>50</v>
      </c>
      <c r="B626" s="7" t="s">
        <v>5924</v>
      </c>
      <c r="C626" s="7" t="s">
        <v>5925</v>
      </c>
      <c r="D626" s="7" t="s">
        <v>5926</v>
      </c>
      <c r="E626" s="7" t="s">
        <v>5927</v>
      </c>
      <c r="F626" s="7" t="s">
        <v>5928</v>
      </c>
      <c r="G626" s="7" t="s">
        <v>5929</v>
      </c>
      <c r="H626" s="7">
        <v>0</v>
      </c>
      <c r="I626" s="7"/>
      <c r="J626" s="7">
        <v>0</v>
      </c>
      <c r="K626" s="8" t="s">
        <v>1345</v>
      </c>
      <c r="L626" s="7">
        <v>2014</v>
      </c>
      <c r="M626" s="7" t="s">
        <v>4724</v>
      </c>
      <c r="N626" s="7">
        <v>2014</v>
      </c>
      <c r="O626" s="7" t="s">
        <v>5930</v>
      </c>
      <c r="P626" s="7"/>
      <c r="Q626" s="7"/>
      <c r="R626" s="7"/>
      <c r="S626" s="7"/>
      <c r="T626" s="7" t="s">
        <v>5818</v>
      </c>
      <c r="U626" s="7" t="s">
        <v>5931</v>
      </c>
      <c r="V626" s="7" t="s">
        <v>5932</v>
      </c>
      <c r="W626" s="7" t="s">
        <v>5933</v>
      </c>
    </row>
    <row r="627" spans="1:23" ht="15.75" customHeight="1" x14ac:dyDescent="0.3">
      <c r="A627" s="7">
        <v>55</v>
      </c>
      <c r="B627" s="7" t="s">
        <v>5934</v>
      </c>
      <c r="C627" s="7" t="s">
        <v>5935</v>
      </c>
      <c r="D627" s="7" t="s">
        <v>5936</v>
      </c>
      <c r="E627" s="7" t="s">
        <v>5936</v>
      </c>
      <c r="F627" s="7" t="s">
        <v>5937</v>
      </c>
      <c r="G627" s="7" t="s">
        <v>5937</v>
      </c>
      <c r="H627" s="7">
        <v>0</v>
      </c>
      <c r="I627" s="7"/>
      <c r="J627" s="7">
        <v>0</v>
      </c>
      <c r="K627" s="8" t="s">
        <v>423</v>
      </c>
      <c r="L627" s="7">
        <v>2016</v>
      </c>
      <c r="M627" s="7" t="s">
        <v>2412</v>
      </c>
      <c r="N627" s="7">
        <v>2018</v>
      </c>
      <c r="O627" s="7" t="s">
        <v>5938</v>
      </c>
      <c r="P627" s="7" t="s">
        <v>5939</v>
      </c>
      <c r="Q627" s="7" t="s">
        <v>5940</v>
      </c>
      <c r="R627" s="7" t="s">
        <v>5941</v>
      </c>
      <c r="S627" s="7" t="s">
        <v>5796</v>
      </c>
      <c r="T627" s="7" t="s">
        <v>5797</v>
      </c>
      <c r="U627" s="7" t="s">
        <v>5942</v>
      </c>
      <c r="V627" s="7" t="s">
        <v>5943</v>
      </c>
      <c r="W627" s="7" t="s">
        <v>5944</v>
      </c>
    </row>
    <row r="628" spans="1:23" ht="15.75" customHeight="1" x14ac:dyDescent="0.3">
      <c r="A628" s="7">
        <v>50</v>
      </c>
      <c r="B628" s="7" t="s">
        <v>5945</v>
      </c>
      <c r="C628" s="7" t="s">
        <v>5946</v>
      </c>
      <c r="D628" s="7" t="s">
        <v>5947</v>
      </c>
      <c r="E628" s="7" t="s">
        <v>5947</v>
      </c>
      <c r="F628" s="7" t="s">
        <v>5948</v>
      </c>
      <c r="G628" s="7" t="s">
        <v>5948</v>
      </c>
      <c r="H628" s="7">
        <v>0</v>
      </c>
      <c r="I628" s="7"/>
      <c r="J628" s="7">
        <v>0</v>
      </c>
      <c r="K628" s="8" t="s">
        <v>226</v>
      </c>
      <c r="L628" s="7">
        <v>2015</v>
      </c>
      <c r="M628" s="7" t="s">
        <v>2412</v>
      </c>
      <c r="N628" s="7">
        <v>2018</v>
      </c>
      <c r="O628" s="7" t="s">
        <v>5949</v>
      </c>
      <c r="P628" s="7" t="s">
        <v>5950</v>
      </c>
      <c r="Q628" s="7"/>
      <c r="R628" s="7"/>
      <c r="S628" s="7"/>
      <c r="T628" s="7" t="s">
        <v>5549</v>
      </c>
      <c r="U628" s="7" t="s">
        <v>5951</v>
      </c>
      <c r="V628" s="7" t="s">
        <v>5952</v>
      </c>
      <c r="W628" s="7" t="s">
        <v>221</v>
      </c>
    </row>
    <row r="629" spans="1:23" ht="15.75" customHeight="1" x14ac:dyDescent="0.3">
      <c r="A629" s="7">
        <v>53</v>
      </c>
      <c r="B629" s="7" t="s">
        <v>5953</v>
      </c>
      <c r="C629" s="7" t="s">
        <v>5954</v>
      </c>
      <c r="D629" s="7" t="s">
        <v>5955</v>
      </c>
      <c r="E629" s="7" t="s">
        <v>5955</v>
      </c>
      <c r="F629" s="7" t="s">
        <v>5956</v>
      </c>
      <c r="G629" s="7" t="s">
        <v>5956</v>
      </c>
      <c r="H629" s="7">
        <v>0</v>
      </c>
      <c r="I629" s="7"/>
      <c r="J629" s="7">
        <v>0</v>
      </c>
      <c r="K629" s="8" t="s">
        <v>226</v>
      </c>
      <c r="L629" s="7">
        <v>2015</v>
      </c>
      <c r="M629" s="7"/>
      <c r="N629" s="7"/>
      <c r="O629" s="7" t="s">
        <v>5957</v>
      </c>
      <c r="P629" s="7"/>
      <c r="Q629" s="7"/>
      <c r="R629" s="7"/>
      <c r="S629" s="7"/>
      <c r="T629" s="7" t="s">
        <v>5549</v>
      </c>
      <c r="U629" s="7" t="s">
        <v>5958</v>
      </c>
      <c r="V629" s="7" t="s">
        <v>5959</v>
      </c>
      <c r="W629" s="7" t="s">
        <v>696</v>
      </c>
    </row>
    <row r="630" spans="1:23" ht="15.75" customHeight="1" x14ac:dyDescent="0.3">
      <c r="A630" s="7">
        <v>50</v>
      </c>
      <c r="B630" s="7" t="s">
        <v>5960</v>
      </c>
      <c r="C630" s="7" t="s">
        <v>5961</v>
      </c>
      <c r="D630" s="7" t="s">
        <v>5962</v>
      </c>
      <c r="E630" s="7" t="s">
        <v>5963</v>
      </c>
      <c r="F630" s="7" t="s">
        <v>5964</v>
      </c>
      <c r="G630" s="7" t="s">
        <v>5965</v>
      </c>
      <c r="H630" s="7">
        <v>0</v>
      </c>
      <c r="I630" s="7"/>
      <c r="J630" s="7">
        <v>0</v>
      </c>
      <c r="K630" s="8" t="s">
        <v>5835</v>
      </c>
      <c r="L630" s="7">
        <v>2002</v>
      </c>
      <c r="M630" s="7" t="s">
        <v>5856</v>
      </c>
      <c r="N630" s="7">
        <v>2006</v>
      </c>
      <c r="O630" s="7" t="s">
        <v>5966</v>
      </c>
      <c r="P630" s="7"/>
      <c r="Q630" s="7"/>
      <c r="R630" s="7"/>
      <c r="S630" s="7"/>
      <c r="T630" s="7" t="s">
        <v>5549</v>
      </c>
      <c r="U630" s="7" t="s">
        <v>5967</v>
      </c>
      <c r="V630" s="7" t="s">
        <v>5968</v>
      </c>
      <c r="W630" s="7" t="s">
        <v>5969</v>
      </c>
    </row>
    <row r="631" spans="1:23" ht="15.75" customHeight="1" x14ac:dyDescent="0.3">
      <c r="A631" s="7">
        <v>44</v>
      </c>
      <c r="B631" s="7" t="s">
        <v>5970</v>
      </c>
      <c r="C631" s="7" t="s">
        <v>5971</v>
      </c>
      <c r="D631" s="7" t="s">
        <v>5972</v>
      </c>
      <c r="E631" s="7" t="s">
        <v>5972</v>
      </c>
      <c r="F631" s="7" t="s">
        <v>5973</v>
      </c>
      <c r="G631" s="7" t="s">
        <v>5973</v>
      </c>
      <c r="H631" s="7">
        <v>0</v>
      </c>
      <c r="I631" s="7"/>
      <c r="J631" s="7">
        <v>0</v>
      </c>
      <c r="K631" s="8" t="s">
        <v>5974</v>
      </c>
      <c r="L631" s="7">
        <v>2008</v>
      </c>
      <c r="M631" s="7" t="s">
        <v>4680</v>
      </c>
      <c r="N631" s="7">
        <v>2013</v>
      </c>
      <c r="O631" s="7" t="s">
        <v>5975</v>
      </c>
      <c r="P631" s="7" t="s">
        <v>5976</v>
      </c>
      <c r="Q631" s="7" t="s">
        <v>5976</v>
      </c>
      <c r="R631" s="7" t="s">
        <v>5977</v>
      </c>
      <c r="S631" s="7" t="s">
        <v>5597</v>
      </c>
      <c r="T631" s="7" t="s">
        <v>5978</v>
      </c>
      <c r="U631" s="7" t="s">
        <v>5979</v>
      </c>
      <c r="V631" s="7" t="s">
        <v>5980</v>
      </c>
      <c r="W631" s="7" t="s">
        <v>5981</v>
      </c>
    </row>
    <row r="632" spans="1:23" ht="15.75" customHeight="1" x14ac:dyDescent="0.3">
      <c r="A632" s="7">
        <v>38</v>
      </c>
      <c r="B632" s="7" t="s">
        <v>5982</v>
      </c>
      <c r="C632" s="7" t="s">
        <v>5983</v>
      </c>
      <c r="D632" s="7" t="s">
        <v>5984</v>
      </c>
      <c r="E632" s="7" t="s">
        <v>5984</v>
      </c>
      <c r="F632" s="7" t="s">
        <v>5985</v>
      </c>
      <c r="G632" s="7" t="s">
        <v>5985</v>
      </c>
      <c r="H632" s="7">
        <v>0</v>
      </c>
      <c r="I632" s="7" t="s">
        <v>28</v>
      </c>
      <c r="J632" s="7">
        <v>0</v>
      </c>
      <c r="K632" s="8" t="s">
        <v>5384</v>
      </c>
      <c r="L632" s="7">
        <v>2010</v>
      </c>
      <c r="M632" s="7" t="s">
        <v>4724</v>
      </c>
      <c r="N632" s="7">
        <v>2014</v>
      </c>
      <c r="O632" s="7" t="s">
        <v>5986</v>
      </c>
      <c r="P632" s="7" t="s">
        <v>5987</v>
      </c>
      <c r="Q632" s="7" t="s">
        <v>5987</v>
      </c>
      <c r="R632" s="7" t="s">
        <v>5988</v>
      </c>
      <c r="S632" s="7" t="s">
        <v>34</v>
      </c>
      <c r="T632" s="7" t="s">
        <v>5989</v>
      </c>
      <c r="U632" s="7" t="s">
        <v>5990</v>
      </c>
      <c r="V632" s="7" t="s">
        <v>5991</v>
      </c>
      <c r="W632" s="7" t="s">
        <v>5992</v>
      </c>
    </row>
    <row r="633" spans="1:23" ht="15.75" customHeight="1" x14ac:dyDescent="0.3">
      <c r="A633" s="7">
        <v>50</v>
      </c>
      <c r="B633" s="7" t="s">
        <v>5993</v>
      </c>
      <c r="C633" s="7" t="s">
        <v>5994</v>
      </c>
      <c r="D633" s="7" t="s">
        <v>5995</v>
      </c>
      <c r="E633" s="7" t="s">
        <v>5995</v>
      </c>
      <c r="F633" s="7" t="s">
        <v>5996</v>
      </c>
      <c r="G633" s="7" t="s">
        <v>5996</v>
      </c>
      <c r="H633" s="7">
        <v>0</v>
      </c>
      <c r="I633" s="7" t="s">
        <v>43</v>
      </c>
      <c r="J633" s="7">
        <v>0</v>
      </c>
      <c r="K633" s="8" t="s">
        <v>5997</v>
      </c>
      <c r="L633" s="7">
        <v>2000</v>
      </c>
      <c r="M633" s="7" t="s">
        <v>5998</v>
      </c>
      <c r="N633" s="7">
        <v>2000</v>
      </c>
      <c r="O633" s="7"/>
      <c r="P633" s="7" t="s">
        <v>5999</v>
      </c>
      <c r="Q633" s="7"/>
      <c r="R633" s="7"/>
      <c r="S633" s="7"/>
      <c r="T633" s="7" t="s">
        <v>50</v>
      </c>
      <c r="U633" s="7" t="s">
        <v>6000</v>
      </c>
      <c r="V633" s="7" t="s">
        <v>6001</v>
      </c>
      <c r="W633" s="7" t="s">
        <v>1382</v>
      </c>
    </row>
    <row r="634" spans="1:23" ht="15.75" customHeight="1" x14ac:dyDescent="0.3">
      <c r="A634" s="7">
        <v>44</v>
      </c>
      <c r="B634" s="7" t="s">
        <v>6002</v>
      </c>
      <c r="C634" s="7" t="s">
        <v>6003</v>
      </c>
      <c r="D634" s="7" t="s">
        <v>6004</v>
      </c>
      <c r="E634" s="7" t="s">
        <v>6004</v>
      </c>
      <c r="F634" s="7" t="s">
        <v>1376</v>
      </c>
      <c r="G634" s="7" t="s">
        <v>1376</v>
      </c>
      <c r="H634" s="7">
        <v>0</v>
      </c>
      <c r="I634" s="7" t="s">
        <v>28</v>
      </c>
      <c r="J634" s="7">
        <v>0</v>
      </c>
      <c r="K634" s="8" t="s">
        <v>1377</v>
      </c>
      <c r="L634" s="7">
        <v>2009</v>
      </c>
      <c r="M634" s="7" t="s">
        <v>3616</v>
      </c>
      <c r="N634" s="7">
        <v>2016</v>
      </c>
      <c r="O634" s="7" t="s">
        <v>6005</v>
      </c>
      <c r="P634" s="7" t="s">
        <v>1042</v>
      </c>
      <c r="Q634" s="7" t="s">
        <v>1042</v>
      </c>
      <c r="R634" s="7" t="s">
        <v>1043</v>
      </c>
      <c r="S634" s="7" t="s">
        <v>34</v>
      </c>
      <c r="T634" s="7" t="s">
        <v>552</v>
      </c>
      <c r="U634" s="7" t="s">
        <v>6006</v>
      </c>
      <c r="V634" s="7" t="s">
        <v>6007</v>
      </c>
      <c r="W634" s="7" t="s">
        <v>1382</v>
      </c>
    </row>
    <row r="635" spans="1:23" ht="15.75" customHeight="1" x14ac:dyDescent="0.3">
      <c r="A635" s="7"/>
      <c r="B635" s="7"/>
      <c r="C635" s="7"/>
      <c r="D635" s="7"/>
      <c r="E635" s="7"/>
      <c r="F635" s="7"/>
      <c r="G635" s="7"/>
      <c r="H635" s="7"/>
      <c r="I635" s="7"/>
      <c r="J635" s="7"/>
      <c r="K635" s="7"/>
      <c r="L635" s="7"/>
      <c r="M635" s="7"/>
      <c r="N635" s="7"/>
      <c r="O635" s="7"/>
      <c r="P635" s="7"/>
      <c r="Q635" s="7"/>
      <c r="R635" s="7"/>
      <c r="S635" s="7"/>
      <c r="T635" s="7"/>
      <c r="U635" s="7"/>
      <c r="V635" s="7"/>
      <c r="W635" s="7"/>
    </row>
  </sheetData>
  <autoFilter ref="A1:W634" xr:uid="{00000000-0009-0000-0000-000001000000}"/>
  <customSheetViews>
    <customSheetView guid="{25A0A6F0-7ABE-4F14-997A-2A2E5CAA33A6}" filter="1" showAutoFilter="1">
      <pageMargins left="0.511811024" right="0.511811024" top="0.78740157499999996" bottom="0.78740157499999996" header="0.31496062000000002" footer="0.31496062000000002"/>
      <autoFilter ref="A1:W634" xr:uid="{00000000-0000-0000-0000-000000000000}"/>
    </customSheetView>
  </customSheetViews>
  <pageMargins left="0.7" right="0.7" top="0.75" bottom="0.75" header="0" footer="0"/>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A1813"/>
  <sheetViews>
    <sheetView workbookViewId="0"/>
  </sheetViews>
  <sheetFormatPr defaultColWidth="12.59765625" defaultRowHeight="15" customHeight="1" x14ac:dyDescent="0.25"/>
  <cols>
    <col min="1" max="1" width="41" customWidth="1"/>
  </cols>
  <sheetData>
    <row r="1" spans="1:1" x14ac:dyDescent="0.3">
      <c r="A1" s="9" t="s">
        <v>6008</v>
      </c>
    </row>
    <row r="2" spans="1:1" x14ac:dyDescent="0.3">
      <c r="A2" s="10" t="s">
        <v>6009</v>
      </c>
    </row>
    <row r="3" spans="1:1" x14ac:dyDescent="0.3">
      <c r="A3" s="10" t="s">
        <v>6009</v>
      </c>
    </row>
    <row r="4" spans="1:1" x14ac:dyDescent="0.3">
      <c r="A4" s="10" t="s">
        <v>6009</v>
      </c>
    </row>
    <row r="5" spans="1:1" x14ac:dyDescent="0.3">
      <c r="A5" s="10" t="s">
        <v>6009</v>
      </c>
    </row>
    <row r="6" spans="1:1" x14ac:dyDescent="0.3">
      <c r="A6" s="10" t="s">
        <v>6009</v>
      </c>
    </row>
    <row r="7" spans="1:1" x14ac:dyDescent="0.3">
      <c r="A7" s="10" t="s">
        <v>6009</v>
      </c>
    </row>
    <row r="8" spans="1:1" x14ac:dyDescent="0.3">
      <c r="A8" s="10" t="s">
        <v>6009</v>
      </c>
    </row>
    <row r="9" spans="1:1" x14ac:dyDescent="0.3">
      <c r="A9" s="10" t="s">
        <v>6009</v>
      </c>
    </row>
    <row r="10" spans="1:1" x14ac:dyDescent="0.3">
      <c r="A10" s="10" t="s">
        <v>6009</v>
      </c>
    </row>
    <row r="11" spans="1:1" x14ac:dyDescent="0.3">
      <c r="A11" s="10" t="s">
        <v>6009</v>
      </c>
    </row>
    <row r="12" spans="1:1" x14ac:dyDescent="0.3">
      <c r="A12" s="10" t="s">
        <v>6009</v>
      </c>
    </row>
    <row r="13" spans="1:1" x14ac:dyDescent="0.3">
      <c r="A13" s="10" t="s">
        <v>6010</v>
      </c>
    </row>
    <row r="14" spans="1:1" x14ac:dyDescent="0.3">
      <c r="A14" s="10" t="s">
        <v>6011</v>
      </c>
    </row>
    <row r="15" spans="1:1" x14ac:dyDescent="0.3">
      <c r="A15" s="10" t="s">
        <v>6011</v>
      </c>
    </row>
    <row r="16" spans="1:1" x14ac:dyDescent="0.3">
      <c r="A16" s="10" t="s">
        <v>6011</v>
      </c>
    </row>
    <row r="17" spans="1:1" x14ac:dyDescent="0.3">
      <c r="A17" s="10" t="s">
        <v>6011</v>
      </c>
    </row>
    <row r="18" spans="1:1" x14ac:dyDescent="0.3">
      <c r="A18" s="10" t="s">
        <v>6011</v>
      </c>
    </row>
    <row r="19" spans="1:1" x14ac:dyDescent="0.3">
      <c r="A19" s="10" t="s">
        <v>6011</v>
      </c>
    </row>
    <row r="20" spans="1:1" x14ac:dyDescent="0.3">
      <c r="A20" s="10" t="s">
        <v>6012</v>
      </c>
    </row>
    <row r="21" spans="1:1" x14ac:dyDescent="0.3">
      <c r="A21" s="10" t="s">
        <v>6012</v>
      </c>
    </row>
    <row r="22" spans="1:1" x14ac:dyDescent="0.3">
      <c r="A22" s="10" t="s">
        <v>6012</v>
      </c>
    </row>
    <row r="23" spans="1:1" x14ac:dyDescent="0.3">
      <c r="A23" s="10" t="s">
        <v>6012</v>
      </c>
    </row>
    <row r="24" spans="1:1" x14ac:dyDescent="0.3">
      <c r="A24" s="10" t="s">
        <v>6012</v>
      </c>
    </row>
    <row r="25" spans="1:1" x14ac:dyDescent="0.3">
      <c r="A25" s="10" t="s">
        <v>6012</v>
      </c>
    </row>
    <row r="26" spans="1:1" x14ac:dyDescent="0.3">
      <c r="A26" s="10" t="s">
        <v>6012</v>
      </c>
    </row>
    <row r="27" spans="1:1" x14ac:dyDescent="0.3">
      <c r="A27" s="10" t="s">
        <v>6012</v>
      </c>
    </row>
    <row r="28" spans="1:1" x14ac:dyDescent="0.3">
      <c r="A28" s="10" t="s">
        <v>6012</v>
      </c>
    </row>
    <row r="29" spans="1:1" x14ac:dyDescent="0.3">
      <c r="A29" s="10" t="s">
        <v>6012</v>
      </c>
    </row>
    <row r="30" spans="1:1" x14ac:dyDescent="0.3">
      <c r="A30" s="10" t="s">
        <v>6012</v>
      </c>
    </row>
    <row r="31" spans="1:1" x14ac:dyDescent="0.3">
      <c r="A31" s="10" t="s">
        <v>6012</v>
      </c>
    </row>
    <row r="32" spans="1:1" x14ac:dyDescent="0.3">
      <c r="A32" s="10" t="s">
        <v>6012</v>
      </c>
    </row>
    <row r="33" spans="1:1" x14ac:dyDescent="0.3">
      <c r="A33" s="10" t="s">
        <v>6012</v>
      </c>
    </row>
    <row r="34" spans="1:1" x14ac:dyDescent="0.3">
      <c r="A34" s="10" t="s">
        <v>6012</v>
      </c>
    </row>
    <row r="35" spans="1:1" x14ac:dyDescent="0.3">
      <c r="A35" s="10" t="s">
        <v>6012</v>
      </c>
    </row>
    <row r="36" spans="1:1" x14ac:dyDescent="0.3">
      <c r="A36" s="10" t="s">
        <v>6012</v>
      </c>
    </row>
    <row r="37" spans="1:1" x14ac:dyDescent="0.3">
      <c r="A37" s="10" t="s">
        <v>6012</v>
      </c>
    </row>
    <row r="38" spans="1:1" x14ac:dyDescent="0.3">
      <c r="A38" s="10" t="s">
        <v>6012</v>
      </c>
    </row>
    <row r="39" spans="1:1" x14ac:dyDescent="0.3">
      <c r="A39" s="10" t="s">
        <v>6012</v>
      </c>
    </row>
    <row r="40" spans="1:1" x14ac:dyDescent="0.3">
      <c r="A40" s="10" t="s">
        <v>6012</v>
      </c>
    </row>
    <row r="41" spans="1:1" x14ac:dyDescent="0.3">
      <c r="A41" s="10" t="s">
        <v>6012</v>
      </c>
    </row>
    <row r="42" spans="1:1" x14ac:dyDescent="0.3">
      <c r="A42" s="10" t="s">
        <v>6012</v>
      </c>
    </row>
    <row r="43" spans="1:1" x14ac:dyDescent="0.3">
      <c r="A43" s="10" t="s">
        <v>6012</v>
      </c>
    </row>
    <row r="44" spans="1:1" x14ac:dyDescent="0.3">
      <c r="A44" s="10" t="s">
        <v>6012</v>
      </c>
    </row>
    <row r="45" spans="1:1" x14ac:dyDescent="0.3">
      <c r="A45" s="10" t="s">
        <v>6012</v>
      </c>
    </row>
    <row r="46" spans="1:1" x14ac:dyDescent="0.3">
      <c r="A46" s="10" t="s">
        <v>6012</v>
      </c>
    </row>
    <row r="47" spans="1:1" x14ac:dyDescent="0.3">
      <c r="A47" s="10" t="s">
        <v>6012</v>
      </c>
    </row>
    <row r="48" spans="1:1" x14ac:dyDescent="0.3">
      <c r="A48" s="10" t="s">
        <v>6012</v>
      </c>
    </row>
    <row r="49" spans="1:1" x14ac:dyDescent="0.3">
      <c r="A49" s="10" t="s">
        <v>6012</v>
      </c>
    </row>
    <row r="50" spans="1:1" x14ac:dyDescent="0.3">
      <c r="A50" s="10" t="s">
        <v>6012</v>
      </c>
    </row>
    <row r="51" spans="1:1" x14ac:dyDescent="0.3">
      <c r="A51" s="10" t="s">
        <v>6012</v>
      </c>
    </row>
    <row r="52" spans="1:1" x14ac:dyDescent="0.3">
      <c r="A52" s="10" t="s">
        <v>6012</v>
      </c>
    </row>
    <row r="53" spans="1:1" x14ac:dyDescent="0.3">
      <c r="A53" s="10" t="s">
        <v>6012</v>
      </c>
    </row>
    <row r="54" spans="1:1" x14ac:dyDescent="0.3">
      <c r="A54" s="10" t="s">
        <v>6012</v>
      </c>
    </row>
    <row r="55" spans="1:1" x14ac:dyDescent="0.3">
      <c r="A55" s="10" t="s">
        <v>6012</v>
      </c>
    </row>
    <row r="56" spans="1:1" x14ac:dyDescent="0.3">
      <c r="A56" s="10" t="s">
        <v>6012</v>
      </c>
    </row>
    <row r="57" spans="1:1" x14ac:dyDescent="0.3">
      <c r="A57" s="10" t="s">
        <v>6012</v>
      </c>
    </row>
    <row r="58" spans="1:1" x14ac:dyDescent="0.3">
      <c r="A58" s="10" t="s">
        <v>6012</v>
      </c>
    </row>
    <row r="59" spans="1:1" x14ac:dyDescent="0.3">
      <c r="A59" s="10" t="s">
        <v>6012</v>
      </c>
    </row>
    <row r="60" spans="1:1" x14ac:dyDescent="0.3">
      <c r="A60" s="10" t="s">
        <v>6012</v>
      </c>
    </row>
    <row r="61" spans="1:1" x14ac:dyDescent="0.3">
      <c r="A61" s="10" t="s">
        <v>6012</v>
      </c>
    </row>
    <row r="62" spans="1:1" x14ac:dyDescent="0.3">
      <c r="A62" s="10" t="s">
        <v>6012</v>
      </c>
    </row>
    <row r="63" spans="1:1" x14ac:dyDescent="0.3">
      <c r="A63" s="10" t="s">
        <v>6012</v>
      </c>
    </row>
    <row r="64" spans="1:1" x14ac:dyDescent="0.3">
      <c r="A64" s="10" t="s">
        <v>6012</v>
      </c>
    </row>
    <row r="65" spans="1:1" x14ac:dyDescent="0.3">
      <c r="A65" s="10" t="s">
        <v>6012</v>
      </c>
    </row>
    <row r="66" spans="1:1" x14ac:dyDescent="0.3">
      <c r="A66" s="10" t="s">
        <v>6012</v>
      </c>
    </row>
    <row r="67" spans="1:1" x14ac:dyDescent="0.3">
      <c r="A67" s="10" t="s">
        <v>6012</v>
      </c>
    </row>
    <row r="68" spans="1:1" x14ac:dyDescent="0.3">
      <c r="A68" s="10" t="s">
        <v>6012</v>
      </c>
    </row>
    <row r="69" spans="1:1" x14ac:dyDescent="0.3">
      <c r="A69" s="10" t="s">
        <v>6012</v>
      </c>
    </row>
    <row r="70" spans="1:1" x14ac:dyDescent="0.3">
      <c r="A70" s="10" t="s">
        <v>6012</v>
      </c>
    </row>
    <row r="71" spans="1:1" x14ac:dyDescent="0.3">
      <c r="A71" s="10" t="s">
        <v>6012</v>
      </c>
    </row>
    <row r="72" spans="1:1" x14ac:dyDescent="0.3">
      <c r="A72" s="10" t="s">
        <v>6012</v>
      </c>
    </row>
    <row r="73" spans="1:1" x14ac:dyDescent="0.3">
      <c r="A73" s="10" t="s">
        <v>6012</v>
      </c>
    </row>
    <row r="74" spans="1:1" x14ac:dyDescent="0.3">
      <c r="A74" s="10" t="s">
        <v>6012</v>
      </c>
    </row>
    <row r="75" spans="1:1" x14ac:dyDescent="0.3">
      <c r="A75" s="10" t="s">
        <v>6012</v>
      </c>
    </row>
    <row r="76" spans="1:1" x14ac:dyDescent="0.3">
      <c r="A76" s="10" t="s">
        <v>6012</v>
      </c>
    </row>
    <row r="77" spans="1:1" x14ac:dyDescent="0.3">
      <c r="A77" s="10" t="s">
        <v>6012</v>
      </c>
    </row>
    <row r="78" spans="1:1" x14ac:dyDescent="0.3">
      <c r="A78" s="10" t="s">
        <v>6012</v>
      </c>
    </row>
    <row r="79" spans="1:1" x14ac:dyDescent="0.3">
      <c r="A79" s="10" t="s">
        <v>6012</v>
      </c>
    </row>
    <row r="80" spans="1:1" x14ac:dyDescent="0.3">
      <c r="A80" s="10" t="s">
        <v>6012</v>
      </c>
    </row>
    <row r="81" spans="1:1" x14ac:dyDescent="0.3">
      <c r="A81" s="10" t="s">
        <v>6012</v>
      </c>
    </row>
    <row r="82" spans="1:1" x14ac:dyDescent="0.3">
      <c r="A82" s="10" t="s">
        <v>6012</v>
      </c>
    </row>
    <row r="83" spans="1:1" x14ac:dyDescent="0.3">
      <c r="A83" s="10" t="s">
        <v>6012</v>
      </c>
    </row>
    <row r="84" spans="1:1" x14ac:dyDescent="0.3">
      <c r="A84" s="10" t="s">
        <v>6012</v>
      </c>
    </row>
    <row r="85" spans="1:1" x14ac:dyDescent="0.3">
      <c r="A85" s="10" t="s">
        <v>6012</v>
      </c>
    </row>
    <row r="86" spans="1:1" x14ac:dyDescent="0.3">
      <c r="A86" s="10" t="s">
        <v>6012</v>
      </c>
    </row>
    <row r="87" spans="1:1" x14ac:dyDescent="0.3">
      <c r="A87" s="10" t="s">
        <v>6012</v>
      </c>
    </row>
    <row r="88" spans="1:1" x14ac:dyDescent="0.3">
      <c r="A88" s="10" t="s">
        <v>6012</v>
      </c>
    </row>
    <row r="89" spans="1:1" x14ac:dyDescent="0.3">
      <c r="A89" s="10" t="s">
        <v>6012</v>
      </c>
    </row>
    <row r="90" spans="1:1" x14ac:dyDescent="0.3">
      <c r="A90" s="10" t="s">
        <v>6012</v>
      </c>
    </row>
    <row r="91" spans="1:1" x14ac:dyDescent="0.3">
      <c r="A91" s="10" t="s">
        <v>6012</v>
      </c>
    </row>
    <row r="92" spans="1:1" x14ac:dyDescent="0.3">
      <c r="A92" s="10" t="s">
        <v>6012</v>
      </c>
    </row>
    <row r="93" spans="1:1" x14ac:dyDescent="0.3">
      <c r="A93" s="10" t="s">
        <v>6012</v>
      </c>
    </row>
    <row r="94" spans="1:1" x14ac:dyDescent="0.3">
      <c r="A94" s="10" t="s">
        <v>6012</v>
      </c>
    </row>
    <row r="95" spans="1:1" x14ac:dyDescent="0.3">
      <c r="A95" s="10" t="s">
        <v>6012</v>
      </c>
    </row>
    <row r="96" spans="1:1" x14ac:dyDescent="0.3">
      <c r="A96" s="10" t="s">
        <v>6012</v>
      </c>
    </row>
    <row r="97" spans="1:1" x14ac:dyDescent="0.3">
      <c r="A97" s="10" t="s">
        <v>6012</v>
      </c>
    </row>
    <row r="98" spans="1:1" x14ac:dyDescent="0.3">
      <c r="A98" s="10" t="s">
        <v>6012</v>
      </c>
    </row>
    <row r="99" spans="1:1" x14ac:dyDescent="0.3">
      <c r="A99" s="10" t="s">
        <v>6012</v>
      </c>
    </row>
    <row r="100" spans="1:1" x14ac:dyDescent="0.3">
      <c r="A100" s="10" t="s">
        <v>6012</v>
      </c>
    </row>
    <row r="101" spans="1:1" x14ac:dyDescent="0.3">
      <c r="A101" s="10" t="s">
        <v>6012</v>
      </c>
    </row>
    <row r="102" spans="1:1" x14ac:dyDescent="0.3">
      <c r="A102" s="10" t="s">
        <v>6012</v>
      </c>
    </row>
    <row r="103" spans="1:1" x14ac:dyDescent="0.3">
      <c r="A103" s="10" t="s">
        <v>6012</v>
      </c>
    </row>
    <row r="104" spans="1:1" x14ac:dyDescent="0.3">
      <c r="A104" s="10" t="s">
        <v>6012</v>
      </c>
    </row>
    <row r="105" spans="1:1" x14ac:dyDescent="0.3">
      <c r="A105" s="10" t="s">
        <v>6012</v>
      </c>
    </row>
    <row r="106" spans="1:1" x14ac:dyDescent="0.3">
      <c r="A106" s="10" t="s">
        <v>6012</v>
      </c>
    </row>
    <row r="107" spans="1:1" x14ac:dyDescent="0.3">
      <c r="A107" s="10" t="s">
        <v>6012</v>
      </c>
    </row>
    <row r="108" spans="1:1" x14ac:dyDescent="0.3">
      <c r="A108" s="10" t="s">
        <v>6012</v>
      </c>
    </row>
    <row r="109" spans="1:1" x14ac:dyDescent="0.3">
      <c r="A109" s="10" t="s">
        <v>6012</v>
      </c>
    </row>
    <row r="110" spans="1:1" x14ac:dyDescent="0.3">
      <c r="A110" s="10" t="s">
        <v>6012</v>
      </c>
    </row>
    <row r="111" spans="1:1" x14ac:dyDescent="0.3">
      <c r="A111" s="10" t="s">
        <v>6013</v>
      </c>
    </row>
    <row r="112" spans="1:1" x14ac:dyDescent="0.3">
      <c r="A112" s="10" t="s">
        <v>6013</v>
      </c>
    </row>
    <row r="113" spans="1:1" x14ac:dyDescent="0.3">
      <c r="A113" s="10" t="s">
        <v>6013</v>
      </c>
    </row>
    <row r="114" spans="1:1" x14ac:dyDescent="0.3">
      <c r="A114" s="10" t="s">
        <v>6013</v>
      </c>
    </row>
    <row r="115" spans="1:1" x14ac:dyDescent="0.3">
      <c r="A115" s="10" t="s">
        <v>6013</v>
      </c>
    </row>
    <row r="116" spans="1:1" x14ac:dyDescent="0.3">
      <c r="A116" s="10" t="s">
        <v>6013</v>
      </c>
    </row>
    <row r="117" spans="1:1" x14ac:dyDescent="0.3">
      <c r="A117" s="10" t="s">
        <v>6013</v>
      </c>
    </row>
    <row r="118" spans="1:1" x14ac:dyDescent="0.3">
      <c r="A118" s="10" t="s">
        <v>6013</v>
      </c>
    </row>
    <row r="119" spans="1:1" x14ac:dyDescent="0.3">
      <c r="A119" s="10" t="s">
        <v>6013</v>
      </c>
    </row>
    <row r="120" spans="1:1" x14ac:dyDescent="0.3">
      <c r="A120" s="10" t="s">
        <v>6013</v>
      </c>
    </row>
    <row r="121" spans="1:1" x14ac:dyDescent="0.3">
      <c r="A121" s="10" t="s">
        <v>6013</v>
      </c>
    </row>
    <row r="122" spans="1:1" x14ac:dyDescent="0.3">
      <c r="A122" s="10" t="s">
        <v>6014</v>
      </c>
    </row>
    <row r="123" spans="1:1" x14ac:dyDescent="0.3">
      <c r="A123" s="10" t="s">
        <v>6014</v>
      </c>
    </row>
    <row r="124" spans="1:1" x14ac:dyDescent="0.3">
      <c r="A124" s="10" t="s">
        <v>6014</v>
      </c>
    </row>
    <row r="125" spans="1:1" x14ac:dyDescent="0.3">
      <c r="A125" s="10" t="s">
        <v>6014</v>
      </c>
    </row>
    <row r="126" spans="1:1" x14ac:dyDescent="0.3">
      <c r="A126" s="10" t="s">
        <v>6015</v>
      </c>
    </row>
    <row r="127" spans="1:1" x14ac:dyDescent="0.3">
      <c r="A127" s="10" t="s">
        <v>6015</v>
      </c>
    </row>
    <row r="128" spans="1:1" x14ac:dyDescent="0.3">
      <c r="A128" s="10" t="s">
        <v>6015</v>
      </c>
    </row>
    <row r="129" spans="1:1" x14ac:dyDescent="0.3">
      <c r="A129" s="10" t="s">
        <v>6015</v>
      </c>
    </row>
    <row r="130" spans="1:1" x14ac:dyDescent="0.3">
      <c r="A130" s="10" t="s">
        <v>6015</v>
      </c>
    </row>
    <row r="131" spans="1:1" x14ac:dyDescent="0.3">
      <c r="A131" s="10" t="s">
        <v>6015</v>
      </c>
    </row>
    <row r="132" spans="1:1" x14ac:dyDescent="0.3">
      <c r="A132" s="10" t="s">
        <v>6015</v>
      </c>
    </row>
    <row r="133" spans="1:1" x14ac:dyDescent="0.3">
      <c r="A133" s="10" t="s">
        <v>6015</v>
      </c>
    </row>
    <row r="134" spans="1:1" x14ac:dyDescent="0.3">
      <c r="A134" s="10" t="s">
        <v>6015</v>
      </c>
    </row>
    <row r="135" spans="1:1" x14ac:dyDescent="0.3">
      <c r="A135" s="10" t="s">
        <v>6015</v>
      </c>
    </row>
    <row r="136" spans="1:1" x14ac:dyDescent="0.3">
      <c r="A136" s="10" t="s">
        <v>6015</v>
      </c>
    </row>
    <row r="137" spans="1:1" x14ac:dyDescent="0.3">
      <c r="A137" s="10" t="s">
        <v>6015</v>
      </c>
    </row>
    <row r="138" spans="1:1" x14ac:dyDescent="0.3">
      <c r="A138" s="10" t="s">
        <v>6015</v>
      </c>
    </row>
    <row r="139" spans="1:1" x14ac:dyDescent="0.3">
      <c r="A139" s="10" t="s">
        <v>6015</v>
      </c>
    </row>
    <row r="140" spans="1:1" x14ac:dyDescent="0.3">
      <c r="A140" s="10" t="s">
        <v>6015</v>
      </c>
    </row>
    <row r="141" spans="1:1" x14ac:dyDescent="0.3">
      <c r="A141" s="10" t="s">
        <v>6016</v>
      </c>
    </row>
    <row r="142" spans="1:1" x14ac:dyDescent="0.3">
      <c r="A142" s="10" t="s">
        <v>6016</v>
      </c>
    </row>
    <row r="143" spans="1:1" x14ac:dyDescent="0.3">
      <c r="A143" s="10" t="s">
        <v>6016</v>
      </c>
    </row>
    <row r="144" spans="1:1" x14ac:dyDescent="0.3">
      <c r="A144" s="10" t="s">
        <v>6016</v>
      </c>
    </row>
    <row r="145" spans="1:1" x14ac:dyDescent="0.3">
      <c r="A145" s="10" t="s">
        <v>6016</v>
      </c>
    </row>
    <row r="146" spans="1:1" x14ac:dyDescent="0.3">
      <c r="A146" s="10" t="s">
        <v>6016</v>
      </c>
    </row>
    <row r="147" spans="1:1" x14ac:dyDescent="0.3">
      <c r="A147" s="10" t="s">
        <v>6016</v>
      </c>
    </row>
    <row r="148" spans="1:1" x14ac:dyDescent="0.3">
      <c r="A148" s="10" t="s">
        <v>6016</v>
      </c>
    </row>
    <row r="149" spans="1:1" x14ac:dyDescent="0.3">
      <c r="A149" s="10" t="s">
        <v>6017</v>
      </c>
    </row>
    <row r="150" spans="1:1" x14ac:dyDescent="0.3">
      <c r="A150" s="10" t="s">
        <v>6017</v>
      </c>
    </row>
    <row r="151" spans="1:1" x14ac:dyDescent="0.3">
      <c r="A151" s="10" t="s">
        <v>6017</v>
      </c>
    </row>
    <row r="152" spans="1:1" x14ac:dyDescent="0.3">
      <c r="A152" s="10" t="s">
        <v>6017</v>
      </c>
    </row>
    <row r="153" spans="1:1" x14ac:dyDescent="0.3">
      <c r="A153" s="10" t="s">
        <v>6017</v>
      </c>
    </row>
    <row r="154" spans="1:1" x14ac:dyDescent="0.3">
      <c r="A154" s="10" t="s">
        <v>6017</v>
      </c>
    </row>
    <row r="155" spans="1:1" x14ac:dyDescent="0.3">
      <c r="A155" s="10" t="s">
        <v>6017</v>
      </c>
    </row>
    <row r="156" spans="1:1" x14ac:dyDescent="0.3">
      <c r="A156" s="10" t="s">
        <v>6017</v>
      </c>
    </row>
    <row r="157" spans="1:1" x14ac:dyDescent="0.3">
      <c r="A157" s="10" t="s">
        <v>6017</v>
      </c>
    </row>
    <row r="158" spans="1:1" x14ac:dyDescent="0.3">
      <c r="A158" s="10" t="s">
        <v>6017</v>
      </c>
    </row>
    <row r="159" spans="1:1" x14ac:dyDescent="0.3">
      <c r="A159" s="10" t="s">
        <v>6017</v>
      </c>
    </row>
    <row r="160" spans="1:1" x14ac:dyDescent="0.3">
      <c r="A160" s="10" t="s">
        <v>6017</v>
      </c>
    </row>
    <row r="161" spans="1:1" x14ac:dyDescent="0.3">
      <c r="A161" s="10" t="s">
        <v>6017</v>
      </c>
    </row>
    <row r="162" spans="1:1" x14ac:dyDescent="0.3">
      <c r="A162" s="10" t="s">
        <v>6017</v>
      </c>
    </row>
    <row r="163" spans="1:1" x14ac:dyDescent="0.3">
      <c r="A163" s="10" t="s">
        <v>6017</v>
      </c>
    </row>
    <row r="164" spans="1:1" x14ac:dyDescent="0.3">
      <c r="A164" s="10" t="s">
        <v>6017</v>
      </c>
    </row>
    <row r="165" spans="1:1" x14ac:dyDescent="0.3">
      <c r="A165" s="10" t="s">
        <v>6017</v>
      </c>
    </row>
    <row r="166" spans="1:1" x14ac:dyDescent="0.3">
      <c r="A166" s="10" t="s">
        <v>6017</v>
      </c>
    </row>
    <row r="167" spans="1:1" x14ac:dyDescent="0.3">
      <c r="A167" s="10" t="s">
        <v>6017</v>
      </c>
    </row>
    <row r="168" spans="1:1" x14ac:dyDescent="0.3">
      <c r="A168" s="10" t="s">
        <v>6017</v>
      </c>
    </row>
    <row r="169" spans="1:1" x14ac:dyDescent="0.3">
      <c r="A169" s="10" t="s">
        <v>6017</v>
      </c>
    </row>
    <row r="170" spans="1:1" x14ac:dyDescent="0.3">
      <c r="A170" s="10" t="s">
        <v>6017</v>
      </c>
    </row>
    <row r="171" spans="1:1" x14ac:dyDescent="0.3">
      <c r="A171" s="10" t="s">
        <v>6017</v>
      </c>
    </row>
    <row r="172" spans="1:1" x14ac:dyDescent="0.3">
      <c r="A172" s="10" t="s">
        <v>6017</v>
      </c>
    </row>
    <row r="173" spans="1:1" x14ac:dyDescent="0.3">
      <c r="A173" s="10" t="s">
        <v>6017</v>
      </c>
    </row>
    <row r="174" spans="1:1" x14ac:dyDescent="0.3">
      <c r="A174" s="10" t="s">
        <v>6017</v>
      </c>
    </row>
    <row r="175" spans="1:1" x14ac:dyDescent="0.3">
      <c r="A175" s="10" t="s">
        <v>6017</v>
      </c>
    </row>
    <row r="176" spans="1:1" x14ac:dyDescent="0.3">
      <c r="A176" s="10" t="s">
        <v>6017</v>
      </c>
    </row>
    <row r="177" spans="1:1" x14ac:dyDescent="0.3">
      <c r="A177" s="10" t="s">
        <v>6017</v>
      </c>
    </row>
    <row r="178" spans="1:1" x14ac:dyDescent="0.3">
      <c r="A178" s="10" t="s">
        <v>6017</v>
      </c>
    </row>
    <row r="179" spans="1:1" x14ac:dyDescent="0.3">
      <c r="A179" s="10" t="s">
        <v>6017</v>
      </c>
    </row>
    <row r="180" spans="1:1" x14ac:dyDescent="0.3">
      <c r="A180" s="10" t="s">
        <v>6017</v>
      </c>
    </row>
    <row r="181" spans="1:1" x14ac:dyDescent="0.3">
      <c r="A181" s="10" t="s">
        <v>6017</v>
      </c>
    </row>
    <row r="182" spans="1:1" x14ac:dyDescent="0.3">
      <c r="A182" s="10" t="s">
        <v>6017</v>
      </c>
    </row>
    <row r="183" spans="1:1" x14ac:dyDescent="0.3">
      <c r="A183" s="10" t="s">
        <v>6017</v>
      </c>
    </row>
    <row r="184" spans="1:1" x14ac:dyDescent="0.3">
      <c r="A184" s="10" t="s">
        <v>6017</v>
      </c>
    </row>
    <row r="185" spans="1:1" x14ac:dyDescent="0.3">
      <c r="A185" s="10" t="s">
        <v>6017</v>
      </c>
    </row>
    <row r="186" spans="1:1" x14ac:dyDescent="0.3">
      <c r="A186" s="10" t="s">
        <v>6017</v>
      </c>
    </row>
    <row r="187" spans="1:1" x14ac:dyDescent="0.3">
      <c r="A187" s="10" t="s">
        <v>6017</v>
      </c>
    </row>
    <row r="188" spans="1:1" x14ac:dyDescent="0.3">
      <c r="A188" s="10" t="s">
        <v>6017</v>
      </c>
    </row>
    <row r="189" spans="1:1" x14ac:dyDescent="0.3">
      <c r="A189" s="10" t="s">
        <v>6017</v>
      </c>
    </row>
    <row r="190" spans="1:1" x14ac:dyDescent="0.3">
      <c r="A190" s="10" t="s">
        <v>6017</v>
      </c>
    </row>
    <row r="191" spans="1:1" x14ac:dyDescent="0.3">
      <c r="A191" s="10" t="s">
        <v>6017</v>
      </c>
    </row>
    <row r="192" spans="1:1" x14ac:dyDescent="0.3">
      <c r="A192" s="10" t="s">
        <v>6017</v>
      </c>
    </row>
    <row r="193" spans="1:1" x14ac:dyDescent="0.3">
      <c r="A193" s="10" t="s">
        <v>6017</v>
      </c>
    </row>
    <row r="194" spans="1:1" x14ac:dyDescent="0.3">
      <c r="A194" s="10" t="s">
        <v>6017</v>
      </c>
    </row>
    <row r="195" spans="1:1" x14ac:dyDescent="0.3">
      <c r="A195" s="10" t="s">
        <v>6017</v>
      </c>
    </row>
    <row r="196" spans="1:1" x14ac:dyDescent="0.3">
      <c r="A196" s="10" t="s">
        <v>6017</v>
      </c>
    </row>
    <row r="197" spans="1:1" x14ac:dyDescent="0.3">
      <c r="A197" s="10" t="s">
        <v>6017</v>
      </c>
    </row>
    <row r="198" spans="1:1" x14ac:dyDescent="0.3">
      <c r="A198" s="10" t="s">
        <v>6017</v>
      </c>
    </row>
    <row r="199" spans="1:1" x14ac:dyDescent="0.3">
      <c r="A199" s="10" t="s">
        <v>6017</v>
      </c>
    </row>
    <row r="200" spans="1:1" x14ac:dyDescent="0.3">
      <c r="A200" s="10" t="s">
        <v>6017</v>
      </c>
    </row>
    <row r="201" spans="1:1" x14ac:dyDescent="0.3">
      <c r="A201" s="10" t="s">
        <v>6017</v>
      </c>
    </row>
    <row r="202" spans="1:1" x14ac:dyDescent="0.3">
      <c r="A202" s="10" t="s">
        <v>6017</v>
      </c>
    </row>
    <row r="203" spans="1:1" x14ac:dyDescent="0.3">
      <c r="A203" s="10" t="s">
        <v>6017</v>
      </c>
    </row>
    <row r="204" spans="1:1" x14ac:dyDescent="0.3">
      <c r="A204" s="10" t="s">
        <v>6017</v>
      </c>
    </row>
    <row r="205" spans="1:1" x14ac:dyDescent="0.3">
      <c r="A205" s="10" t="s">
        <v>6017</v>
      </c>
    </row>
    <row r="206" spans="1:1" x14ac:dyDescent="0.3">
      <c r="A206" s="10" t="s">
        <v>6018</v>
      </c>
    </row>
    <row r="207" spans="1:1" x14ac:dyDescent="0.3">
      <c r="A207" s="10" t="s">
        <v>6018</v>
      </c>
    </row>
    <row r="208" spans="1:1" x14ac:dyDescent="0.3">
      <c r="A208" s="10" t="s">
        <v>6018</v>
      </c>
    </row>
    <row r="209" spans="1:1" x14ac:dyDescent="0.3">
      <c r="A209" s="10" t="s">
        <v>6018</v>
      </c>
    </row>
    <row r="210" spans="1:1" x14ac:dyDescent="0.3">
      <c r="A210" s="10" t="s">
        <v>6019</v>
      </c>
    </row>
    <row r="211" spans="1:1" x14ac:dyDescent="0.3">
      <c r="A211" s="10" t="s">
        <v>6019</v>
      </c>
    </row>
    <row r="212" spans="1:1" x14ac:dyDescent="0.3">
      <c r="A212" s="10" t="s">
        <v>6019</v>
      </c>
    </row>
    <row r="213" spans="1:1" x14ac:dyDescent="0.3">
      <c r="A213" s="10" t="s">
        <v>6019</v>
      </c>
    </row>
    <row r="214" spans="1:1" x14ac:dyDescent="0.3">
      <c r="A214" s="10" t="s">
        <v>6019</v>
      </c>
    </row>
    <row r="215" spans="1:1" x14ac:dyDescent="0.3">
      <c r="A215" s="10" t="s">
        <v>6019</v>
      </c>
    </row>
    <row r="216" spans="1:1" x14ac:dyDescent="0.3">
      <c r="A216" s="10" t="s">
        <v>6019</v>
      </c>
    </row>
    <row r="217" spans="1:1" x14ac:dyDescent="0.3">
      <c r="A217" s="10" t="s">
        <v>6019</v>
      </c>
    </row>
    <row r="218" spans="1:1" x14ac:dyDescent="0.3">
      <c r="A218" s="10" t="s">
        <v>6019</v>
      </c>
    </row>
    <row r="219" spans="1:1" x14ac:dyDescent="0.3">
      <c r="A219" s="10" t="s">
        <v>6019</v>
      </c>
    </row>
    <row r="220" spans="1:1" x14ac:dyDescent="0.3">
      <c r="A220" s="10" t="s">
        <v>6020</v>
      </c>
    </row>
    <row r="221" spans="1:1" x14ac:dyDescent="0.3">
      <c r="A221" s="10" t="s">
        <v>6020</v>
      </c>
    </row>
    <row r="222" spans="1:1" x14ac:dyDescent="0.3">
      <c r="A222" s="10" t="s">
        <v>6020</v>
      </c>
    </row>
    <row r="223" spans="1:1" x14ac:dyDescent="0.3">
      <c r="A223" s="10" t="s">
        <v>6020</v>
      </c>
    </row>
    <row r="224" spans="1:1" x14ac:dyDescent="0.3">
      <c r="A224" s="10" t="s">
        <v>6020</v>
      </c>
    </row>
    <row r="225" spans="1:1" x14ac:dyDescent="0.3">
      <c r="A225" s="10" t="s">
        <v>6020</v>
      </c>
    </row>
    <row r="226" spans="1:1" x14ac:dyDescent="0.3">
      <c r="A226" s="10" t="s">
        <v>6020</v>
      </c>
    </row>
    <row r="227" spans="1:1" x14ac:dyDescent="0.3">
      <c r="A227" s="10" t="s">
        <v>6020</v>
      </c>
    </row>
    <row r="228" spans="1:1" x14ac:dyDescent="0.3">
      <c r="A228" s="10" t="s">
        <v>6020</v>
      </c>
    </row>
    <row r="229" spans="1:1" x14ac:dyDescent="0.3">
      <c r="A229" s="10" t="s">
        <v>6020</v>
      </c>
    </row>
    <row r="230" spans="1:1" x14ac:dyDescent="0.3">
      <c r="A230" s="10" t="s">
        <v>6020</v>
      </c>
    </row>
    <row r="231" spans="1:1" x14ac:dyDescent="0.3">
      <c r="A231" s="10" t="s">
        <v>6020</v>
      </c>
    </row>
    <row r="232" spans="1:1" x14ac:dyDescent="0.3">
      <c r="A232" s="10" t="s">
        <v>6020</v>
      </c>
    </row>
    <row r="233" spans="1:1" x14ac:dyDescent="0.3">
      <c r="A233" s="10" t="s">
        <v>6020</v>
      </c>
    </row>
    <row r="234" spans="1:1" x14ac:dyDescent="0.3">
      <c r="A234" s="10" t="s">
        <v>6020</v>
      </c>
    </row>
    <row r="235" spans="1:1" x14ac:dyDescent="0.3">
      <c r="A235" s="10" t="s">
        <v>6020</v>
      </c>
    </row>
    <row r="236" spans="1:1" x14ac:dyDescent="0.3">
      <c r="A236" s="10" t="s">
        <v>6020</v>
      </c>
    </row>
    <row r="237" spans="1:1" x14ac:dyDescent="0.3">
      <c r="A237" s="10" t="s">
        <v>6020</v>
      </c>
    </row>
    <row r="238" spans="1:1" x14ac:dyDescent="0.3">
      <c r="A238" s="10" t="s">
        <v>6020</v>
      </c>
    </row>
    <row r="239" spans="1:1" x14ac:dyDescent="0.3">
      <c r="A239" s="10" t="s">
        <v>6020</v>
      </c>
    </row>
    <row r="240" spans="1:1" x14ac:dyDescent="0.3">
      <c r="A240" s="10" t="s">
        <v>6020</v>
      </c>
    </row>
    <row r="241" spans="1:1" x14ac:dyDescent="0.3">
      <c r="A241" s="10" t="s">
        <v>6020</v>
      </c>
    </row>
    <row r="242" spans="1:1" x14ac:dyDescent="0.3">
      <c r="A242" s="10" t="s">
        <v>6020</v>
      </c>
    </row>
    <row r="243" spans="1:1" x14ac:dyDescent="0.3">
      <c r="A243" s="10" t="s">
        <v>6020</v>
      </c>
    </row>
    <row r="244" spans="1:1" x14ac:dyDescent="0.3">
      <c r="A244" s="10" t="s">
        <v>6020</v>
      </c>
    </row>
    <row r="245" spans="1:1" x14ac:dyDescent="0.3">
      <c r="A245" s="10" t="s">
        <v>6020</v>
      </c>
    </row>
    <row r="246" spans="1:1" x14ac:dyDescent="0.3">
      <c r="A246" s="10" t="s">
        <v>6020</v>
      </c>
    </row>
    <row r="247" spans="1:1" x14ac:dyDescent="0.3">
      <c r="A247" s="10" t="s">
        <v>6020</v>
      </c>
    </row>
    <row r="248" spans="1:1" x14ac:dyDescent="0.3">
      <c r="A248" s="10" t="s">
        <v>6020</v>
      </c>
    </row>
    <row r="249" spans="1:1" x14ac:dyDescent="0.3">
      <c r="A249" s="10" t="s">
        <v>6020</v>
      </c>
    </row>
    <row r="250" spans="1:1" x14ac:dyDescent="0.3">
      <c r="A250" s="10" t="s">
        <v>6021</v>
      </c>
    </row>
    <row r="251" spans="1:1" x14ac:dyDescent="0.3">
      <c r="A251" s="10" t="s">
        <v>6021</v>
      </c>
    </row>
    <row r="252" spans="1:1" x14ac:dyDescent="0.3">
      <c r="A252" s="10" t="s">
        <v>6022</v>
      </c>
    </row>
    <row r="253" spans="1:1" x14ac:dyDescent="0.3">
      <c r="A253" s="10" t="s">
        <v>6023</v>
      </c>
    </row>
    <row r="254" spans="1:1" x14ac:dyDescent="0.3">
      <c r="A254" s="10" t="s">
        <v>6023</v>
      </c>
    </row>
    <row r="255" spans="1:1" x14ac:dyDescent="0.3">
      <c r="A255" s="10" t="s">
        <v>6023</v>
      </c>
    </row>
    <row r="256" spans="1:1" x14ac:dyDescent="0.3">
      <c r="A256" s="10" t="s">
        <v>6023</v>
      </c>
    </row>
    <row r="257" spans="1:1" x14ac:dyDescent="0.3">
      <c r="A257" s="10" t="s">
        <v>6023</v>
      </c>
    </row>
    <row r="258" spans="1:1" x14ac:dyDescent="0.3">
      <c r="A258" s="10" t="s">
        <v>6023</v>
      </c>
    </row>
    <row r="259" spans="1:1" x14ac:dyDescent="0.3">
      <c r="A259" s="10" t="s">
        <v>6023</v>
      </c>
    </row>
    <row r="260" spans="1:1" x14ac:dyDescent="0.3">
      <c r="A260" s="10" t="s">
        <v>6024</v>
      </c>
    </row>
    <row r="261" spans="1:1" x14ac:dyDescent="0.3">
      <c r="A261" s="10" t="s">
        <v>6024</v>
      </c>
    </row>
    <row r="262" spans="1:1" x14ac:dyDescent="0.3">
      <c r="A262" s="10" t="s">
        <v>6024</v>
      </c>
    </row>
    <row r="263" spans="1:1" x14ac:dyDescent="0.3">
      <c r="A263" s="10" t="s">
        <v>6024</v>
      </c>
    </row>
    <row r="264" spans="1:1" x14ac:dyDescent="0.3">
      <c r="A264" s="10" t="s">
        <v>6024</v>
      </c>
    </row>
    <row r="265" spans="1:1" x14ac:dyDescent="0.3">
      <c r="A265" s="10" t="s">
        <v>6024</v>
      </c>
    </row>
    <row r="266" spans="1:1" x14ac:dyDescent="0.3">
      <c r="A266" s="10" t="s">
        <v>6024</v>
      </c>
    </row>
    <row r="267" spans="1:1" x14ac:dyDescent="0.3">
      <c r="A267" s="10" t="s">
        <v>6024</v>
      </c>
    </row>
    <row r="268" spans="1:1" x14ac:dyDescent="0.3">
      <c r="A268" s="10" t="s">
        <v>6024</v>
      </c>
    </row>
    <row r="269" spans="1:1" x14ac:dyDescent="0.3">
      <c r="A269" s="10" t="s">
        <v>6024</v>
      </c>
    </row>
    <row r="270" spans="1:1" x14ac:dyDescent="0.3">
      <c r="A270" s="10" t="s">
        <v>6025</v>
      </c>
    </row>
    <row r="271" spans="1:1" x14ac:dyDescent="0.3">
      <c r="A271" s="10" t="s">
        <v>6025</v>
      </c>
    </row>
    <row r="272" spans="1:1" x14ac:dyDescent="0.3">
      <c r="A272" s="10" t="s">
        <v>6025</v>
      </c>
    </row>
    <row r="273" spans="1:1" x14ac:dyDescent="0.3">
      <c r="A273" s="10" t="s">
        <v>6025</v>
      </c>
    </row>
    <row r="274" spans="1:1" x14ac:dyDescent="0.3">
      <c r="A274" s="10" t="s">
        <v>6025</v>
      </c>
    </row>
    <row r="275" spans="1:1" x14ac:dyDescent="0.3">
      <c r="A275" s="10" t="s">
        <v>6026</v>
      </c>
    </row>
    <row r="276" spans="1:1" x14ac:dyDescent="0.3">
      <c r="A276" s="10" t="s">
        <v>6026</v>
      </c>
    </row>
    <row r="277" spans="1:1" x14ac:dyDescent="0.3">
      <c r="A277" s="10" t="s">
        <v>6026</v>
      </c>
    </row>
    <row r="278" spans="1:1" x14ac:dyDescent="0.3">
      <c r="A278" s="10" t="s">
        <v>6026</v>
      </c>
    </row>
    <row r="279" spans="1:1" x14ac:dyDescent="0.3">
      <c r="A279" s="10" t="s">
        <v>6026</v>
      </c>
    </row>
    <row r="280" spans="1:1" x14ac:dyDescent="0.3">
      <c r="A280" s="10" t="s">
        <v>6026</v>
      </c>
    </row>
    <row r="281" spans="1:1" x14ac:dyDescent="0.3">
      <c r="A281" s="10" t="s">
        <v>6026</v>
      </c>
    </row>
    <row r="282" spans="1:1" x14ac:dyDescent="0.3">
      <c r="A282" s="10" t="s">
        <v>6026</v>
      </c>
    </row>
    <row r="283" spans="1:1" x14ac:dyDescent="0.3">
      <c r="A283" s="10" t="s">
        <v>6026</v>
      </c>
    </row>
    <row r="284" spans="1:1" x14ac:dyDescent="0.3">
      <c r="A284" s="10" t="s">
        <v>6026</v>
      </c>
    </row>
    <row r="285" spans="1:1" x14ac:dyDescent="0.3">
      <c r="A285" s="10" t="s">
        <v>6026</v>
      </c>
    </row>
    <row r="286" spans="1:1" x14ac:dyDescent="0.3">
      <c r="A286" s="10" t="s">
        <v>6026</v>
      </c>
    </row>
    <row r="287" spans="1:1" x14ac:dyDescent="0.3">
      <c r="A287" s="10" t="s">
        <v>6026</v>
      </c>
    </row>
    <row r="288" spans="1:1" x14ac:dyDescent="0.3">
      <c r="A288" s="10" t="s">
        <v>6027</v>
      </c>
    </row>
    <row r="289" spans="1:1" x14ac:dyDescent="0.3">
      <c r="A289" s="10" t="s">
        <v>6027</v>
      </c>
    </row>
    <row r="290" spans="1:1" x14ac:dyDescent="0.3">
      <c r="A290" s="10" t="s">
        <v>6027</v>
      </c>
    </row>
    <row r="291" spans="1:1" x14ac:dyDescent="0.3">
      <c r="A291" s="10" t="s">
        <v>6027</v>
      </c>
    </row>
    <row r="292" spans="1:1" x14ac:dyDescent="0.3">
      <c r="A292" s="10" t="s">
        <v>6027</v>
      </c>
    </row>
    <row r="293" spans="1:1" x14ac:dyDescent="0.3">
      <c r="A293" s="10" t="s">
        <v>6027</v>
      </c>
    </row>
    <row r="294" spans="1:1" x14ac:dyDescent="0.3">
      <c r="A294" s="10" t="s">
        <v>6027</v>
      </c>
    </row>
    <row r="295" spans="1:1" x14ac:dyDescent="0.3">
      <c r="A295" s="10" t="s">
        <v>6027</v>
      </c>
    </row>
    <row r="296" spans="1:1" x14ac:dyDescent="0.3">
      <c r="A296" s="10" t="s">
        <v>6027</v>
      </c>
    </row>
    <row r="297" spans="1:1" x14ac:dyDescent="0.3">
      <c r="A297" s="10" t="s">
        <v>6027</v>
      </c>
    </row>
    <row r="298" spans="1:1" x14ac:dyDescent="0.3">
      <c r="A298" s="10" t="s">
        <v>6027</v>
      </c>
    </row>
    <row r="299" spans="1:1" x14ac:dyDescent="0.3">
      <c r="A299" s="10" t="s">
        <v>6027</v>
      </c>
    </row>
    <row r="300" spans="1:1" x14ac:dyDescent="0.3">
      <c r="A300" s="10" t="s">
        <v>6027</v>
      </c>
    </row>
    <row r="301" spans="1:1" x14ac:dyDescent="0.3">
      <c r="A301" s="10" t="s">
        <v>6027</v>
      </c>
    </row>
    <row r="302" spans="1:1" x14ac:dyDescent="0.3">
      <c r="A302" s="10" t="s">
        <v>6027</v>
      </c>
    </row>
    <row r="303" spans="1:1" x14ac:dyDescent="0.3">
      <c r="A303" s="10" t="s">
        <v>6027</v>
      </c>
    </row>
    <row r="304" spans="1:1" x14ac:dyDescent="0.3">
      <c r="A304" s="10" t="s">
        <v>6027</v>
      </c>
    </row>
    <row r="305" spans="1:1" x14ac:dyDescent="0.3">
      <c r="A305" s="10" t="s">
        <v>6027</v>
      </c>
    </row>
    <row r="306" spans="1:1" x14ac:dyDescent="0.3">
      <c r="A306" s="10" t="s">
        <v>6027</v>
      </c>
    </row>
    <row r="307" spans="1:1" x14ac:dyDescent="0.3">
      <c r="A307" s="10" t="s">
        <v>6027</v>
      </c>
    </row>
    <row r="308" spans="1:1" x14ac:dyDescent="0.3">
      <c r="A308" s="10" t="s">
        <v>6027</v>
      </c>
    </row>
    <row r="309" spans="1:1" x14ac:dyDescent="0.3">
      <c r="A309" s="10" t="s">
        <v>6027</v>
      </c>
    </row>
    <row r="310" spans="1:1" x14ac:dyDescent="0.3">
      <c r="A310" s="10" t="s">
        <v>6027</v>
      </c>
    </row>
    <row r="311" spans="1:1" x14ac:dyDescent="0.3">
      <c r="A311" s="10" t="s">
        <v>6027</v>
      </c>
    </row>
    <row r="312" spans="1:1" x14ac:dyDescent="0.3">
      <c r="A312" s="10" t="s">
        <v>6027</v>
      </c>
    </row>
    <row r="313" spans="1:1" x14ac:dyDescent="0.3">
      <c r="A313" s="10" t="s">
        <v>6027</v>
      </c>
    </row>
    <row r="314" spans="1:1" x14ac:dyDescent="0.3">
      <c r="A314" s="10" t="s">
        <v>6027</v>
      </c>
    </row>
    <row r="315" spans="1:1" x14ac:dyDescent="0.3">
      <c r="A315" s="10" t="s">
        <v>6027</v>
      </c>
    </row>
    <row r="316" spans="1:1" x14ac:dyDescent="0.3">
      <c r="A316" s="10" t="s">
        <v>6027</v>
      </c>
    </row>
    <row r="317" spans="1:1" x14ac:dyDescent="0.3">
      <c r="A317" s="10" t="s">
        <v>6027</v>
      </c>
    </row>
    <row r="318" spans="1:1" x14ac:dyDescent="0.3">
      <c r="A318" s="10" t="s">
        <v>6027</v>
      </c>
    </row>
    <row r="319" spans="1:1" x14ac:dyDescent="0.3">
      <c r="A319" s="10" t="s">
        <v>6027</v>
      </c>
    </row>
    <row r="320" spans="1:1" x14ac:dyDescent="0.3">
      <c r="A320" s="10" t="s">
        <v>6027</v>
      </c>
    </row>
    <row r="321" spans="1:1" x14ac:dyDescent="0.3">
      <c r="A321" s="10" t="s">
        <v>6027</v>
      </c>
    </row>
    <row r="322" spans="1:1" x14ac:dyDescent="0.3">
      <c r="A322" s="10" t="s">
        <v>6027</v>
      </c>
    </row>
    <row r="323" spans="1:1" x14ac:dyDescent="0.3">
      <c r="A323" s="10" t="s">
        <v>6027</v>
      </c>
    </row>
    <row r="324" spans="1:1" x14ac:dyDescent="0.3">
      <c r="A324" s="10" t="s">
        <v>6027</v>
      </c>
    </row>
    <row r="325" spans="1:1" x14ac:dyDescent="0.3">
      <c r="A325" s="10" t="s">
        <v>6027</v>
      </c>
    </row>
    <row r="326" spans="1:1" x14ac:dyDescent="0.3">
      <c r="A326" s="10" t="s">
        <v>6027</v>
      </c>
    </row>
    <row r="327" spans="1:1" x14ac:dyDescent="0.3">
      <c r="A327" s="10" t="s">
        <v>6027</v>
      </c>
    </row>
    <row r="328" spans="1:1" x14ac:dyDescent="0.3">
      <c r="A328" s="10" t="s">
        <v>6027</v>
      </c>
    </row>
    <row r="329" spans="1:1" x14ac:dyDescent="0.3">
      <c r="A329" s="10" t="s">
        <v>6027</v>
      </c>
    </row>
    <row r="330" spans="1:1" x14ac:dyDescent="0.3">
      <c r="A330" s="10" t="s">
        <v>6027</v>
      </c>
    </row>
    <row r="331" spans="1:1" x14ac:dyDescent="0.3">
      <c r="A331" s="10" t="s">
        <v>6027</v>
      </c>
    </row>
    <row r="332" spans="1:1" x14ac:dyDescent="0.3">
      <c r="A332" s="10" t="s">
        <v>6027</v>
      </c>
    </row>
    <row r="333" spans="1:1" x14ac:dyDescent="0.3">
      <c r="A333" s="10" t="s">
        <v>6027</v>
      </c>
    </row>
    <row r="334" spans="1:1" x14ac:dyDescent="0.3">
      <c r="A334" s="10" t="s">
        <v>6027</v>
      </c>
    </row>
    <row r="335" spans="1:1" x14ac:dyDescent="0.3">
      <c r="A335" s="10" t="s">
        <v>6027</v>
      </c>
    </row>
    <row r="336" spans="1:1" x14ac:dyDescent="0.3">
      <c r="A336" s="10" t="s">
        <v>6027</v>
      </c>
    </row>
    <row r="337" spans="1:1" x14ac:dyDescent="0.3">
      <c r="A337" s="10" t="s">
        <v>6027</v>
      </c>
    </row>
    <row r="338" spans="1:1" x14ac:dyDescent="0.3">
      <c r="A338" s="10" t="s">
        <v>6027</v>
      </c>
    </row>
    <row r="339" spans="1:1" x14ac:dyDescent="0.3">
      <c r="A339" s="10" t="s">
        <v>6027</v>
      </c>
    </row>
    <row r="340" spans="1:1" x14ac:dyDescent="0.3">
      <c r="A340" s="10" t="s">
        <v>6027</v>
      </c>
    </row>
    <row r="341" spans="1:1" x14ac:dyDescent="0.3">
      <c r="A341" s="10" t="s">
        <v>6027</v>
      </c>
    </row>
    <row r="342" spans="1:1" x14ac:dyDescent="0.3">
      <c r="A342" s="10" t="s">
        <v>6027</v>
      </c>
    </row>
    <row r="343" spans="1:1" x14ac:dyDescent="0.3">
      <c r="A343" s="10" t="s">
        <v>6027</v>
      </c>
    </row>
    <row r="344" spans="1:1" x14ac:dyDescent="0.3">
      <c r="A344" s="10" t="s">
        <v>6027</v>
      </c>
    </row>
    <row r="345" spans="1:1" x14ac:dyDescent="0.3">
      <c r="A345" s="10" t="s">
        <v>6027</v>
      </c>
    </row>
    <row r="346" spans="1:1" x14ac:dyDescent="0.3">
      <c r="A346" s="10" t="s">
        <v>6027</v>
      </c>
    </row>
    <row r="347" spans="1:1" x14ac:dyDescent="0.3">
      <c r="A347" s="10" t="s">
        <v>6027</v>
      </c>
    </row>
    <row r="348" spans="1:1" x14ac:dyDescent="0.3">
      <c r="A348" s="10" t="s">
        <v>6027</v>
      </c>
    </row>
    <row r="349" spans="1:1" x14ac:dyDescent="0.3">
      <c r="A349" s="10" t="s">
        <v>6027</v>
      </c>
    </row>
    <row r="350" spans="1:1" x14ac:dyDescent="0.3">
      <c r="A350" s="10" t="s">
        <v>6027</v>
      </c>
    </row>
    <row r="351" spans="1:1" x14ac:dyDescent="0.3">
      <c r="A351" s="10" t="s">
        <v>6027</v>
      </c>
    </row>
    <row r="352" spans="1:1" x14ac:dyDescent="0.3">
      <c r="A352" s="10" t="s">
        <v>6027</v>
      </c>
    </row>
    <row r="353" spans="1:1" x14ac:dyDescent="0.3">
      <c r="A353" s="10" t="s">
        <v>6027</v>
      </c>
    </row>
    <row r="354" spans="1:1" x14ac:dyDescent="0.3">
      <c r="A354" s="10" t="s">
        <v>6027</v>
      </c>
    </row>
    <row r="355" spans="1:1" x14ac:dyDescent="0.3">
      <c r="A355" s="10" t="s">
        <v>6027</v>
      </c>
    </row>
    <row r="356" spans="1:1" x14ac:dyDescent="0.3">
      <c r="A356" s="10" t="s">
        <v>6027</v>
      </c>
    </row>
    <row r="357" spans="1:1" x14ac:dyDescent="0.3">
      <c r="A357" s="10" t="s">
        <v>6027</v>
      </c>
    </row>
    <row r="358" spans="1:1" x14ac:dyDescent="0.3">
      <c r="A358" s="10" t="s">
        <v>6027</v>
      </c>
    </row>
    <row r="359" spans="1:1" x14ac:dyDescent="0.3">
      <c r="A359" s="10" t="s">
        <v>6028</v>
      </c>
    </row>
    <row r="360" spans="1:1" x14ac:dyDescent="0.3">
      <c r="A360" s="10" t="s">
        <v>6028</v>
      </c>
    </row>
    <row r="361" spans="1:1" x14ac:dyDescent="0.3">
      <c r="A361" s="10" t="s">
        <v>6028</v>
      </c>
    </row>
    <row r="362" spans="1:1" x14ac:dyDescent="0.3">
      <c r="A362" s="10" t="s">
        <v>6028</v>
      </c>
    </row>
    <row r="363" spans="1:1" x14ac:dyDescent="0.3">
      <c r="A363" s="10" t="s">
        <v>6028</v>
      </c>
    </row>
    <row r="364" spans="1:1" x14ac:dyDescent="0.3">
      <c r="A364" s="10" t="s">
        <v>6028</v>
      </c>
    </row>
    <row r="365" spans="1:1" x14ac:dyDescent="0.3">
      <c r="A365" s="10" t="s">
        <v>6029</v>
      </c>
    </row>
    <row r="366" spans="1:1" x14ac:dyDescent="0.3">
      <c r="A366" s="10" t="s">
        <v>6030</v>
      </c>
    </row>
    <row r="367" spans="1:1" x14ac:dyDescent="0.3">
      <c r="A367" s="10" t="s">
        <v>6030</v>
      </c>
    </row>
    <row r="368" spans="1:1" x14ac:dyDescent="0.3">
      <c r="A368" s="10" t="s">
        <v>6030</v>
      </c>
    </row>
    <row r="369" spans="1:1" x14ac:dyDescent="0.3">
      <c r="A369" s="10" t="s">
        <v>6030</v>
      </c>
    </row>
    <row r="370" spans="1:1" x14ac:dyDescent="0.3">
      <c r="A370" s="10" t="s">
        <v>6030</v>
      </c>
    </row>
    <row r="371" spans="1:1" x14ac:dyDescent="0.3">
      <c r="A371" s="10" t="s">
        <v>6030</v>
      </c>
    </row>
    <row r="372" spans="1:1" x14ac:dyDescent="0.3">
      <c r="A372" s="10" t="s">
        <v>6030</v>
      </c>
    </row>
    <row r="373" spans="1:1" x14ac:dyDescent="0.3">
      <c r="A373" s="10" t="s">
        <v>6030</v>
      </c>
    </row>
    <row r="374" spans="1:1" x14ac:dyDescent="0.3">
      <c r="A374" s="10" t="s">
        <v>6030</v>
      </c>
    </row>
    <row r="375" spans="1:1" x14ac:dyDescent="0.3">
      <c r="A375" s="10" t="s">
        <v>6030</v>
      </c>
    </row>
    <row r="376" spans="1:1" x14ac:dyDescent="0.3">
      <c r="A376" s="10" t="s">
        <v>6030</v>
      </c>
    </row>
    <row r="377" spans="1:1" x14ac:dyDescent="0.3">
      <c r="A377" s="10" t="s">
        <v>6030</v>
      </c>
    </row>
    <row r="378" spans="1:1" x14ac:dyDescent="0.3">
      <c r="A378" s="10" t="s">
        <v>6030</v>
      </c>
    </row>
    <row r="379" spans="1:1" x14ac:dyDescent="0.3">
      <c r="A379" s="10" t="s">
        <v>6030</v>
      </c>
    </row>
    <row r="380" spans="1:1" x14ac:dyDescent="0.3">
      <c r="A380" s="10" t="s">
        <v>6030</v>
      </c>
    </row>
    <row r="381" spans="1:1" x14ac:dyDescent="0.3">
      <c r="A381" s="10" t="s">
        <v>6030</v>
      </c>
    </row>
    <row r="382" spans="1:1" x14ac:dyDescent="0.3">
      <c r="A382" s="10" t="s">
        <v>6030</v>
      </c>
    </row>
    <row r="383" spans="1:1" x14ac:dyDescent="0.3">
      <c r="A383" s="10" t="s">
        <v>6031</v>
      </c>
    </row>
    <row r="384" spans="1:1" x14ac:dyDescent="0.3">
      <c r="A384" s="10" t="s">
        <v>6031</v>
      </c>
    </row>
    <row r="385" spans="1:1" x14ac:dyDescent="0.3">
      <c r="A385" s="10" t="s">
        <v>6031</v>
      </c>
    </row>
    <row r="386" spans="1:1" x14ac:dyDescent="0.3">
      <c r="A386" s="10" t="s">
        <v>6031</v>
      </c>
    </row>
    <row r="387" spans="1:1" x14ac:dyDescent="0.3">
      <c r="A387" s="10" t="s">
        <v>6031</v>
      </c>
    </row>
    <row r="388" spans="1:1" x14ac:dyDescent="0.3">
      <c r="A388" s="10" t="s">
        <v>6031</v>
      </c>
    </row>
    <row r="389" spans="1:1" x14ac:dyDescent="0.3">
      <c r="A389" s="10" t="s">
        <v>6031</v>
      </c>
    </row>
    <row r="390" spans="1:1" x14ac:dyDescent="0.3">
      <c r="A390" s="10" t="s">
        <v>6031</v>
      </c>
    </row>
    <row r="391" spans="1:1" x14ac:dyDescent="0.3">
      <c r="A391" s="10" t="s">
        <v>6031</v>
      </c>
    </row>
    <row r="392" spans="1:1" x14ac:dyDescent="0.3">
      <c r="A392" s="10" t="s">
        <v>6032</v>
      </c>
    </row>
    <row r="393" spans="1:1" x14ac:dyDescent="0.3">
      <c r="A393" s="10" t="s">
        <v>6032</v>
      </c>
    </row>
    <row r="394" spans="1:1" x14ac:dyDescent="0.3">
      <c r="A394" s="10" t="s">
        <v>6032</v>
      </c>
    </row>
    <row r="395" spans="1:1" x14ac:dyDescent="0.3">
      <c r="A395" s="10" t="s">
        <v>6032</v>
      </c>
    </row>
    <row r="396" spans="1:1" x14ac:dyDescent="0.3">
      <c r="A396" s="10" t="s">
        <v>6032</v>
      </c>
    </row>
    <row r="397" spans="1:1" x14ac:dyDescent="0.3">
      <c r="A397" s="10" t="s">
        <v>6032</v>
      </c>
    </row>
    <row r="398" spans="1:1" x14ac:dyDescent="0.3">
      <c r="A398" s="10" t="s">
        <v>6032</v>
      </c>
    </row>
    <row r="399" spans="1:1" x14ac:dyDescent="0.3">
      <c r="A399" s="10" t="s">
        <v>6032</v>
      </c>
    </row>
    <row r="400" spans="1:1" x14ac:dyDescent="0.3">
      <c r="A400" s="10" t="s">
        <v>6032</v>
      </c>
    </row>
    <row r="401" spans="1:1" x14ac:dyDescent="0.3">
      <c r="A401" s="10" t="s">
        <v>6032</v>
      </c>
    </row>
    <row r="402" spans="1:1" x14ac:dyDescent="0.3">
      <c r="A402" s="10" t="s">
        <v>6032</v>
      </c>
    </row>
    <row r="403" spans="1:1" x14ac:dyDescent="0.3">
      <c r="A403" s="10" t="s">
        <v>6032</v>
      </c>
    </row>
    <row r="404" spans="1:1" x14ac:dyDescent="0.3">
      <c r="A404" s="10" t="s">
        <v>6032</v>
      </c>
    </row>
    <row r="405" spans="1:1" x14ac:dyDescent="0.3">
      <c r="A405" s="10" t="s">
        <v>6032</v>
      </c>
    </row>
    <row r="406" spans="1:1" x14ac:dyDescent="0.3">
      <c r="A406" s="10" t="s">
        <v>6032</v>
      </c>
    </row>
    <row r="407" spans="1:1" x14ac:dyDescent="0.3">
      <c r="A407" s="10" t="s">
        <v>6032</v>
      </c>
    </row>
    <row r="408" spans="1:1" x14ac:dyDescent="0.3">
      <c r="A408" s="10" t="s">
        <v>6032</v>
      </c>
    </row>
    <row r="409" spans="1:1" x14ac:dyDescent="0.3">
      <c r="A409" s="10" t="s">
        <v>6032</v>
      </c>
    </row>
    <row r="410" spans="1:1" x14ac:dyDescent="0.3">
      <c r="A410" s="10" t="s">
        <v>6032</v>
      </c>
    </row>
    <row r="411" spans="1:1" x14ac:dyDescent="0.3">
      <c r="A411" s="10" t="s">
        <v>6032</v>
      </c>
    </row>
    <row r="412" spans="1:1" x14ac:dyDescent="0.3">
      <c r="A412" s="10" t="s">
        <v>6032</v>
      </c>
    </row>
    <row r="413" spans="1:1" x14ac:dyDescent="0.3">
      <c r="A413" s="10" t="s">
        <v>6032</v>
      </c>
    </row>
    <row r="414" spans="1:1" x14ac:dyDescent="0.3">
      <c r="A414" s="10" t="s">
        <v>6032</v>
      </c>
    </row>
    <row r="415" spans="1:1" x14ac:dyDescent="0.3">
      <c r="A415" s="10" t="s">
        <v>6032</v>
      </c>
    </row>
    <row r="416" spans="1:1" x14ac:dyDescent="0.3">
      <c r="A416" s="10" t="s">
        <v>6032</v>
      </c>
    </row>
    <row r="417" spans="1:1" x14ac:dyDescent="0.3">
      <c r="A417" s="10" t="s">
        <v>6032</v>
      </c>
    </row>
    <row r="418" spans="1:1" x14ac:dyDescent="0.3">
      <c r="A418" s="10" t="s">
        <v>6032</v>
      </c>
    </row>
    <row r="419" spans="1:1" x14ac:dyDescent="0.3">
      <c r="A419" s="10" t="s">
        <v>6032</v>
      </c>
    </row>
    <row r="420" spans="1:1" x14ac:dyDescent="0.3">
      <c r="A420" s="10" t="s">
        <v>6032</v>
      </c>
    </row>
    <row r="421" spans="1:1" x14ac:dyDescent="0.3">
      <c r="A421" s="10" t="s">
        <v>6032</v>
      </c>
    </row>
    <row r="422" spans="1:1" x14ac:dyDescent="0.3">
      <c r="A422" s="10" t="s">
        <v>6032</v>
      </c>
    </row>
    <row r="423" spans="1:1" x14ac:dyDescent="0.3">
      <c r="A423" s="10" t="s">
        <v>6032</v>
      </c>
    </row>
    <row r="424" spans="1:1" x14ac:dyDescent="0.3">
      <c r="A424" s="10" t="s">
        <v>6032</v>
      </c>
    </row>
    <row r="425" spans="1:1" x14ac:dyDescent="0.3">
      <c r="A425" s="10" t="s">
        <v>6032</v>
      </c>
    </row>
    <row r="426" spans="1:1" x14ac:dyDescent="0.3">
      <c r="A426" s="10" t="s">
        <v>6032</v>
      </c>
    </row>
    <row r="427" spans="1:1" x14ac:dyDescent="0.3">
      <c r="A427" s="10" t="s">
        <v>6032</v>
      </c>
    </row>
    <row r="428" spans="1:1" x14ac:dyDescent="0.3">
      <c r="A428" s="10" t="s">
        <v>6032</v>
      </c>
    </row>
    <row r="429" spans="1:1" x14ac:dyDescent="0.3">
      <c r="A429" s="10" t="s">
        <v>6032</v>
      </c>
    </row>
    <row r="430" spans="1:1" x14ac:dyDescent="0.3">
      <c r="A430" s="10" t="s">
        <v>6032</v>
      </c>
    </row>
    <row r="431" spans="1:1" x14ac:dyDescent="0.3">
      <c r="A431" s="10" t="s">
        <v>6032</v>
      </c>
    </row>
    <row r="432" spans="1:1" x14ac:dyDescent="0.3">
      <c r="A432" s="10" t="s">
        <v>6032</v>
      </c>
    </row>
    <row r="433" spans="1:1" x14ac:dyDescent="0.3">
      <c r="A433" s="10" t="s">
        <v>6032</v>
      </c>
    </row>
    <row r="434" spans="1:1" x14ac:dyDescent="0.3">
      <c r="A434" s="10" t="s">
        <v>6032</v>
      </c>
    </row>
    <row r="435" spans="1:1" x14ac:dyDescent="0.3">
      <c r="A435" s="10" t="s">
        <v>6032</v>
      </c>
    </row>
    <row r="436" spans="1:1" x14ac:dyDescent="0.3">
      <c r="A436" s="10" t="s">
        <v>6032</v>
      </c>
    </row>
    <row r="437" spans="1:1" x14ac:dyDescent="0.3">
      <c r="A437" s="10" t="s">
        <v>6032</v>
      </c>
    </row>
    <row r="438" spans="1:1" x14ac:dyDescent="0.3">
      <c r="A438" s="10" t="s">
        <v>6033</v>
      </c>
    </row>
    <row r="439" spans="1:1" x14ac:dyDescent="0.3">
      <c r="A439" s="10" t="s">
        <v>6033</v>
      </c>
    </row>
    <row r="440" spans="1:1" x14ac:dyDescent="0.3">
      <c r="A440" s="10" t="s">
        <v>6033</v>
      </c>
    </row>
    <row r="441" spans="1:1" x14ac:dyDescent="0.3">
      <c r="A441" s="10" t="s">
        <v>6033</v>
      </c>
    </row>
    <row r="442" spans="1:1" x14ac:dyDescent="0.3">
      <c r="A442" s="10" t="s">
        <v>6034</v>
      </c>
    </row>
    <row r="443" spans="1:1" x14ac:dyDescent="0.3">
      <c r="A443" s="10" t="s">
        <v>6034</v>
      </c>
    </row>
    <row r="444" spans="1:1" x14ac:dyDescent="0.3">
      <c r="A444" s="10" t="s">
        <v>6034</v>
      </c>
    </row>
    <row r="445" spans="1:1" x14ac:dyDescent="0.3">
      <c r="A445" s="10" t="s">
        <v>6034</v>
      </c>
    </row>
    <row r="446" spans="1:1" x14ac:dyDescent="0.3">
      <c r="A446" s="10" t="s">
        <v>6034</v>
      </c>
    </row>
    <row r="447" spans="1:1" x14ac:dyDescent="0.3">
      <c r="A447" s="10" t="s">
        <v>6034</v>
      </c>
    </row>
    <row r="448" spans="1:1" x14ac:dyDescent="0.3">
      <c r="A448" s="10" t="s">
        <v>6034</v>
      </c>
    </row>
    <row r="449" spans="1:1" x14ac:dyDescent="0.3">
      <c r="A449" s="10" t="s">
        <v>6034</v>
      </c>
    </row>
    <row r="450" spans="1:1" x14ac:dyDescent="0.3">
      <c r="A450" s="10" t="s">
        <v>6034</v>
      </c>
    </row>
    <row r="451" spans="1:1" x14ac:dyDescent="0.3">
      <c r="A451" s="10" t="s">
        <v>6034</v>
      </c>
    </row>
    <row r="452" spans="1:1" x14ac:dyDescent="0.3">
      <c r="A452" s="10" t="s">
        <v>6034</v>
      </c>
    </row>
    <row r="453" spans="1:1" x14ac:dyDescent="0.3">
      <c r="A453" s="10" t="s">
        <v>6034</v>
      </c>
    </row>
    <row r="454" spans="1:1" x14ac:dyDescent="0.3">
      <c r="A454" s="10" t="s">
        <v>6034</v>
      </c>
    </row>
    <row r="455" spans="1:1" x14ac:dyDescent="0.3">
      <c r="A455" s="10" t="s">
        <v>6034</v>
      </c>
    </row>
    <row r="456" spans="1:1" x14ac:dyDescent="0.3">
      <c r="A456" s="10" t="s">
        <v>6034</v>
      </c>
    </row>
    <row r="457" spans="1:1" x14ac:dyDescent="0.3">
      <c r="A457" s="10" t="s">
        <v>6035</v>
      </c>
    </row>
    <row r="458" spans="1:1" x14ac:dyDescent="0.3">
      <c r="A458" s="10" t="s">
        <v>6035</v>
      </c>
    </row>
    <row r="459" spans="1:1" x14ac:dyDescent="0.3">
      <c r="A459" s="10" t="s">
        <v>6035</v>
      </c>
    </row>
    <row r="460" spans="1:1" x14ac:dyDescent="0.3">
      <c r="A460" s="10" t="s">
        <v>6035</v>
      </c>
    </row>
    <row r="461" spans="1:1" x14ac:dyDescent="0.3">
      <c r="A461" s="10" t="s">
        <v>6035</v>
      </c>
    </row>
    <row r="462" spans="1:1" x14ac:dyDescent="0.3">
      <c r="A462" s="10" t="s">
        <v>6035</v>
      </c>
    </row>
    <row r="463" spans="1:1" x14ac:dyDescent="0.3">
      <c r="A463" s="10" t="s">
        <v>6035</v>
      </c>
    </row>
    <row r="464" spans="1:1" x14ac:dyDescent="0.3">
      <c r="A464" s="10" t="s">
        <v>6035</v>
      </c>
    </row>
    <row r="465" spans="1:1" x14ac:dyDescent="0.3">
      <c r="A465" s="10" t="s">
        <v>6035</v>
      </c>
    </row>
    <row r="466" spans="1:1" x14ac:dyDescent="0.3">
      <c r="A466" s="10" t="s">
        <v>6035</v>
      </c>
    </row>
    <row r="467" spans="1:1" x14ac:dyDescent="0.3">
      <c r="A467" s="10" t="s">
        <v>6035</v>
      </c>
    </row>
    <row r="468" spans="1:1" x14ac:dyDescent="0.3">
      <c r="A468" s="10" t="s">
        <v>6036</v>
      </c>
    </row>
    <row r="469" spans="1:1" x14ac:dyDescent="0.3">
      <c r="A469" s="10" t="s">
        <v>6036</v>
      </c>
    </row>
    <row r="470" spans="1:1" x14ac:dyDescent="0.3">
      <c r="A470" s="10" t="s">
        <v>6036</v>
      </c>
    </row>
    <row r="471" spans="1:1" x14ac:dyDescent="0.3">
      <c r="A471" s="10" t="s">
        <v>6036</v>
      </c>
    </row>
    <row r="472" spans="1:1" x14ac:dyDescent="0.3">
      <c r="A472" s="10" t="s">
        <v>6036</v>
      </c>
    </row>
    <row r="473" spans="1:1" x14ac:dyDescent="0.3">
      <c r="A473" s="10" t="s">
        <v>6036</v>
      </c>
    </row>
    <row r="474" spans="1:1" x14ac:dyDescent="0.3">
      <c r="A474" s="10" t="s">
        <v>6036</v>
      </c>
    </row>
    <row r="475" spans="1:1" x14ac:dyDescent="0.3">
      <c r="A475" s="10" t="s">
        <v>6036</v>
      </c>
    </row>
    <row r="476" spans="1:1" x14ac:dyDescent="0.3">
      <c r="A476" s="10" t="s">
        <v>6036</v>
      </c>
    </row>
    <row r="477" spans="1:1" x14ac:dyDescent="0.3">
      <c r="A477" s="10" t="s">
        <v>6036</v>
      </c>
    </row>
    <row r="478" spans="1:1" x14ac:dyDescent="0.3">
      <c r="A478" s="10" t="s">
        <v>6036</v>
      </c>
    </row>
    <row r="479" spans="1:1" x14ac:dyDescent="0.3">
      <c r="A479" s="10" t="s">
        <v>6036</v>
      </c>
    </row>
    <row r="480" spans="1:1" x14ac:dyDescent="0.3">
      <c r="A480" s="10" t="s">
        <v>6036</v>
      </c>
    </row>
    <row r="481" spans="1:1" x14ac:dyDescent="0.3">
      <c r="A481" s="10" t="s">
        <v>6036</v>
      </c>
    </row>
    <row r="482" spans="1:1" x14ac:dyDescent="0.3">
      <c r="A482" s="10" t="s">
        <v>6036</v>
      </c>
    </row>
    <row r="483" spans="1:1" x14ac:dyDescent="0.3">
      <c r="A483" s="10" t="s">
        <v>6036</v>
      </c>
    </row>
    <row r="484" spans="1:1" x14ac:dyDescent="0.3">
      <c r="A484" s="10" t="s">
        <v>6036</v>
      </c>
    </row>
    <row r="485" spans="1:1" x14ac:dyDescent="0.3">
      <c r="A485" s="10" t="s">
        <v>6036</v>
      </c>
    </row>
    <row r="486" spans="1:1" x14ac:dyDescent="0.3">
      <c r="A486" s="10" t="s">
        <v>6036</v>
      </c>
    </row>
    <row r="487" spans="1:1" x14ac:dyDescent="0.3">
      <c r="A487" s="10" t="s">
        <v>6036</v>
      </c>
    </row>
    <row r="488" spans="1:1" x14ac:dyDescent="0.3">
      <c r="A488" s="10" t="s">
        <v>6036</v>
      </c>
    </row>
    <row r="489" spans="1:1" x14ac:dyDescent="0.3">
      <c r="A489" s="10" t="s">
        <v>6036</v>
      </c>
    </row>
    <row r="490" spans="1:1" x14ac:dyDescent="0.3">
      <c r="A490" s="10" t="s">
        <v>6036</v>
      </c>
    </row>
    <row r="491" spans="1:1" x14ac:dyDescent="0.3">
      <c r="A491" s="10" t="s">
        <v>6036</v>
      </c>
    </row>
    <row r="492" spans="1:1" x14ac:dyDescent="0.3">
      <c r="A492" s="10" t="s">
        <v>6036</v>
      </c>
    </row>
    <row r="493" spans="1:1" x14ac:dyDescent="0.3">
      <c r="A493" s="10" t="s">
        <v>6036</v>
      </c>
    </row>
    <row r="494" spans="1:1" x14ac:dyDescent="0.3">
      <c r="A494" s="10" t="s">
        <v>6036</v>
      </c>
    </row>
    <row r="495" spans="1:1" x14ac:dyDescent="0.3">
      <c r="A495" s="10" t="s">
        <v>6036</v>
      </c>
    </row>
    <row r="496" spans="1:1" x14ac:dyDescent="0.3">
      <c r="A496" s="10" t="s">
        <v>6036</v>
      </c>
    </row>
    <row r="497" spans="1:1" x14ac:dyDescent="0.3">
      <c r="A497" s="10" t="s">
        <v>6036</v>
      </c>
    </row>
    <row r="498" spans="1:1" x14ac:dyDescent="0.3">
      <c r="A498" s="10" t="s">
        <v>6036</v>
      </c>
    </row>
    <row r="499" spans="1:1" x14ac:dyDescent="0.3">
      <c r="A499" s="10" t="s">
        <v>6036</v>
      </c>
    </row>
    <row r="500" spans="1:1" x14ac:dyDescent="0.3">
      <c r="A500" s="10" t="s">
        <v>6036</v>
      </c>
    </row>
    <row r="501" spans="1:1" x14ac:dyDescent="0.3">
      <c r="A501" s="10" t="s">
        <v>6036</v>
      </c>
    </row>
    <row r="502" spans="1:1" x14ac:dyDescent="0.3">
      <c r="A502" s="10" t="s">
        <v>6036</v>
      </c>
    </row>
    <row r="503" spans="1:1" x14ac:dyDescent="0.3">
      <c r="A503" s="10" t="s">
        <v>6036</v>
      </c>
    </row>
    <row r="504" spans="1:1" x14ac:dyDescent="0.3">
      <c r="A504" s="10" t="s">
        <v>6037</v>
      </c>
    </row>
    <row r="505" spans="1:1" x14ac:dyDescent="0.3">
      <c r="A505" s="10" t="s">
        <v>6037</v>
      </c>
    </row>
    <row r="506" spans="1:1" x14ac:dyDescent="0.3">
      <c r="A506" s="10" t="s">
        <v>6037</v>
      </c>
    </row>
    <row r="507" spans="1:1" x14ac:dyDescent="0.3">
      <c r="A507" s="10" t="s">
        <v>6037</v>
      </c>
    </row>
    <row r="508" spans="1:1" x14ac:dyDescent="0.3">
      <c r="A508" s="10" t="s">
        <v>6037</v>
      </c>
    </row>
    <row r="509" spans="1:1" x14ac:dyDescent="0.3">
      <c r="A509" s="10" t="s">
        <v>6037</v>
      </c>
    </row>
    <row r="510" spans="1:1" x14ac:dyDescent="0.3">
      <c r="A510" s="10" t="s">
        <v>6037</v>
      </c>
    </row>
    <row r="511" spans="1:1" x14ac:dyDescent="0.3">
      <c r="A511" s="10" t="s">
        <v>6037</v>
      </c>
    </row>
    <row r="512" spans="1:1" x14ac:dyDescent="0.3">
      <c r="A512" s="10" t="s">
        <v>6037</v>
      </c>
    </row>
    <row r="513" spans="1:1" x14ac:dyDescent="0.3">
      <c r="A513" s="10" t="s">
        <v>6038</v>
      </c>
    </row>
    <row r="514" spans="1:1" x14ac:dyDescent="0.3">
      <c r="A514" s="10" t="s">
        <v>6039</v>
      </c>
    </row>
    <row r="515" spans="1:1" x14ac:dyDescent="0.3">
      <c r="A515" s="10" t="s">
        <v>6039</v>
      </c>
    </row>
    <row r="516" spans="1:1" x14ac:dyDescent="0.3">
      <c r="A516" s="10" t="s">
        <v>6039</v>
      </c>
    </row>
    <row r="517" spans="1:1" x14ac:dyDescent="0.3">
      <c r="A517" s="10" t="s">
        <v>6039</v>
      </c>
    </row>
    <row r="518" spans="1:1" x14ac:dyDescent="0.3">
      <c r="A518" s="10" t="s">
        <v>6039</v>
      </c>
    </row>
    <row r="519" spans="1:1" x14ac:dyDescent="0.3">
      <c r="A519" s="10" t="s">
        <v>6039</v>
      </c>
    </row>
    <row r="520" spans="1:1" x14ac:dyDescent="0.3">
      <c r="A520" s="10" t="s">
        <v>6039</v>
      </c>
    </row>
    <row r="521" spans="1:1" x14ac:dyDescent="0.3">
      <c r="A521" s="10" t="s">
        <v>6039</v>
      </c>
    </row>
    <row r="522" spans="1:1" x14ac:dyDescent="0.3">
      <c r="A522" s="10" t="s">
        <v>6039</v>
      </c>
    </row>
    <row r="523" spans="1:1" x14ac:dyDescent="0.3">
      <c r="A523" s="10" t="s">
        <v>6039</v>
      </c>
    </row>
    <row r="524" spans="1:1" x14ac:dyDescent="0.3">
      <c r="A524" s="10" t="s">
        <v>6039</v>
      </c>
    </row>
    <row r="525" spans="1:1" x14ac:dyDescent="0.3">
      <c r="A525" s="10" t="s">
        <v>6039</v>
      </c>
    </row>
    <row r="526" spans="1:1" x14ac:dyDescent="0.3">
      <c r="A526" s="10" t="s">
        <v>6039</v>
      </c>
    </row>
    <row r="527" spans="1:1" x14ac:dyDescent="0.3">
      <c r="A527" s="10" t="s">
        <v>6039</v>
      </c>
    </row>
    <row r="528" spans="1:1" x14ac:dyDescent="0.3">
      <c r="A528" s="10" t="s">
        <v>6039</v>
      </c>
    </row>
    <row r="529" spans="1:1" x14ac:dyDescent="0.3">
      <c r="A529" s="10" t="s">
        <v>6039</v>
      </c>
    </row>
    <row r="530" spans="1:1" x14ac:dyDescent="0.3">
      <c r="A530" s="10" t="s">
        <v>6039</v>
      </c>
    </row>
    <row r="531" spans="1:1" x14ac:dyDescent="0.3">
      <c r="A531" s="10" t="s">
        <v>6039</v>
      </c>
    </row>
    <row r="532" spans="1:1" x14ac:dyDescent="0.3">
      <c r="A532" s="10" t="s">
        <v>6039</v>
      </c>
    </row>
    <row r="533" spans="1:1" x14ac:dyDescent="0.3">
      <c r="A533" s="10" t="s">
        <v>6039</v>
      </c>
    </row>
    <row r="534" spans="1:1" x14ac:dyDescent="0.3">
      <c r="A534" s="10" t="s">
        <v>6039</v>
      </c>
    </row>
    <row r="535" spans="1:1" x14ac:dyDescent="0.3">
      <c r="A535" s="10" t="s">
        <v>6039</v>
      </c>
    </row>
    <row r="536" spans="1:1" x14ac:dyDescent="0.3">
      <c r="A536" s="10" t="s">
        <v>6039</v>
      </c>
    </row>
    <row r="537" spans="1:1" x14ac:dyDescent="0.3">
      <c r="A537" s="10" t="s">
        <v>6039</v>
      </c>
    </row>
    <row r="538" spans="1:1" x14ac:dyDescent="0.3">
      <c r="A538" s="10" t="s">
        <v>6039</v>
      </c>
    </row>
    <row r="539" spans="1:1" x14ac:dyDescent="0.3">
      <c r="A539" s="10" t="s">
        <v>6039</v>
      </c>
    </row>
    <row r="540" spans="1:1" x14ac:dyDescent="0.3">
      <c r="A540" s="10" t="s">
        <v>6039</v>
      </c>
    </row>
    <row r="541" spans="1:1" x14ac:dyDescent="0.3">
      <c r="A541" s="10" t="s">
        <v>6039</v>
      </c>
    </row>
    <row r="542" spans="1:1" x14ac:dyDescent="0.3">
      <c r="A542" s="10" t="s">
        <v>6039</v>
      </c>
    </row>
    <row r="543" spans="1:1" x14ac:dyDescent="0.3">
      <c r="A543" s="10" t="s">
        <v>6039</v>
      </c>
    </row>
    <row r="544" spans="1:1" x14ac:dyDescent="0.3">
      <c r="A544" s="10" t="s">
        <v>6039</v>
      </c>
    </row>
    <row r="545" spans="1:1" x14ac:dyDescent="0.3">
      <c r="A545" s="10" t="s">
        <v>6039</v>
      </c>
    </row>
    <row r="546" spans="1:1" x14ac:dyDescent="0.3">
      <c r="A546" s="10" t="s">
        <v>6039</v>
      </c>
    </row>
    <row r="547" spans="1:1" x14ac:dyDescent="0.3">
      <c r="A547" s="10" t="s">
        <v>6039</v>
      </c>
    </row>
    <row r="548" spans="1:1" x14ac:dyDescent="0.3">
      <c r="A548" s="10" t="s">
        <v>6039</v>
      </c>
    </row>
    <row r="549" spans="1:1" x14ac:dyDescent="0.3">
      <c r="A549" s="10" t="s">
        <v>6039</v>
      </c>
    </row>
    <row r="550" spans="1:1" x14ac:dyDescent="0.3">
      <c r="A550" s="10" t="s">
        <v>6040</v>
      </c>
    </row>
    <row r="551" spans="1:1" x14ac:dyDescent="0.3">
      <c r="A551" s="10" t="s">
        <v>6040</v>
      </c>
    </row>
    <row r="552" spans="1:1" x14ac:dyDescent="0.3">
      <c r="A552" s="10" t="s">
        <v>6040</v>
      </c>
    </row>
    <row r="553" spans="1:1" x14ac:dyDescent="0.3">
      <c r="A553" s="10" t="s">
        <v>6040</v>
      </c>
    </row>
    <row r="554" spans="1:1" x14ac:dyDescent="0.3">
      <c r="A554" s="10" t="s">
        <v>6040</v>
      </c>
    </row>
    <row r="555" spans="1:1" x14ac:dyDescent="0.3">
      <c r="A555" s="10" t="s">
        <v>6040</v>
      </c>
    </row>
    <row r="556" spans="1:1" x14ac:dyDescent="0.3">
      <c r="A556" s="10" t="s">
        <v>6040</v>
      </c>
    </row>
    <row r="557" spans="1:1" x14ac:dyDescent="0.3">
      <c r="A557" s="10" t="s">
        <v>6040</v>
      </c>
    </row>
    <row r="558" spans="1:1" x14ac:dyDescent="0.3">
      <c r="A558" s="10" t="s">
        <v>6040</v>
      </c>
    </row>
    <row r="559" spans="1:1" x14ac:dyDescent="0.3">
      <c r="A559" s="10" t="s">
        <v>6040</v>
      </c>
    </row>
    <row r="560" spans="1:1" x14ac:dyDescent="0.3">
      <c r="A560" s="10" t="s">
        <v>6040</v>
      </c>
    </row>
    <row r="561" spans="1:1" x14ac:dyDescent="0.3">
      <c r="A561" s="10" t="s">
        <v>6040</v>
      </c>
    </row>
    <row r="562" spans="1:1" x14ac:dyDescent="0.3">
      <c r="A562" s="10" t="s">
        <v>6040</v>
      </c>
    </row>
    <row r="563" spans="1:1" x14ac:dyDescent="0.3">
      <c r="A563" s="10" t="s">
        <v>6040</v>
      </c>
    </row>
    <row r="564" spans="1:1" x14ac:dyDescent="0.3">
      <c r="A564" s="10" t="s">
        <v>6040</v>
      </c>
    </row>
    <row r="565" spans="1:1" x14ac:dyDescent="0.3">
      <c r="A565" s="10" t="s">
        <v>6040</v>
      </c>
    </row>
    <row r="566" spans="1:1" x14ac:dyDescent="0.3">
      <c r="A566" s="10" t="s">
        <v>6040</v>
      </c>
    </row>
    <row r="567" spans="1:1" x14ac:dyDescent="0.3">
      <c r="A567" s="10" t="s">
        <v>6040</v>
      </c>
    </row>
    <row r="568" spans="1:1" x14ac:dyDescent="0.3">
      <c r="A568" s="10" t="s">
        <v>6040</v>
      </c>
    </row>
    <row r="569" spans="1:1" x14ac:dyDescent="0.3">
      <c r="A569" s="10" t="s">
        <v>6040</v>
      </c>
    </row>
    <row r="570" spans="1:1" x14ac:dyDescent="0.3">
      <c r="A570" s="10" t="s">
        <v>6040</v>
      </c>
    </row>
    <row r="571" spans="1:1" x14ac:dyDescent="0.3">
      <c r="A571" s="10" t="s">
        <v>6040</v>
      </c>
    </row>
    <row r="572" spans="1:1" x14ac:dyDescent="0.3">
      <c r="A572" s="10" t="s">
        <v>6040</v>
      </c>
    </row>
    <row r="573" spans="1:1" x14ac:dyDescent="0.3">
      <c r="A573" s="10" t="s">
        <v>6040</v>
      </c>
    </row>
    <row r="574" spans="1:1" x14ac:dyDescent="0.3">
      <c r="A574" s="10" t="s">
        <v>6040</v>
      </c>
    </row>
    <row r="575" spans="1:1" x14ac:dyDescent="0.3">
      <c r="A575" s="10" t="s">
        <v>6040</v>
      </c>
    </row>
    <row r="576" spans="1:1" x14ac:dyDescent="0.3">
      <c r="A576" s="10" t="s">
        <v>6040</v>
      </c>
    </row>
    <row r="577" spans="1:1" x14ac:dyDescent="0.3">
      <c r="A577" s="10" t="s">
        <v>6040</v>
      </c>
    </row>
    <row r="578" spans="1:1" x14ac:dyDescent="0.3">
      <c r="A578" s="10" t="s">
        <v>6040</v>
      </c>
    </row>
    <row r="579" spans="1:1" x14ac:dyDescent="0.3">
      <c r="A579" s="10" t="s">
        <v>6040</v>
      </c>
    </row>
    <row r="580" spans="1:1" x14ac:dyDescent="0.3">
      <c r="A580" s="10" t="s">
        <v>6040</v>
      </c>
    </row>
    <row r="581" spans="1:1" x14ac:dyDescent="0.3">
      <c r="A581" s="10" t="s">
        <v>6040</v>
      </c>
    </row>
    <row r="582" spans="1:1" x14ac:dyDescent="0.3">
      <c r="A582" s="10" t="s">
        <v>6040</v>
      </c>
    </row>
    <row r="583" spans="1:1" x14ac:dyDescent="0.3">
      <c r="A583" s="10" t="s">
        <v>6040</v>
      </c>
    </row>
    <row r="584" spans="1:1" x14ac:dyDescent="0.3">
      <c r="A584" s="10" t="s">
        <v>6040</v>
      </c>
    </row>
    <row r="585" spans="1:1" x14ac:dyDescent="0.3">
      <c r="A585" s="10" t="s">
        <v>6040</v>
      </c>
    </row>
    <row r="586" spans="1:1" x14ac:dyDescent="0.3">
      <c r="A586" s="10" t="s">
        <v>6040</v>
      </c>
    </row>
    <row r="587" spans="1:1" x14ac:dyDescent="0.3">
      <c r="A587" s="10" t="s">
        <v>6040</v>
      </c>
    </row>
    <row r="588" spans="1:1" x14ac:dyDescent="0.3">
      <c r="A588" s="10" t="s">
        <v>6040</v>
      </c>
    </row>
    <row r="589" spans="1:1" x14ac:dyDescent="0.3">
      <c r="A589" s="10" t="s">
        <v>6040</v>
      </c>
    </row>
    <row r="590" spans="1:1" x14ac:dyDescent="0.3">
      <c r="A590" s="10" t="s">
        <v>6040</v>
      </c>
    </row>
    <row r="591" spans="1:1" x14ac:dyDescent="0.3">
      <c r="A591" s="10" t="s">
        <v>6041</v>
      </c>
    </row>
    <row r="592" spans="1:1" x14ac:dyDescent="0.3">
      <c r="A592" s="10" t="s">
        <v>6041</v>
      </c>
    </row>
    <row r="593" spans="1:1" x14ac:dyDescent="0.3">
      <c r="A593" s="10" t="s">
        <v>6042</v>
      </c>
    </row>
    <row r="594" spans="1:1" x14ac:dyDescent="0.3">
      <c r="A594" s="10" t="s">
        <v>6043</v>
      </c>
    </row>
    <row r="595" spans="1:1" x14ac:dyDescent="0.3">
      <c r="A595" s="10" t="s">
        <v>6043</v>
      </c>
    </row>
    <row r="596" spans="1:1" x14ac:dyDescent="0.3">
      <c r="A596" s="10" t="s">
        <v>6043</v>
      </c>
    </row>
    <row r="597" spans="1:1" x14ac:dyDescent="0.3">
      <c r="A597" s="10" t="s">
        <v>6043</v>
      </c>
    </row>
    <row r="598" spans="1:1" x14ac:dyDescent="0.3">
      <c r="A598" s="10" t="s">
        <v>6043</v>
      </c>
    </row>
    <row r="599" spans="1:1" x14ac:dyDescent="0.3">
      <c r="A599" s="10" t="s">
        <v>6043</v>
      </c>
    </row>
    <row r="600" spans="1:1" x14ac:dyDescent="0.3">
      <c r="A600" s="10" t="s">
        <v>6043</v>
      </c>
    </row>
    <row r="601" spans="1:1" x14ac:dyDescent="0.3">
      <c r="A601" s="10" t="s">
        <v>6043</v>
      </c>
    </row>
    <row r="602" spans="1:1" x14ac:dyDescent="0.3">
      <c r="A602" s="10" t="s">
        <v>6043</v>
      </c>
    </row>
    <row r="603" spans="1:1" x14ac:dyDescent="0.3">
      <c r="A603" s="10" t="s">
        <v>6043</v>
      </c>
    </row>
    <row r="604" spans="1:1" x14ac:dyDescent="0.3">
      <c r="A604" s="10" t="s">
        <v>6043</v>
      </c>
    </row>
    <row r="605" spans="1:1" x14ac:dyDescent="0.3">
      <c r="A605" s="10" t="s">
        <v>6043</v>
      </c>
    </row>
    <row r="606" spans="1:1" x14ac:dyDescent="0.3">
      <c r="A606" s="10" t="s">
        <v>6043</v>
      </c>
    </row>
    <row r="607" spans="1:1" x14ac:dyDescent="0.3">
      <c r="A607" s="10" t="s">
        <v>6043</v>
      </c>
    </row>
    <row r="608" spans="1:1" x14ac:dyDescent="0.3">
      <c r="A608" s="10" t="s">
        <v>6043</v>
      </c>
    </row>
    <row r="609" spans="1:1" x14ac:dyDescent="0.3">
      <c r="A609" s="10" t="s">
        <v>6043</v>
      </c>
    </row>
    <row r="610" spans="1:1" x14ac:dyDescent="0.3">
      <c r="A610" s="10" t="s">
        <v>6043</v>
      </c>
    </row>
    <row r="611" spans="1:1" x14ac:dyDescent="0.3">
      <c r="A611" s="10" t="s">
        <v>6043</v>
      </c>
    </row>
    <row r="612" spans="1:1" x14ac:dyDescent="0.3">
      <c r="A612" s="10" t="s">
        <v>6043</v>
      </c>
    </row>
    <row r="613" spans="1:1" x14ac:dyDescent="0.3">
      <c r="A613" s="10" t="s">
        <v>6043</v>
      </c>
    </row>
    <row r="614" spans="1:1" x14ac:dyDescent="0.3">
      <c r="A614" s="10" t="s">
        <v>6043</v>
      </c>
    </row>
    <row r="615" spans="1:1" x14ac:dyDescent="0.3">
      <c r="A615" s="10" t="s">
        <v>6043</v>
      </c>
    </row>
    <row r="616" spans="1:1" x14ac:dyDescent="0.3">
      <c r="A616" s="10" t="s">
        <v>6043</v>
      </c>
    </row>
    <row r="617" spans="1:1" x14ac:dyDescent="0.3">
      <c r="A617" s="10" t="s">
        <v>6043</v>
      </c>
    </row>
    <row r="618" spans="1:1" x14ac:dyDescent="0.3">
      <c r="A618" s="10" t="s">
        <v>6044</v>
      </c>
    </row>
    <row r="619" spans="1:1" x14ac:dyDescent="0.3">
      <c r="A619" s="10" t="s">
        <v>6044</v>
      </c>
    </row>
    <row r="620" spans="1:1" x14ac:dyDescent="0.3">
      <c r="A620" s="10" t="s">
        <v>6044</v>
      </c>
    </row>
    <row r="621" spans="1:1" x14ac:dyDescent="0.3">
      <c r="A621" s="10" t="s">
        <v>6045</v>
      </c>
    </row>
    <row r="622" spans="1:1" x14ac:dyDescent="0.3">
      <c r="A622" s="10" t="s">
        <v>6045</v>
      </c>
    </row>
    <row r="623" spans="1:1" x14ac:dyDescent="0.3">
      <c r="A623" s="10" t="s">
        <v>6045</v>
      </c>
    </row>
    <row r="624" spans="1:1" x14ac:dyDescent="0.3">
      <c r="A624" s="10" t="s">
        <v>6045</v>
      </c>
    </row>
    <row r="625" spans="1:1" x14ac:dyDescent="0.3">
      <c r="A625" s="10" t="s">
        <v>6045</v>
      </c>
    </row>
    <row r="626" spans="1:1" x14ac:dyDescent="0.3">
      <c r="A626" s="10" t="s">
        <v>6045</v>
      </c>
    </row>
    <row r="627" spans="1:1" x14ac:dyDescent="0.3">
      <c r="A627" s="10" t="s">
        <v>6046</v>
      </c>
    </row>
    <row r="628" spans="1:1" x14ac:dyDescent="0.3">
      <c r="A628" s="10" t="s">
        <v>6046</v>
      </c>
    </row>
    <row r="629" spans="1:1" x14ac:dyDescent="0.3">
      <c r="A629" s="10" t="s">
        <v>6046</v>
      </c>
    </row>
    <row r="630" spans="1:1" x14ac:dyDescent="0.3">
      <c r="A630" s="10" t="s">
        <v>6046</v>
      </c>
    </row>
    <row r="631" spans="1:1" x14ac:dyDescent="0.3">
      <c r="A631" s="10" t="s">
        <v>6046</v>
      </c>
    </row>
    <row r="632" spans="1:1" x14ac:dyDescent="0.3">
      <c r="A632" s="10" t="s">
        <v>6046</v>
      </c>
    </row>
    <row r="633" spans="1:1" x14ac:dyDescent="0.3">
      <c r="A633" s="10" t="s">
        <v>6047</v>
      </c>
    </row>
    <row r="634" spans="1:1" x14ac:dyDescent="0.3">
      <c r="A634" s="10" t="s">
        <v>6047</v>
      </c>
    </row>
    <row r="635" spans="1:1" x14ac:dyDescent="0.3">
      <c r="A635" s="10" t="s">
        <v>6047</v>
      </c>
    </row>
    <row r="636" spans="1:1" x14ac:dyDescent="0.3">
      <c r="A636" s="10" t="s">
        <v>6047</v>
      </c>
    </row>
    <row r="637" spans="1:1" x14ac:dyDescent="0.3">
      <c r="A637" s="10" t="s">
        <v>6047</v>
      </c>
    </row>
    <row r="638" spans="1:1" x14ac:dyDescent="0.3">
      <c r="A638" s="10" t="s">
        <v>6047</v>
      </c>
    </row>
    <row r="639" spans="1:1" x14ac:dyDescent="0.3">
      <c r="A639" s="10" t="s">
        <v>6047</v>
      </c>
    </row>
    <row r="640" spans="1:1" x14ac:dyDescent="0.3">
      <c r="A640" s="10" t="s">
        <v>6047</v>
      </c>
    </row>
    <row r="641" spans="1:1" x14ac:dyDescent="0.3">
      <c r="A641" s="10" t="s">
        <v>6047</v>
      </c>
    </row>
    <row r="642" spans="1:1" x14ac:dyDescent="0.3">
      <c r="A642" s="10" t="s">
        <v>6047</v>
      </c>
    </row>
    <row r="643" spans="1:1" x14ac:dyDescent="0.3">
      <c r="A643" s="10" t="s">
        <v>6047</v>
      </c>
    </row>
    <row r="644" spans="1:1" x14ac:dyDescent="0.3">
      <c r="A644" s="10" t="s">
        <v>6047</v>
      </c>
    </row>
    <row r="645" spans="1:1" x14ac:dyDescent="0.3">
      <c r="A645" s="10" t="s">
        <v>6047</v>
      </c>
    </row>
    <row r="646" spans="1:1" x14ac:dyDescent="0.3">
      <c r="A646" s="10" t="s">
        <v>6048</v>
      </c>
    </row>
    <row r="647" spans="1:1" x14ac:dyDescent="0.3">
      <c r="A647" s="10" t="s">
        <v>6049</v>
      </c>
    </row>
    <row r="648" spans="1:1" x14ac:dyDescent="0.3">
      <c r="A648" s="10" t="s">
        <v>6050</v>
      </c>
    </row>
    <row r="649" spans="1:1" x14ac:dyDescent="0.3">
      <c r="A649" s="10" t="s">
        <v>6051</v>
      </c>
    </row>
    <row r="650" spans="1:1" x14ac:dyDescent="0.3">
      <c r="A650" s="10" t="s">
        <v>6051</v>
      </c>
    </row>
    <row r="651" spans="1:1" x14ac:dyDescent="0.3">
      <c r="A651" s="10" t="s">
        <v>6051</v>
      </c>
    </row>
    <row r="652" spans="1:1" x14ac:dyDescent="0.3">
      <c r="A652" s="10" t="s">
        <v>6051</v>
      </c>
    </row>
    <row r="653" spans="1:1" x14ac:dyDescent="0.3">
      <c r="A653" s="10" t="s">
        <v>6051</v>
      </c>
    </row>
    <row r="654" spans="1:1" x14ac:dyDescent="0.3">
      <c r="A654" s="10" t="s">
        <v>6051</v>
      </c>
    </row>
    <row r="655" spans="1:1" x14ac:dyDescent="0.3">
      <c r="A655" s="10" t="s">
        <v>6051</v>
      </c>
    </row>
    <row r="656" spans="1:1" x14ac:dyDescent="0.3">
      <c r="A656" s="10" t="s">
        <v>6051</v>
      </c>
    </row>
    <row r="657" spans="1:1" x14ac:dyDescent="0.3">
      <c r="A657" s="10" t="s">
        <v>6051</v>
      </c>
    </row>
    <row r="658" spans="1:1" x14ac:dyDescent="0.3">
      <c r="A658" s="10" t="s">
        <v>6051</v>
      </c>
    </row>
    <row r="659" spans="1:1" x14ac:dyDescent="0.3">
      <c r="A659" s="10" t="s">
        <v>6051</v>
      </c>
    </row>
    <row r="660" spans="1:1" x14ac:dyDescent="0.3">
      <c r="A660" s="10" t="s">
        <v>6051</v>
      </c>
    </row>
    <row r="661" spans="1:1" x14ac:dyDescent="0.3">
      <c r="A661" s="10" t="s">
        <v>6051</v>
      </c>
    </row>
    <row r="662" spans="1:1" x14ac:dyDescent="0.3">
      <c r="A662" s="10" t="s">
        <v>6051</v>
      </c>
    </row>
    <row r="663" spans="1:1" x14ac:dyDescent="0.3">
      <c r="A663" s="10" t="s">
        <v>6051</v>
      </c>
    </row>
    <row r="664" spans="1:1" x14ac:dyDescent="0.3">
      <c r="A664" s="10" t="s">
        <v>6051</v>
      </c>
    </row>
    <row r="665" spans="1:1" x14ac:dyDescent="0.3">
      <c r="A665" s="10" t="s">
        <v>6051</v>
      </c>
    </row>
    <row r="666" spans="1:1" x14ac:dyDescent="0.3">
      <c r="A666" s="10" t="s">
        <v>6051</v>
      </c>
    </row>
    <row r="667" spans="1:1" x14ac:dyDescent="0.3">
      <c r="A667" s="10" t="s">
        <v>6051</v>
      </c>
    </row>
    <row r="668" spans="1:1" x14ac:dyDescent="0.3">
      <c r="A668" s="10" t="s">
        <v>6051</v>
      </c>
    </row>
    <row r="669" spans="1:1" x14ac:dyDescent="0.3">
      <c r="A669" s="10" t="s">
        <v>6051</v>
      </c>
    </row>
    <row r="670" spans="1:1" x14ac:dyDescent="0.3">
      <c r="A670" s="10" t="s">
        <v>6051</v>
      </c>
    </row>
    <row r="671" spans="1:1" x14ac:dyDescent="0.3">
      <c r="A671" s="10" t="s">
        <v>6051</v>
      </c>
    </row>
    <row r="672" spans="1:1" x14ac:dyDescent="0.3">
      <c r="A672" s="10" t="s">
        <v>6051</v>
      </c>
    </row>
    <row r="673" spans="1:1" x14ac:dyDescent="0.3">
      <c r="A673" s="10" t="s">
        <v>6051</v>
      </c>
    </row>
    <row r="674" spans="1:1" x14ac:dyDescent="0.3">
      <c r="A674" s="10" t="s">
        <v>6051</v>
      </c>
    </row>
    <row r="675" spans="1:1" x14ac:dyDescent="0.3">
      <c r="A675" s="10" t="s">
        <v>6051</v>
      </c>
    </row>
    <row r="676" spans="1:1" x14ac:dyDescent="0.3">
      <c r="A676" s="10" t="s">
        <v>6051</v>
      </c>
    </row>
    <row r="677" spans="1:1" x14ac:dyDescent="0.3">
      <c r="A677" s="10" t="s">
        <v>6051</v>
      </c>
    </row>
    <row r="678" spans="1:1" x14ac:dyDescent="0.3">
      <c r="A678" s="10" t="s">
        <v>6051</v>
      </c>
    </row>
    <row r="679" spans="1:1" x14ac:dyDescent="0.3">
      <c r="A679" s="10" t="s">
        <v>6051</v>
      </c>
    </row>
    <row r="680" spans="1:1" x14ac:dyDescent="0.3">
      <c r="A680" s="10" t="s">
        <v>6051</v>
      </c>
    </row>
    <row r="681" spans="1:1" x14ac:dyDescent="0.3">
      <c r="A681" s="10" t="s">
        <v>6051</v>
      </c>
    </row>
    <row r="682" spans="1:1" x14ac:dyDescent="0.3">
      <c r="A682" s="10" t="s">
        <v>6051</v>
      </c>
    </row>
    <row r="683" spans="1:1" x14ac:dyDescent="0.3">
      <c r="A683" s="10" t="s">
        <v>6051</v>
      </c>
    </row>
    <row r="684" spans="1:1" x14ac:dyDescent="0.3">
      <c r="A684" s="10" t="s">
        <v>6051</v>
      </c>
    </row>
    <row r="685" spans="1:1" x14ac:dyDescent="0.3">
      <c r="A685" s="10" t="s">
        <v>6051</v>
      </c>
    </row>
    <row r="686" spans="1:1" x14ac:dyDescent="0.3">
      <c r="A686" s="10" t="s">
        <v>6051</v>
      </c>
    </row>
    <row r="687" spans="1:1" x14ac:dyDescent="0.3">
      <c r="A687" s="10" t="s">
        <v>6051</v>
      </c>
    </row>
    <row r="688" spans="1:1" x14ac:dyDescent="0.3">
      <c r="A688" s="10" t="s">
        <v>6051</v>
      </c>
    </row>
    <row r="689" spans="1:1" x14ac:dyDescent="0.3">
      <c r="A689" s="10" t="s">
        <v>6051</v>
      </c>
    </row>
    <row r="690" spans="1:1" x14ac:dyDescent="0.3">
      <c r="A690" s="10" t="s">
        <v>6051</v>
      </c>
    </row>
    <row r="691" spans="1:1" x14ac:dyDescent="0.3">
      <c r="A691" s="10" t="s">
        <v>6051</v>
      </c>
    </row>
    <row r="692" spans="1:1" x14ac:dyDescent="0.3">
      <c r="A692" s="10" t="s">
        <v>6051</v>
      </c>
    </row>
    <row r="693" spans="1:1" x14ac:dyDescent="0.3">
      <c r="A693" s="10" t="s">
        <v>6051</v>
      </c>
    </row>
    <row r="694" spans="1:1" x14ac:dyDescent="0.3">
      <c r="A694" s="10" t="s">
        <v>6051</v>
      </c>
    </row>
    <row r="695" spans="1:1" x14ac:dyDescent="0.3">
      <c r="A695" s="10" t="s">
        <v>6051</v>
      </c>
    </row>
    <row r="696" spans="1:1" x14ac:dyDescent="0.3">
      <c r="A696" s="10" t="s">
        <v>6051</v>
      </c>
    </row>
    <row r="697" spans="1:1" x14ac:dyDescent="0.3">
      <c r="A697" s="10" t="s">
        <v>6051</v>
      </c>
    </row>
    <row r="698" spans="1:1" x14ac:dyDescent="0.3">
      <c r="A698" s="10" t="s">
        <v>6051</v>
      </c>
    </row>
    <row r="699" spans="1:1" x14ac:dyDescent="0.3">
      <c r="A699" s="10" t="s">
        <v>6051</v>
      </c>
    </row>
    <row r="700" spans="1:1" x14ac:dyDescent="0.3">
      <c r="A700" s="10" t="s">
        <v>6051</v>
      </c>
    </row>
    <row r="701" spans="1:1" x14ac:dyDescent="0.3">
      <c r="A701" s="10" t="s">
        <v>6051</v>
      </c>
    </row>
    <row r="702" spans="1:1" x14ac:dyDescent="0.3">
      <c r="A702" s="10" t="s">
        <v>6051</v>
      </c>
    </row>
    <row r="703" spans="1:1" x14ac:dyDescent="0.3">
      <c r="A703" s="10" t="s">
        <v>6051</v>
      </c>
    </row>
    <row r="704" spans="1:1" x14ac:dyDescent="0.3">
      <c r="A704" s="10" t="s">
        <v>6051</v>
      </c>
    </row>
    <row r="705" spans="1:1" x14ac:dyDescent="0.3">
      <c r="A705" s="10" t="s">
        <v>6051</v>
      </c>
    </row>
    <row r="706" spans="1:1" x14ac:dyDescent="0.3">
      <c r="A706" s="10" t="s">
        <v>6051</v>
      </c>
    </row>
    <row r="707" spans="1:1" x14ac:dyDescent="0.3">
      <c r="A707" s="10" t="s">
        <v>6051</v>
      </c>
    </row>
    <row r="708" spans="1:1" x14ac:dyDescent="0.3">
      <c r="A708" s="10" t="s">
        <v>6051</v>
      </c>
    </row>
    <row r="709" spans="1:1" x14ac:dyDescent="0.3">
      <c r="A709" s="10" t="s">
        <v>6051</v>
      </c>
    </row>
    <row r="710" spans="1:1" x14ac:dyDescent="0.3">
      <c r="A710" s="10" t="s">
        <v>6051</v>
      </c>
    </row>
    <row r="711" spans="1:1" x14ac:dyDescent="0.3">
      <c r="A711" s="10" t="s">
        <v>6051</v>
      </c>
    </row>
    <row r="712" spans="1:1" x14ac:dyDescent="0.3">
      <c r="A712" s="10" t="s">
        <v>6051</v>
      </c>
    </row>
    <row r="713" spans="1:1" x14ac:dyDescent="0.3">
      <c r="A713" s="10" t="s">
        <v>6051</v>
      </c>
    </row>
    <row r="714" spans="1:1" x14ac:dyDescent="0.3">
      <c r="A714" s="10" t="s">
        <v>6051</v>
      </c>
    </row>
    <row r="715" spans="1:1" x14ac:dyDescent="0.3">
      <c r="A715" s="10" t="s">
        <v>6051</v>
      </c>
    </row>
    <row r="716" spans="1:1" x14ac:dyDescent="0.3">
      <c r="A716" s="10" t="s">
        <v>6051</v>
      </c>
    </row>
    <row r="717" spans="1:1" x14ac:dyDescent="0.3">
      <c r="A717" s="10" t="s">
        <v>6051</v>
      </c>
    </row>
    <row r="718" spans="1:1" x14ac:dyDescent="0.3">
      <c r="A718" s="10" t="s">
        <v>6051</v>
      </c>
    </row>
    <row r="719" spans="1:1" x14ac:dyDescent="0.3">
      <c r="A719" s="10" t="s">
        <v>6051</v>
      </c>
    </row>
    <row r="720" spans="1:1" x14ac:dyDescent="0.3">
      <c r="A720" s="10" t="s">
        <v>6051</v>
      </c>
    </row>
    <row r="721" spans="1:1" x14ac:dyDescent="0.3">
      <c r="A721" s="10" t="s">
        <v>6051</v>
      </c>
    </row>
    <row r="722" spans="1:1" x14ac:dyDescent="0.3">
      <c r="A722" s="10" t="s">
        <v>6051</v>
      </c>
    </row>
    <row r="723" spans="1:1" x14ac:dyDescent="0.3">
      <c r="A723" s="10" t="s">
        <v>6051</v>
      </c>
    </row>
    <row r="724" spans="1:1" x14ac:dyDescent="0.3">
      <c r="A724" s="10" t="s">
        <v>6051</v>
      </c>
    </row>
    <row r="725" spans="1:1" x14ac:dyDescent="0.3">
      <c r="A725" s="10" t="s">
        <v>6051</v>
      </c>
    </row>
    <row r="726" spans="1:1" x14ac:dyDescent="0.3">
      <c r="A726" s="10" t="s">
        <v>6051</v>
      </c>
    </row>
    <row r="727" spans="1:1" x14ac:dyDescent="0.3">
      <c r="A727" s="10" t="s">
        <v>6051</v>
      </c>
    </row>
    <row r="728" spans="1:1" x14ac:dyDescent="0.3">
      <c r="A728" s="10" t="s">
        <v>6051</v>
      </c>
    </row>
    <row r="729" spans="1:1" x14ac:dyDescent="0.3">
      <c r="A729" s="10" t="s">
        <v>6051</v>
      </c>
    </row>
    <row r="730" spans="1:1" x14ac:dyDescent="0.3">
      <c r="A730" s="10" t="s">
        <v>6051</v>
      </c>
    </row>
    <row r="731" spans="1:1" x14ac:dyDescent="0.3">
      <c r="A731" s="10" t="s">
        <v>6051</v>
      </c>
    </row>
    <row r="732" spans="1:1" x14ac:dyDescent="0.3">
      <c r="A732" s="10" t="s">
        <v>6051</v>
      </c>
    </row>
    <row r="733" spans="1:1" x14ac:dyDescent="0.3">
      <c r="A733" s="10" t="s">
        <v>6051</v>
      </c>
    </row>
    <row r="734" spans="1:1" x14ac:dyDescent="0.3">
      <c r="A734" s="10" t="s">
        <v>6051</v>
      </c>
    </row>
    <row r="735" spans="1:1" x14ac:dyDescent="0.3">
      <c r="A735" s="10" t="s">
        <v>6051</v>
      </c>
    </row>
    <row r="736" spans="1:1" x14ac:dyDescent="0.3">
      <c r="A736" s="10" t="s">
        <v>6051</v>
      </c>
    </row>
    <row r="737" spans="1:1" x14ac:dyDescent="0.3">
      <c r="A737" s="10" t="s">
        <v>6051</v>
      </c>
    </row>
    <row r="738" spans="1:1" x14ac:dyDescent="0.3">
      <c r="A738" s="10" t="s">
        <v>6051</v>
      </c>
    </row>
    <row r="739" spans="1:1" x14ac:dyDescent="0.3">
      <c r="A739" s="10" t="s">
        <v>6051</v>
      </c>
    </row>
    <row r="740" spans="1:1" x14ac:dyDescent="0.3">
      <c r="A740" s="10" t="s">
        <v>6051</v>
      </c>
    </row>
    <row r="741" spans="1:1" x14ac:dyDescent="0.3">
      <c r="A741" s="10" t="s">
        <v>6051</v>
      </c>
    </row>
    <row r="742" spans="1:1" x14ac:dyDescent="0.3">
      <c r="A742" s="10" t="s">
        <v>6051</v>
      </c>
    </row>
    <row r="743" spans="1:1" x14ac:dyDescent="0.3">
      <c r="A743" s="10" t="s">
        <v>6051</v>
      </c>
    </row>
    <row r="744" spans="1:1" x14ac:dyDescent="0.3">
      <c r="A744" s="10" t="s">
        <v>6051</v>
      </c>
    </row>
    <row r="745" spans="1:1" x14ac:dyDescent="0.3">
      <c r="A745" s="10" t="s">
        <v>6051</v>
      </c>
    </row>
    <row r="746" spans="1:1" x14ac:dyDescent="0.3">
      <c r="A746" s="10" t="s">
        <v>6051</v>
      </c>
    </row>
    <row r="747" spans="1:1" x14ac:dyDescent="0.3">
      <c r="A747" s="10" t="s">
        <v>6051</v>
      </c>
    </row>
    <row r="748" spans="1:1" x14ac:dyDescent="0.3">
      <c r="A748" s="10" t="s">
        <v>6051</v>
      </c>
    </row>
    <row r="749" spans="1:1" x14ac:dyDescent="0.3">
      <c r="A749" s="10" t="s">
        <v>6051</v>
      </c>
    </row>
    <row r="750" spans="1:1" x14ac:dyDescent="0.3">
      <c r="A750" s="10" t="s">
        <v>6051</v>
      </c>
    </row>
    <row r="751" spans="1:1" x14ac:dyDescent="0.3">
      <c r="A751" s="10" t="s">
        <v>6051</v>
      </c>
    </row>
    <row r="752" spans="1:1" x14ac:dyDescent="0.3">
      <c r="A752" s="10" t="s">
        <v>6051</v>
      </c>
    </row>
    <row r="753" spans="1:1" x14ac:dyDescent="0.3">
      <c r="A753" s="10" t="s">
        <v>6051</v>
      </c>
    </row>
    <row r="754" spans="1:1" x14ac:dyDescent="0.3">
      <c r="A754" s="10" t="s">
        <v>6051</v>
      </c>
    </row>
    <row r="755" spans="1:1" x14ac:dyDescent="0.3">
      <c r="A755" s="10" t="s">
        <v>6051</v>
      </c>
    </row>
    <row r="756" spans="1:1" x14ac:dyDescent="0.3">
      <c r="A756" s="10" t="s">
        <v>6051</v>
      </c>
    </row>
    <row r="757" spans="1:1" x14ac:dyDescent="0.3">
      <c r="A757" s="10" t="s">
        <v>6051</v>
      </c>
    </row>
    <row r="758" spans="1:1" x14ac:dyDescent="0.3">
      <c r="A758" s="10" t="s">
        <v>6051</v>
      </c>
    </row>
    <row r="759" spans="1:1" x14ac:dyDescent="0.3">
      <c r="A759" s="10" t="s">
        <v>6051</v>
      </c>
    </row>
    <row r="760" spans="1:1" x14ac:dyDescent="0.3">
      <c r="A760" s="10" t="s">
        <v>6051</v>
      </c>
    </row>
    <row r="761" spans="1:1" x14ac:dyDescent="0.3">
      <c r="A761" s="10" t="s">
        <v>6051</v>
      </c>
    </row>
    <row r="762" spans="1:1" x14ac:dyDescent="0.3">
      <c r="A762" s="10" t="s">
        <v>6051</v>
      </c>
    </row>
    <row r="763" spans="1:1" x14ac:dyDescent="0.3">
      <c r="A763" s="10" t="s">
        <v>6051</v>
      </c>
    </row>
    <row r="764" spans="1:1" x14ac:dyDescent="0.3">
      <c r="A764" s="10" t="s">
        <v>6051</v>
      </c>
    </row>
    <row r="765" spans="1:1" x14ac:dyDescent="0.3">
      <c r="A765" s="10" t="s">
        <v>6051</v>
      </c>
    </row>
    <row r="766" spans="1:1" x14ac:dyDescent="0.3">
      <c r="A766" s="10" t="s">
        <v>6051</v>
      </c>
    </row>
    <row r="767" spans="1:1" x14ac:dyDescent="0.3">
      <c r="A767" s="10" t="s">
        <v>6051</v>
      </c>
    </row>
    <row r="768" spans="1:1" x14ac:dyDescent="0.3">
      <c r="A768" s="10" t="s">
        <v>6051</v>
      </c>
    </row>
    <row r="769" spans="1:1" x14ac:dyDescent="0.3">
      <c r="A769" s="10" t="s">
        <v>6051</v>
      </c>
    </row>
    <row r="770" spans="1:1" x14ac:dyDescent="0.3">
      <c r="A770" s="10" t="s">
        <v>6051</v>
      </c>
    </row>
    <row r="771" spans="1:1" x14ac:dyDescent="0.3">
      <c r="A771" s="10" t="s">
        <v>6051</v>
      </c>
    </row>
    <row r="772" spans="1:1" x14ac:dyDescent="0.3">
      <c r="A772" s="10" t="s">
        <v>6051</v>
      </c>
    </row>
    <row r="773" spans="1:1" x14ac:dyDescent="0.3">
      <c r="A773" s="10" t="s">
        <v>6051</v>
      </c>
    </row>
    <row r="774" spans="1:1" x14ac:dyDescent="0.3">
      <c r="A774" s="10" t="s">
        <v>6051</v>
      </c>
    </row>
    <row r="775" spans="1:1" x14ac:dyDescent="0.3">
      <c r="A775" s="10" t="s">
        <v>6051</v>
      </c>
    </row>
    <row r="776" spans="1:1" x14ac:dyDescent="0.3">
      <c r="A776" s="10" t="s">
        <v>6051</v>
      </c>
    </row>
    <row r="777" spans="1:1" x14ac:dyDescent="0.3">
      <c r="A777" s="10" t="s">
        <v>6051</v>
      </c>
    </row>
    <row r="778" spans="1:1" x14ac:dyDescent="0.3">
      <c r="A778" s="10" t="s">
        <v>6051</v>
      </c>
    </row>
    <row r="779" spans="1:1" x14ac:dyDescent="0.3">
      <c r="A779" s="10" t="s">
        <v>6051</v>
      </c>
    </row>
    <row r="780" spans="1:1" x14ac:dyDescent="0.3">
      <c r="A780" s="10" t="s">
        <v>6051</v>
      </c>
    </row>
    <row r="781" spans="1:1" x14ac:dyDescent="0.3">
      <c r="A781" s="10" t="s">
        <v>6051</v>
      </c>
    </row>
    <row r="782" spans="1:1" x14ac:dyDescent="0.3">
      <c r="A782" s="10" t="s">
        <v>6051</v>
      </c>
    </row>
    <row r="783" spans="1:1" x14ac:dyDescent="0.3">
      <c r="A783" s="10" t="s">
        <v>6051</v>
      </c>
    </row>
    <row r="784" spans="1:1" x14ac:dyDescent="0.3">
      <c r="A784" s="10" t="s">
        <v>6051</v>
      </c>
    </row>
    <row r="785" spans="1:1" x14ac:dyDescent="0.3">
      <c r="A785" s="10" t="s">
        <v>6051</v>
      </c>
    </row>
    <row r="786" spans="1:1" x14ac:dyDescent="0.3">
      <c r="A786" s="10" t="s">
        <v>6051</v>
      </c>
    </row>
    <row r="787" spans="1:1" x14ac:dyDescent="0.3">
      <c r="A787" s="10" t="s">
        <v>6051</v>
      </c>
    </row>
    <row r="788" spans="1:1" x14ac:dyDescent="0.3">
      <c r="A788" s="10" t="s">
        <v>6051</v>
      </c>
    </row>
    <row r="789" spans="1:1" x14ac:dyDescent="0.3">
      <c r="A789" s="10" t="s">
        <v>6051</v>
      </c>
    </row>
    <row r="790" spans="1:1" x14ac:dyDescent="0.3">
      <c r="A790" s="10" t="s">
        <v>6051</v>
      </c>
    </row>
    <row r="791" spans="1:1" x14ac:dyDescent="0.3">
      <c r="A791" s="10" t="s">
        <v>6051</v>
      </c>
    </row>
    <row r="792" spans="1:1" x14ac:dyDescent="0.3">
      <c r="A792" s="10" t="s">
        <v>6051</v>
      </c>
    </row>
    <row r="793" spans="1:1" x14ac:dyDescent="0.3">
      <c r="A793" s="10" t="s">
        <v>6051</v>
      </c>
    </row>
    <row r="794" spans="1:1" x14ac:dyDescent="0.3">
      <c r="A794" s="10" t="s">
        <v>6051</v>
      </c>
    </row>
    <row r="795" spans="1:1" x14ac:dyDescent="0.3">
      <c r="A795" s="10" t="s">
        <v>6051</v>
      </c>
    </row>
    <row r="796" spans="1:1" x14ac:dyDescent="0.3">
      <c r="A796" s="10" t="s">
        <v>6051</v>
      </c>
    </row>
    <row r="797" spans="1:1" x14ac:dyDescent="0.3">
      <c r="A797" s="10" t="s">
        <v>6051</v>
      </c>
    </row>
    <row r="798" spans="1:1" x14ac:dyDescent="0.3">
      <c r="A798" s="10" t="s">
        <v>6051</v>
      </c>
    </row>
    <row r="799" spans="1:1" x14ac:dyDescent="0.3">
      <c r="A799" s="10" t="s">
        <v>6051</v>
      </c>
    </row>
    <row r="800" spans="1:1" x14ac:dyDescent="0.3">
      <c r="A800" s="10" t="s">
        <v>6051</v>
      </c>
    </row>
    <row r="801" spans="1:1" x14ac:dyDescent="0.3">
      <c r="A801" s="10" t="s">
        <v>6051</v>
      </c>
    </row>
    <row r="802" spans="1:1" x14ac:dyDescent="0.3">
      <c r="A802" s="10" t="s">
        <v>6051</v>
      </c>
    </row>
    <row r="803" spans="1:1" x14ac:dyDescent="0.3">
      <c r="A803" s="10" t="s">
        <v>6051</v>
      </c>
    </row>
    <row r="804" spans="1:1" x14ac:dyDescent="0.3">
      <c r="A804" s="10" t="s">
        <v>6051</v>
      </c>
    </row>
    <row r="805" spans="1:1" x14ac:dyDescent="0.3">
      <c r="A805" s="10" t="s">
        <v>6051</v>
      </c>
    </row>
    <row r="806" spans="1:1" x14ac:dyDescent="0.3">
      <c r="A806" s="10" t="s">
        <v>6051</v>
      </c>
    </row>
    <row r="807" spans="1:1" x14ac:dyDescent="0.3">
      <c r="A807" s="10" t="s">
        <v>6051</v>
      </c>
    </row>
    <row r="808" spans="1:1" x14ac:dyDescent="0.3">
      <c r="A808" s="10" t="s">
        <v>6051</v>
      </c>
    </row>
    <row r="809" spans="1:1" x14ac:dyDescent="0.3">
      <c r="A809" s="10" t="s">
        <v>6051</v>
      </c>
    </row>
    <row r="810" spans="1:1" x14ac:dyDescent="0.3">
      <c r="A810" s="10" t="s">
        <v>6051</v>
      </c>
    </row>
    <row r="811" spans="1:1" x14ac:dyDescent="0.3">
      <c r="A811" s="10" t="s">
        <v>6051</v>
      </c>
    </row>
    <row r="812" spans="1:1" x14ac:dyDescent="0.3">
      <c r="A812" s="10" t="s">
        <v>6051</v>
      </c>
    </row>
    <row r="813" spans="1:1" x14ac:dyDescent="0.3">
      <c r="A813" s="10" t="s">
        <v>6051</v>
      </c>
    </row>
    <row r="814" spans="1:1" x14ac:dyDescent="0.3">
      <c r="A814" s="10" t="s">
        <v>6051</v>
      </c>
    </row>
    <row r="815" spans="1:1" x14ac:dyDescent="0.3">
      <c r="A815" s="10" t="s">
        <v>6051</v>
      </c>
    </row>
    <row r="816" spans="1:1" x14ac:dyDescent="0.3">
      <c r="A816" s="10" t="s">
        <v>6051</v>
      </c>
    </row>
    <row r="817" spans="1:1" x14ac:dyDescent="0.3">
      <c r="A817" s="10" t="s">
        <v>6051</v>
      </c>
    </row>
    <row r="818" spans="1:1" x14ac:dyDescent="0.3">
      <c r="A818" s="10" t="s">
        <v>6051</v>
      </c>
    </row>
    <row r="819" spans="1:1" x14ac:dyDescent="0.3">
      <c r="A819" s="10" t="s">
        <v>6051</v>
      </c>
    </row>
    <row r="820" spans="1:1" x14ac:dyDescent="0.3">
      <c r="A820" s="10" t="s">
        <v>6051</v>
      </c>
    </row>
    <row r="821" spans="1:1" x14ac:dyDescent="0.3">
      <c r="A821" s="10" t="s">
        <v>6051</v>
      </c>
    </row>
    <row r="822" spans="1:1" x14ac:dyDescent="0.3">
      <c r="A822" s="10" t="s">
        <v>6051</v>
      </c>
    </row>
    <row r="823" spans="1:1" x14ac:dyDescent="0.3">
      <c r="A823" s="10" t="s">
        <v>6051</v>
      </c>
    </row>
    <row r="824" spans="1:1" x14ac:dyDescent="0.3">
      <c r="A824" s="10" t="s">
        <v>6051</v>
      </c>
    </row>
    <row r="825" spans="1:1" x14ac:dyDescent="0.3">
      <c r="A825" s="10" t="s">
        <v>6051</v>
      </c>
    </row>
    <row r="826" spans="1:1" x14ac:dyDescent="0.3">
      <c r="A826" s="10" t="s">
        <v>6051</v>
      </c>
    </row>
    <row r="827" spans="1:1" x14ac:dyDescent="0.3">
      <c r="A827" s="10" t="s">
        <v>6051</v>
      </c>
    </row>
    <row r="828" spans="1:1" x14ac:dyDescent="0.3">
      <c r="A828" s="10" t="s">
        <v>6051</v>
      </c>
    </row>
    <row r="829" spans="1:1" x14ac:dyDescent="0.3">
      <c r="A829" s="10" t="s">
        <v>6051</v>
      </c>
    </row>
    <row r="830" spans="1:1" x14ac:dyDescent="0.3">
      <c r="A830" s="10" t="s">
        <v>6051</v>
      </c>
    </row>
    <row r="831" spans="1:1" x14ac:dyDescent="0.3">
      <c r="A831" s="10" t="s">
        <v>6051</v>
      </c>
    </row>
    <row r="832" spans="1:1" x14ac:dyDescent="0.3">
      <c r="A832" s="10" t="s">
        <v>6051</v>
      </c>
    </row>
    <row r="833" spans="1:1" x14ac:dyDescent="0.3">
      <c r="A833" s="10" t="s">
        <v>6051</v>
      </c>
    </row>
    <row r="834" spans="1:1" x14ac:dyDescent="0.3">
      <c r="A834" s="10" t="s">
        <v>6051</v>
      </c>
    </row>
    <row r="835" spans="1:1" x14ac:dyDescent="0.3">
      <c r="A835" s="10" t="s">
        <v>6051</v>
      </c>
    </row>
    <row r="836" spans="1:1" x14ac:dyDescent="0.3">
      <c r="A836" s="10" t="s">
        <v>6051</v>
      </c>
    </row>
    <row r="837" spans="1:1" x14ac:dyDescent="0.3">
      <c r="A837" s="10" t="s">
        <v>6051</v>
      </c>
    </row>
    <row r="838" spans="1:1" x14ac:dyDescent="0.3">
      <c r="A838" s="10" t="s">
        <v>6051</v>
      </c>
    </row>
    <row r="839" spans="1:1" x14ac:dyDescent="0.3">
      <c r="A839" s="10" t="s">
        <v>6051</v>
      </c>
    </row>
    <row r="840" spans="1:1" x14ac:dyDescent="0.3">
      <c r="A840" s="10" t="s">
        <v>6051</v>
      </c>
    </row>
    <row r="841" spans="1:1" x14ac:dyDescent="0.3">
      <c r="A841" s="10" t="s">
        <v>6051</v>
      </c>
    </row>
    <row r="842" spans="1:1" x14ac:dyDescent="0.3">
      <c r="A842" s="10" t="s">
        <v>6051</v>
      </c>
    </row>
    <row r="843" spans="1:1" x14ac:dyDescent="0.3">
      <c r="A843" s="10" t="s">
        <v>6051</v>
      </c>
    </row>
    <row r="844" spans="1:1" x14ac:dyDescent="0.3">
      <c r="A844" s="10" t="s">
        <v>6051</v>
      </c>
    </row>
    <row r="845" spans="1:1" x14ac:dyDescent="0.3">
      <c r="A845" s="10" t="s">
        <v>6051</v>
      </c>
    </row>
    <row r="846" spans="1:1" x14ac:dyDescent="0.3">
      <c r="A846" s="10" t="s">
        <v>6051</v>
      </c>
    </row>
    <row r="847" spans="1:1" x14ac:dyDescent="0.3">
      <c r="A847" s="10" t="s">
        <v>6051</v>
      </c>
    </row>
    <row r="848" spans="1:1" x14ac:dyDescent="0.3">
      <c r="A848" s="10" t="s">
        <v>6051</v>
      </c>
    </row>
    <row r="849" spans="1:1" x14ac:dyDescent="0.3">
      <c r="A849" s="10" t="s">
        <v>6051</v>
      </c>
    </row>
    <row r="850" spans="1:1" x14ac:dyDescent="0.3">
      <c r="A850" s="10" t="s">
        <v>6051</v>
      </c>
    </row>
    <row r="851" spans="1:1" x14ac:dyDescent="0.3">
      <c r="A851" s="10" t="s">
        <v>6051</v>
      </c>
    </row>
    <row r="852" spans="1:1" x14ac:dyDescent="0.3">
      <c r="A852" s="10" t="s">
        <v>6051</v>
      </c>
    </row>
    <row r="853" spans="1:1" x14ac:dyDescent="0.3">
      <c r="A853" s="10" t="s">
        <v>6051</v>
      </c>
    </row>
    <row r="854" spans="1:1" x14ac:dyDescent="0.3">
      <c r="A854" s="10" t="s">
        <v>6051</v>
      </c>
    </row>
    <row r="855" spans="1:1" x14ac:dyDescent="0.3">
      <c r="A855" s="10" t="s">
        <v>6051</v>
      </c>
    </row>
    <row r="856" spans="1:1" x14ac:dyDescent="0.3">
      <c r="A856" s="10" t="s">
        <v>6051</v>
      </c>
    </row>
    <row r="857" spans="1:1" x14ac:dyDescent="0.3">
      <c r="A857" s="10" t="s">
        <v>6051</v>
      </c>
    </row>
    <row r="858" spans="1:1" x14ac:dyDescent="0.3">
      <c r="A858" s="10" t="s">
        <v>6051</v>
      </c>
    </row>
    <row r="859" spans="1:1" x14ac:dyDescent="0.3">
      <c r="A859" s="10" t="s">
        <v>6051</v>
      </c>
    </row>
    <row r="860" spans="1:1" x14ac:dyDescent="0.3">
      <c r="A860" s="10" t="s">
        <v>6051</v>
      </c>
    </row>
    <row r="861" spans="1:1" x14ac:dyDescent="0.3">
      <c r="A861" s="10" t="s">
        <v>6051</v>
      </c>
    </row>
    <row r="862" spans="1:1" x14ac:dyDescent="0.3">
      <c r="A862" s="10" t="s">
        <v>6051</v>
      </c>
    </row>
    <row r="863" spans="1:1" x14ac:dyDescent="0.3">
      <c r="A863" s="10" t="s">
        <v>6051</v>
      </c>
    </row>
    <row r="864" spans="1:1" x14ac:dyDescent="0.3">
      <c r="A864" s="10" t="s">
        <v>6051</v>
      </c>
    </row>
    <row r="865" spans="1:1" x14ac:dyDescent="0.3">
      <c r="A865" s="10" t="s">
        <v>6051</v>
      </c>
    </row>
    <row r="866" spans="1:1" x14ac:dyDescent="0.3">
      <c r="A866" s="10" t="s">
        <v>6051</v>
      </c>
    </row>
    <row r="867" spans="1:1" x14ac:dyDescent="0.3">
      <c r="A867" s="10" t="s">
        <v>6051</v>
      </c>
    </row>
    <row r="868" spans="1:1" x14ac:dyDescent="0.3">
      <c r="A868" s="10" t="s">
        <v>6051</v>
      </c>
    </row>
    <row r="869" spans="1:1" x14ac:dyDescent="0.3">
      <c r="A869" s="10" t="s">
        <v>6051</v>
      </c>
    </row>
    <row r="870" spans="1:1" x14ac:dyDescent="0.3">
      <c r="A870" s="10" t="s">
        <v>6051</v>
      </c>
    </row>
    <row r="871" spans="1:1" x14ac:dyDescent="0.3">
      <c r="A871" s="10" t="s">
        <v>6051</v>
      </c>
    </row>
    <row r="872" spans="1:1" x14ac:dyDescent="0.3">
      <c r="A872" s="10" t="s">
        <v>6051</v>
      </c>
    </row>
    <row r="873" spans="1:1" x14ac:dyDescent="0.3">
      <c r="A873" s="10" t="s">
        <v>6051</v>
      </c>
    </row>
    <row r="874" spans="1:1" x14ac:dyDescent="0.3">
      <c r="A874" s="10" t="s">
        <v>6051</v>
      </c>
    </row>
    <row r="875" spans="1:1" x14ac:dyDescent="0.3">
      <c r="A875" s="10" t="s">
        <v>6051</v>
      </c>
    </row>
    <row r="876" spans="1:1" x14ac:dyDescent="0.3">
      <c r="A876" s="10" t="s">
        <v>6051</v>
      </c>
    </row>
    <row r="877" spans="1:1" x14ac:dyDescent="0.3">
      <c r="A877" s="10" t="s">
        <v>6051</v>
      </c>
    </row>
    <row r="878" spans="1:1" x14ac:dyDescent="0.3">
      <c r="A878" s="10" t="s">
        <v>6051</v>
      </c>
    </row>
    <row r="879" spans="1:1" x14ac:dyDescent="0.3">
      <c r="A879" s="10" t="s">
        <v>6051</v>
      </c>
    </row>
    <row r="880" spans="1:1" x14ac:dyDescent="0.3">
      <c r="A880" s="10" t="s">
        <v>6051</v>
      </c>
    </row>
    <row r="881" spans="1:1" x14ac:dyDescent="0.3">
      <c r="A881" s="10" t="s">
        <v>6051</v>
      </c>
    </row>
    <row r="882" spans="1:1" x14ac:dyDescent="0.3">
      <c r="A882" s="10" t="s">
        <v>6051</v>
      </c>
    </row>
    <row r="883" spans="1:1" x14ac:dyDescent="0.3">
      <c r="A883" s="10" t="s">
        <v>6051</v>
      </c>
    </row>
    <row r="884" spans="1:1" x14ac:dyDescent="0.3">
      <c r="A884" s="10" t="s">
        <v>6051</v>
      </c>
    </row>
    <row r="885" spans="1:1" x14ac:dyDescent="0.3">
      <c r="A885" s="10" t="s">
        <v>6051</v>
      </c>
    </row>
    <row r="886" spans="1:1" x14ac:dyDescent="0.3">
      <c r="A886" s="10" t="s">
        <v>6051</v>
      </c>
    </row>
    <row r="887" spans="1:1" x14ac:dyDescent="0.3">
      <c r="A887" s="10" t="s">
        <v>6051</v>
      </c>
    </row>
    <row r="888" spans="1:1" x14ac:dyDescent="0.3">
      <c r="A888" s="10" t="s">
        <v>6051</v>
      </c>
    </row>
    <row r="889" spans="1:1" x14ac:dyDescent="0.3">
      <c r="A889" s="10" t="s">
        <v>6051</v>
      </c>
    </row>
    <row r="890" spans="1:1" x14ac:dyDescent="0.3">
      <c r="A890" s="10" t="s">
        <v>6051</v>
      </c>
    </row>
    <row r="891" spans="1:1" x14ac:dyDescent="0.3">
      <c r="A891" s="10" t="s">
        <v>6051</v>
      </c>
    </row>
    <row r="892" spans="1:1" x14ac:dyDescent="0.3">
      <c r="A892" s="10" t="s">
        <v>6051</v>
      </c>
    </row>
    <row r="893" spans="1:1" x14ac:dyDescent="0.3">
      <c r="A893" s="10" t="s">
        <v>6051</v>
      </c>
    </row>
    <row r="894" spans="1:1" x14ac:dyDescent="0.3">
      <c r="A894" s="10" t="s">
        <v>6051</v>
      </c>
    </row>
    <row r="895" spans="1:1" x14ac:dyDescent="0.3">
      <c r="A895" s="10" t="s">
        <v>6051</v>
      </c>
    </row>
    <row r="896" spans="1:1" x14ac:dyDescent="0.3">
      <c r="A896" s="10" t="s">
        <v>6051</v>
      </c>
    </row>
    <row r="897" spans="1:1" x14ac:dyDescent="0.3">
      <c r="A897" s="10" t="s">
        <v>6051</v>
      </c>
    </row>
    <row r="898" spans="1:1" x14ac:dyDescent="0.3">
      <c r="A898" s="10" t="s">
        <v>6051</v>
      </c>
    </row>
    <row r="899" spans="1:1" x14ac:dyDescent="0.3">
      <c r="A899" s="10" t="s">
        <v>6051</v>
      </c>
    </row>
    <row r="900" spans="1:1" x14ac:dyDescent="0.3">
      <c r="A900" s="10" t="s">
        <v>6051</v>
      </c>
    </row>
    <row r="901" spans="1:1" x14ac:dyDescent="0.3">
      <c r="A901" s="10" t="s">
        <v>6051</v>
      </c>
    </row>
    <row r="902" spans="1:1" x14ac:dyDescent="0.3">
      <c r="A902" s="10" t="s">
        <v>6051</v>
      </c>
    </row>
    <row r="903" spans="1:1" x14ac:dyDescent="0.3">
      <c r="A903" s="10" t="s">
        <v>6051</v>
      </c>
    </row>
    <row r="904" spans="1:1" x14ac:dyDescent="0.3">
      <c r="A904" s="10" t="s">
        <v>6051</v>
      </c>
    </row>
    <row r="905" spans="1:1" x14ac:dyDescent="0.3">
      <c r="A905" s="10" t="s">
        <v>6051</v>
      </c>
    </row>
    <row r="906" spans="1:1" x14ac:dyDescent="0.3">
      <c r="A906" s="10" t="s">
        <v>6051</v>
      </c>
    </row>
    <row r="907" spans="1:1" x14ac:dyDescent="0.3">
      <c r="A907" s="10" t="s">
        <v>6051</v>
      </c>
    </row>
    <row r="908" spans="1:1" x14ac:dyDescent="0.3">
      <c r="A908" s="10" t="s">
        <v>6051</v>
      </c>
    </row>
    <row r="909" spans="1:1" x14ac:dyDescent="0.3">
      <c r="A909" s="10" t="s">
        <v>6051</v>
      </c>
    </row>
    <row r="910" spans="1:1" x14ac:dyDescent="0.3">
      <c r="A910" s="10" t="s">
        <v>6051</v>
      </c>
    </row>
    <row r="911" spans="1:1" x14ac:dyDescent="0.3">
      <c r="A911" s="10" t="s">
        <v>6051</v>
      </c>
    </row>
    <row r="912" spans="1:1" x14ac:dyDescent="0.3">
      <c r="A912" s="10" t="s">
        <v>6051</v>
      </c>
    </row>
    <row r="913" spans="1:1" x14ac:dyDescent="0.3">
      <c r="A913" s="10" t="s">
        <v>6051</v>
      </c>
    </row>
    <row r="914" spans="1:1" x14ac:dyDescent="0.3">
      <c r="A914" s="10" t="s">
        <v>6051</v>
      </c>
    </row>
    <row r="915" spans="1:1" x14ac:dyDescent="0.3">
      <c r="A915" s="10" t="s">
        <v>6051</v>
      </c>
    </row>
    <row r="916" spans="1:1" x14ac:dyDescent="0.3">
      <c r="A916" s="10" t="s">
        <v>6051</v>
      </c>
    </row>
    <row r="917" spans="1:1" x14ac:dyDescent="0.3">
      <c r="A917" s="10" t="s">
        <v>6051</v>
      </c>
    </row>
    <row r="918" spans="1:1" x14ac:dyDescent="0.3">
      <c r="A918" s="10" t="s">
        <v>6051</v>
      </c>
    </row>
    <row r="919" spans="1:1" x14ac:dyDescent="0.3">
      <c r="A919" s="10" t="s">
        <v>6051</v>
      </c>
    </row>
    <row r="920" spans="1:1" x14ac:dyDescent="0.3">
      <c r="A920" s="10" t="s">
        <v>6051</v>
      </c>
    </row>
    <row r="921" spans="1:1" x14ac:dyDescent="0.3">
      <c r="A921" s="10" t="s">
        <v>6051</v>
      </c>
    </row>
    <row r="922" spans="1:1" x14ac:dyDescent="0.3">
      <c r="A922" s="10" t="s">
        <v>6051</v>
      </c>
    </row>
    <row r="923" spans="1:1" x14ac:dyDescent="0.3">
      <c r="A923" s="10" t="s">
        <v>6051</v>
      </c>
    </row>
    <row r="924" spans="1:1" x14ac:dyDescent="0.3">
      <c r="A924" s="10" t="s">
        <v>6051</v>
      </c>
    </row>
    <row r="925" spans="1:1" x14ac:dyDescent="0.3">
      <c r="A925" s="10" t="s">
        <v>6051</v>
      </c>
    </row>
    <row r="926" spans="1:1" x14ac:dyDescent="0.3">
      <c r="A926" s="10" t="s">
        <v>6051</v>
      </c>
    </row>
    <row r="927" spans="1:1" x14ac:dyDescent="0.3">
      <c r="A927" s="10" t="s">
        <v>6051</v>
      </c>
    </row>
    <row r="928" spans="1:1" x14ac:dyDescent="0.3">
      <c r="A928" s="10" t="s">
        <v>6051</v>
      </c>
    </row>
    <row r="929" spans="1:1" x14ac:dyDescent="0.3">
      <c r="A929" s="10" t="s">
        <v>6051</v>
      </c>
    </row>
    <row r="930" spans="1:1" x14ac:dyDescent="0.3">
      <c r="A930" s="10" t="s">
        <v>6051</v>
      </c>
    </row>
    <row r="931" spans="1:1" x14ac:dyDescent="0.3">
      <c r="A931" s="10" t="s">
        <v>6051</v>
      </c>
    </row>
    <row r="932" spans="1:1" x14ac:dyDescent="0.3">
      <c r="A932" s="10" t="s">
        <v>6051</v>
      </c>
    </row>
    <row r="933" spans="1:1" x14ac:dyDescent="0.3">
      <c r="A933" s="10" t="s">
        <v>6051</v>
      </c>
    </row>
    <row r="934" spans="1:1" x14ac:dyDescent="0.3">
      <c r="A934" s="10" t="s">
        <v>6051</v>
      </c>
    </row>
    <row r="935" spans="1:1" x14ac:dyDescent="0.3">
      <c r="A935" s="10" t="s">
        <v>6051</v>
      </c>
    </row>
    <row r="936" spans="1:1" x14ac:dyDescent="0.3">
      <c r="A936" s="10" t="s">
        <v>6051</v>
      </c>
    </row>
    <row r="937" spans="1:1" x14ac:dyDescent="0.3">
      <c r="A937" s="10" t="s">
        <v>6051</v>
      </c>
    </row>
    <row r="938" spans="1:1" x14ac:dyDescent="0.3">
      <c r="A938" s="10" t="s">
        <v>6051</v>
      </c>
    </row>
    <row r="939" spans="1:1" x14ac:dyDescent="0.3">
      <c r="A939" s="10" t="s">
        <v>6051</v>
      </c>
    </row>
    <row r="940" spans="1:1" x14ac:dyDescent="0.3">
      <c r="A940" s="10" t="s">
        <v>6051</v>
      </c>
    </row>
    <row r="941" spans="1:1" x14ac:dyDescent="0.3">
      <c r="A941" s="10" t="s">
        <v>6051</v>
      </c>
    </row>
    <row r="942" spans="1:1" x14ac:dyDescent="0.3">
      <c r="A942" s="10" t="s">
        <v>6051</v>
      </c>
    </row>
    <row r="943" spans="1:1" x14ac:dyDescent="0.3">
      <c r="A943" s="10" t="s">
        <v>6051</v>
      </c>
    </row>
    <row r="944" spans="1:1" x14ac:dyDescent="0.3">
      <c r="A944" s="10" t="s">
        <v>6051</v>
      </c>
    </row>
    <row r="945" spans="1:1" x14ac:dyDescent="0.3">
      <c r="A945" s="10" t="s">
        <v>6051</v>
      </c>
    </row>
    <row r="946" spans="1:1" x14ac:dyDescent="0.3">
      <c r="A946" s="10" t="s">
        <v>6051</v>
      </c>
    </row>
    <row r="947" spans="1:1" x14ac:dyDescent="0.3">
      <c r="A947" s="10" t="s">
        <v>6051</v>
      </c>
    </row>
    <row r="948" spans="1:1" x14ac:dyDescent="0.3">
      <c r="A948" s="10" t="s">
        <v>6051</v>
      </c>
    </row>
    <row r="949" spans="1:1" x14ac:dyDescent="0.3">
      <c r="A949" s="10" t="s">
        <v>6051</v>
      </c>
    </row>
    <row r="950" spans="1:1" x14ac:dyDescent="0.3">
      <c r="A950" s="10" t="s">
        <v>6051</v>
      </c>
    </row>
    <row r="951" spans="1:1" x14ac:dyDescent="0.3">
      <c r="A951" s="10" t="s">
        <v>6051</v>
      </c>
    </row>
    <row r="952" spans="1:1" x14ac:dyDescent="0.3">
      <c r="A952" s="10" t="s">
        <v>6051</v>
      </c>
    </row>
    <row r="953" spans="1:1" x14ac:dyDescent="0.3">
      <c r="A953" s="10" t="s">
        <v>6051</v>
      </c>
    </row>
    <row r="954" spans="1:1" x14ac:dyDescent="0.3">
      <c r="A954" s="10" t="s">
        <v>6051</v>
      </c>
    </row>
    <row r="955" spans="1:1" x14ac:dyDescent="0.3">
      <c r="A955" s="10" t="s">
        <v>6051</v>
      </c>
    </row>
    <row r="956" spans="1:1" x14ac:dyDescent="0.3">
      <c r="A956" s="10" t="s">
        <v>6051</v>
      </c>
    </row>
    <row r="957" spans="1:1" x14ac:dyDescent="0.3">
      <c r="A957" s="10" t="s">
        <v>6051</v>
      </c>
    </row>
    <row r="958" spans="1:1" x14ac:dyDescent="0.3">
      <c r="A958" s="10" t="s">
        <v>6051</v>
      </c>
    </row>
    <row r="959" spans="1:1" x14ac:dyDescent="0.3">
      <c r="A959" s="10" t="s">
        <v>6051</v>
      </c>
    </row>
    <row r="960" spans="1:1" x14ac:dyDescent="0.3">
      <c r="A960" s="10" t="s">
        <v>6051</v>
      </c>
    </row>
    <row r="961" spans="1:1" x14ac:dyDescent="0.3">
      <c r="A961" s="10" t="s">
        <v>6051</v>
      </c>
    </row>
    <row r="962" spans="1:1" x14ac:dyDescent="0.3">
      <c r="A962" s="10" t="s">
        <v>6051</v>
      </c>
    </row>
    <row r="963" spans="1:1" x14ac:dyDescent="0.3">
      <c r="A963" s="10" t="s">
        <v>6051</v>
      </c>
    </row>
    <row r="964" spans="1:1" x14ac:dyDescent="0.3">
      <c r="A964" s="10" t="s">
        <v>6051</v>
      </c>
    </row>
    <row r="965" spans="1:1" x14ac:dyDescent="0.3">
      <c r="A965" s="10" t="s">
        <v>6051</v>
      </c>
    </row>
    <row r="966" spans="1:1" x14ac:dyDescent="0.3">
      <c r="A966" s="10" t="s">
        <v>6051</v>
      </c>
    </row>
    <row r="967" spans="1:1" x14ac:dyDescent="0.3">
      <c r="A967" s="10" t="s">
        <v>6051</v>
      </c>
    </row>
    <row r="968" spans="1:1" x14ac:dyDescent="0.3">
      <c r="A968" s="10" t="s">
        <v>6051</v>
      </c>
    </row>
    <row r="969" spans="1:1" x14ac:dyDescent="0.3">
      <c r="A969" s="10" t="s">
        <v>6051</v>
      </c>
    </row>
    <row r="970" spans="1:1" x14ac:dyDescent="0.3">
      <c r="A970" s="10" t="s">
        <v>6051</v>
      </c>
    </row>
    <row r="971" spans="1:1" x14ac:dyDescent="0.3">
      <c r="A971" s="10" t="s">
        <v>6051</v>
      </c>
    </row>
    <row r="972" spans="1:1" x14ac:dyDescent="0.3">
      <c r="A972" s="10" t="s">
        <v>6051</v>
      </c>
    </row>
    <row r="973" spans="1:1" x14ac:dyDescent="0.3">
      <c r="A973" s="10" t="s">
        <v>6051</v>
      </c>
    </row>
    <row r="974" spans="1:1" x14ac:dyDescent="0.3">
      <c r="A974" s="10" t="s">
        <v>6051</v>
      </c>
    </row>
    <row r="975" spans="1:1" x14ac:dyDescent="0.3">
      <c r="A975" s="10" t="s">
        <v>6051</v>
      </c>
    </row>
    <row r="976" spans="1:1" x14ac:dyDescent="0.3">
      <c r="A976" s="10" t="s">
        <v>6051</v>
      </c>
    </row>
    <row r="977" spans="1:1" x14ac:dyDescent="0.3">
      <c r="A977" s="10" t="s">
        <v>6051</v>
      </c>
    </row>
    <row r="978" spans="1:1" x14ac:dyDescent="0.3">
      <c r="A978" s="10" t="s">
        <v>6051</v>
      </c>
    </row>
    <row r="979" spans="1:1" x14ac:dyDescent="0.3">
      <c r="A979" s="10" t="s">
        <v>6051</v>
      </c>
    </row>
    <row r="980" spans="1:1" x14ac:dyDescent="0.3">
      <c r="A980" s="10" t="s">
        <v>6051</v>
      </c>
    </row>
    <row r="981" spans="1:1" x14ac:dyDescent="0.3">
      <c r="A981" s="10" t="s">
        <v>6051</v>
      </c>
    </row>
    <row r="982" spans="1:1" x14ac:dyDescent="0.3">
      <c r="A982" s="10" t="s">
        <v>6051</v>
      </c>
    </row>
    <row r="983" spans="1:1" x14ac:dyDescent="0.3">
      <c r="A983" s="10" t="s">
        <v>6051</v>
      </c>
    </row>
    <row r="984" spans="1:1" x14ac:dyDescent="0.3">
      <c r="A984" s="10" t="s">
        <v>6051</v>
      </c>
    </row>
    <row r="985" spans="1:1" x14ac:dyDescent="0.3">
      <c r="A985" s="10" t="s">
        <v>6051</v>
      </c>
    </row>
    <row r="986" spans="1:1" x14ac:dyDescent="0.3">
      <c r="A986" s="10" t="s">
        <v>6051</v>
      </c>
    </row>
    <row r="987" spans="1:1" x14ac:dyDescent="0.3">
      <c r="A987" s="10" t="s">
        <v>6051</v>
      </c>
    </row>
    <row r="988" spans="1:1" x14ac:dyDescent="0.3">
      <c r="A988" s="10" t="s">
        <v>6051</v>
      </c>
    </row>
    <row r="989" spans="1:1" x14ac:dyDescent="0.3">
      <c r="A989" s="10" t="s">
        <v>6051</v>
      </c>
    </row>
    <row r="990" spans="1:1" x14ac:dyDescent="0.3">
      <c r="A990" s="10" t="s">
        <v>6051</v>
      </c>
    </row>
    <row r="991" spans="1:1" x14ac:dyDescent="0.3">
      <c r="A991" s="10" t="s">
        <v>6051</v>
      </c>
    </row>
    <row r="992" spans="1:1" x14ac:dyDescent="0.3">
      <c r="A992" s="10" t="s">
        <v>6051</v>
      </c>
    </row>
    <row r="993" spans="1:1" x14ac:dyDescent="0.3">
      <c r="A993" s="10" t="s">
        <v>6051</v>
      </c>
    </row>
    <row r="994" spans="1:1" x14ac:dyDescent="0.3">
      <c r="A994" s="10" t="s">
        <v>6051</v>
      </c>
    </row>
    <row r="995" spans="1:1" x14ac:dyDescent="0.3">
      <c r="A995" s="10" t="s">
        <v>6051</v>
      </c>
    </row>
    <row r="996" spans="1:1" x14ac:dyDescent="0.3">
      <c r="A996" s="10" t="s">
        <v>6051</v>
      </c>
    </row>
    <row r="997" spans="1:1" x14ac:dyDescent="0.3">
      <c r="A997" s="10" t="s">
        <v>6051</v>
      </c>
    </row>
    <row r="998" spans="1:1" x14ac:dyDescent="0.3">
      <c r="A998" s="10" t="s">
        <v>6051</v>
      </c>
    </row>
    <row r="999" spans="1:1" x14ac:dyDescent="0.3">
      <c r="A999" s="10" t="s">
        <v>6051</v>
      </c>
    </row>
    <row r="1000" spans="1:1" x14ac:dyDescent="0.3">
      <c r="A1000" s="10" t="s">
        <v>6051</v>
      </c>
    </row>
    <row r="1001" spans="1:1" x14ac:dyDescent="0.3">
      <c r="A1001" s="10" t="s">
        <v>6051</v>
      </c>
    </row>
    <row r="1002" spans="1:1" x14ac:dyDescent="0.3">
      <c r="A1002" s="10" t="s">
        <v>6051</v>
      </c>
    </row>
    <row r="1003" spans="1:1" x14ac:dyDescent="0.3">
      <c r="A1003" s="10" t="s">
        <v>6051</v>
      </c>
    </row>
    <row r="1004" spans="1:1" x14ac:dyDescent="0.3">
      <c r="A1004" s="10" t="s">
        <v>6051</v>
      </c>
    </row>
    <row r="1005" spans="1:1" x14ac:dyDescent="0.3">
      <c r="A1005" s="10" t="s">
        <v>6051</v>
      </c>
    </row>
    <row r="1006" spans="1:1" x14ac:dyDescent="0.3">
      <c r="A1006" s="10" t="s">
        <v>6051</v>
      </c>
    </row>
    <row r="1007" spans="1:1" x14ac:dyDescent="0.3">
      <c r="A1007" s="10" t="s">
        <v>6051</v>
      </c>
    </row>
    <row r="1008" spans="1:1" x14ac:dyDescent="0.3">
      <c r="A1008" s="10" t="s">
        <v>6051</v>
      </c>
    </row>
    <row r="1009" spans="1:1" x14ac:dyDescent="0.3">
      <c r="A1009" s="10" t="s">
        <v>6051</v>
      </c>
    </row>
    <row r="1010" spans="1:1" x14ac:dyDescent="0.3">
      <c r="A1010" s="10" t="s">
        <v>6051</v>
      </c>
    </row>
    <row r="1011" spans="1:1" x14ac:dyDescent="0.3">
      <c r="A1011" s="10" t="s">
        <v>6051</v>
      </c>
    </row>
    <row r="1012" spans="1:1" x14ac:dyDescent="0.3">
      <c r="A1012" s="10" t="s">
        <v>6051</v>
      </c>
    </row>
    <row r="1013" spans="1:1" x14ac:dyDescent="0.3">
      <c r="A1013" s="10" t="s">
        <v>6051</v>
      </c>
    </row>
    <row r="1014" spans="1:1" x14ac:dyDescent="0.3">
      <c r="A1014" s="10" t="s">
        <v>6051</v>
      </c>
    </row>
    <row r="1015" spans="1:1" x14ac:dyDescent="0.3">
      <c r="A1015" s="10" t="s">
        <v>6051</v>
      </c>
    </row>
    <row r="1016" spans="1:1" x14ac:dyDescent="0.3">
      <c r="A1016" s="10" t="s">
        <v>6051</v>
      </c>
    </row>
    <row r="1017" spans="1:1" x14ac:dyDescent="0.3">
      <c r="A1017" s="10" t="s">
        <v>6051</v>
      </c>
    </row>
    <row r="1018" spans="1:1" x14ac:dyDescent="0.3">
      <c r="A1018" s="10" t="s">
        <v>6051</v>
      </c>
    </row>
    <row r="1019" spans="1:1" x14ac:dyDescent="0.3">
      <c r="A1019" s="10" t="s">
        <v>6051</v>
      </c>
    </row>
    <row r="1020" spans="1:1" x14ac:dyDescent="0.3">
      <c r="A1020" s="10" t="s">
        <v>6051</v>
      </c>
    </row>
    <row r="1021" spans="1:1" x14ac:dyDescent="0.3">
      <c r="A1021" s="10" t="s">
        <v>6051</v>
      </c>
    </row>
    <row r="1022" spans="1:1" x14ac:dyDescent="0.3">
      <c r="A1022" s="10" t="s">
        <v>6052</v>
      </c>
    </row>
    <row r="1023" spans="1:1" x14ac:dyDescent="0.3">
      <c r="A1023" s="10" t="s">
        <v>6052</v>
      </c>
    </row>
    <row r="1024" spans="1:1" x14ac:dyDescent="0.3">
      <c r="A1024" s="10" t="s">
        <v>6052</v>
      </c>
    </row>
    <row r="1025" spans="1:1" x14ac:dyDescent="0.3">
      <c r="A1025" s="10" t="s">
        <v>6052</v>
      </c>
    </row>
    <row r="1026" spans="1:1" x14ac:dyDescent="0.3">
      <c r="A1026" s="10" t="s">
        <v>6052</v>
      </c>
    </row>
    <row r="1027" spans="1:1" x14ac:dyDescent="0.3">
      <c r="A1027" s="10" t="s">
        <v>6052</v>
      </c>
    </row>
    <row r="1028" spans="1:1" x14ac:dyDescent="0.3">
      <c r="A1028" s="10" t="s">
        <v>6052</v>
      </c>
    </row>
    <row r="1029" spans="1:1" x14ac:dyDescent="0.3">
      <c r="A1029" s="10" t="s">
        <v>6052</v>
      </c>
    </row>
    <row r="1030" spans="1:1" x14ac:dyDescent="0.3">
      <c r="A1030" s="10" t="s">
        <v>6052</v>
      </c>
    </row>
    <row r="1031" spans="1:1" x14ac:dyDescent="0.3">
      <c r="A1031" s="10" t="s">
        <v>6052</v>
      </c>
    </row>
    <row r="1032" spans="1:1" x14ac:dyDescent="0.3">
      <c r="A1032" s="10" t="s">
        <v>6052</v>
      </c>
    </row>
    <row r="1033" spans="1:1" x14ac:dyDescent="0.3">
      <c r="A1033" s="10" t="s">
        <v>6052</v>
      </c>
    </row>
    <row r="1034" spans="1:1" x14ac:dyDescent="0.3">
      <c r="A1034" s="10" t="s">
        <v>6052</v>
      </c>
    </row>
    <row r="1035" spans="1:1" x14ac:dyDescent="0.3">
      <c r="A1035" s="10" t="s">
        <v>6052</v>
      </c>
    </row>
    <row r="1036" spans="1:1" x14ac:dyDescent="0.3">
      <c r="A1036" s="10" t="s">
        <v>6052</v>
      </c>
    </row>
    <row r="1037" spans="1:1" x14ac:dyDescent="0.3">
      <c r="A1037" s="10" t="s">
        <v>6052</v>
      </c>
    </row>
    <row r="1038" spans="1:1" x14ac:dyDescent="0.3">
      <c r="A1038" s="10" t="s">
        <v>6052</v>
      </c>
    </row>
    <row r="1039" spans="1:1" x14ac:dyDescent="0.3">
      <c r="A1039" s="10" t="s">
        <v>6052</v>
      </c>
    </row>
    <row r="1040" spans="1:1" x14ac:dyDescent="0.3">
      <c r="A1040" s="10" t="s">
        <v>6052</v>
      </c>
    </row>
    <row r="1041" spans="1:1" x14ac:dyDescent="0.3">
      <c r="A1041" s="10" t="s">
        <v>6052</v>
      </c>
    </row>
    <row r="1042" spans="1:1" x14ac:dyDescent="0.3">
      <c r="A1042" s="10" t="s">
        <v>6052</v>
      </c>
    </row>
    <row r="1043" spans="1:1" x14ac:dyDescent="0.3">
      <c r="A1043" s="10" t="s">
        <v>6052</v>
      </c>
    </row>
    <row r="1044" spans="1:1" x14ac:dyDescent="0.3">
      <c r="A1044" s="10" t="s">
        <v>6052</v>
      </c>
    </row>
    <row r="1045" spans="1:1" x14ac:dyDescent="0.3">
      <c r="A1045" s="10" t="s">
        <v>6052</v>
      </c>
    </row>
    <row r="1046" spans="1:1" x14ac:dyDescent="0.3">
      <c r="A1046" s="10" t="s">
        <v>6052</v>
      </c>
    </row>
    <row r="1047" spans="1:1" x14ac:dyDescent="0.3">
      <c r="A1047" s="10" t="s">
        <v>6052</v>
      </c>
    </row>
    <row r="1048" spans="1:1" x14ac:dyDescent="0.3">
      <c r="A1048" s="10" t="s">
        <v>6052</v>
      </c>
    </row>
    <row r="1049" spans="1:1" x14ac:dyDescent="0.3">
      <c r="A1049" s="10" t="s">
        <v>6052</v>
      </c>
    </row>
    <row r="1050" spans="1:1" x14ac:dyDescent="0.3">
      <c r="A1050" s="10" t="s">
        <v>6052</v>
      </c>
    </row>
    <row r="1051" spans="1:1" x14ac:dyDescent="0.3">
      <c r="A1051" s="10" t="s">
        <v>6052</v>
      </c>
    </row>
    <row r="1052" spans="1:1" x14ac:dyDescent="0.3">
      <c r="A1052" s="10" t="s">
        <v>6052</v>
      </c>
    </row>
    <row r="1053" spans="1:1" x14ac:dyDescent="0.3">
      <c r="A1053" s="10" t="s">
        <v>6052</v>
      </c>
    </row>
    <row r="1054" spans="1:1" x14ac:dyDescent="0.3">
      <c r="A1054" s="10" t="s">
        <v>6052</v>
      </c>
    </row>
    <row r="1055" spans="1:1" x14ac:dyDescent="0.3">
      <c r="A1055" s="10" t="s">
        <v>6052</v>
      </c>
    </row>
    <row r="1056" spans="1:1" x14ac:dyDescent="0.3">
      <c r="A1056" s="10" t="s">
        <v>6052</v>
      </c>
    </row>
    <row r="1057" spans="1:1" x14ac:dyDescent="0.3">
      <c r="A1057" s="10" t="s">
        <v>6052</v>
      </c>
    </row>
    <row r="1058" spans="1:1" x14ac:dyDescent="0.3">
      <c r="A1058" s="10" t="s">
        <v>6052</v>
      </c>
    </row>
    <row r="1059" spans="1:1" x14ac:dyDescent="0.3">
      <c r="A1059" s="10" t="s">
        <v>6052</v>
      </c>
    </row>
    <row r="1060" spans="1:1" x14ac:dyDescent="0.3">
      <c r="A1060" s="10" t="s">
        <v>6052</v>
      </c>
    </row>
    <row r="1061" spans="1:1" x14ac:dyDescent="0.3">
      <c r="A1061" s="10" t="s">
        <v>6052</v>
      </c>
    </row>
    <row r="1062" spans="1:1" x14ac:dyDescent="0.3">
      <c r="A1062" s="10" t="s">
        <v>6052</v>
      </c>
    </row>
    <row r="1063" spans="1:1" x14ac:dyDescent="0.3">
      <c r="A1063" s="10" t="s">
        <v>6052</v>
      </c>
    </row>
    <row r="1064" spans="1:1" x14ac:dyDescent="0.3">
      <c r="A1064" s="10" t="s">
        <v>6052</v>
      </c>
    </row>
    <row r="1065" spans="1:1" x14ac:dyDescent="0.3">
      <c r="A1065" s="10" t="s">
        <v>6052</v>
      </c>
    </row>
    <row r="1066" spans="1:1" x14ac:dyDescent="0.3">
      <c r="A1066" s="10" t="s">
        <v>6052</v>
      </c>
    </row>
    <row r="1067" spans="1:1" x14ac:dyDescent="0.3">
      <c r="A1067" s="10" t="s">
        <v>6052</v>
      </c>
    </row>
    <row r="1068" spans="1:1" x14ac:dyDescent="0.3">
      <c r="A1068" s="10" t="s">
        <v>6052</v>
      </c>
    </row>
    <row r="1069" spans="1:1" x14ac:dyDescent="0.3">
      <c r="A1069" s="10" t="s">
        <v>6052</v>
      </c>
    </row>
    <row r="1070" spans="1:1" x14ac:dyDescent="0.3">
      <c r="A1070" s="10" t="s">
        <v>6052</v>
      </c>
    </row>
    <row r="1071" spans="1:1" x14ac:dyDescent="0.3">
      <c r="A1071" s="10" t="s">
        <v>6052</v>
      </c>
    </row>
    <row r="1072" spans="1:1" x14ac:dyDescent="0.3">
      <c r="A1072" s="10" t="s">
        <v>6052</v>
      </c>
    </row>
    <row r="1073" spans="1:1" x14ac:dyDescent="0.3">
      <c r="A1073" s="10" t="s">
        <v>6052</v>
      </c>
    </row>
    <row r="1074" spans="1:1" x14ac:dyDescent="0.3">
      <c r="A1074" s="10" t="s">
        <v>6052</v>
      </c>
    </row>
    <row r="1075" spans="1:1" x14ac:dyDescent="0.3">
      <c r="A1075" s="10" t="s">
        <v>6052</v>
      </c>
    </row>
    <row r="1076" spans="1:1" x14ac:dyDescent="0.3">
      <c r="A1076" s="10" t="s">
        <v>6052</v>
      </c>
    </row>
    <row r="1077" spans="1:1" x14ac:dyDescent="0.3">
      <c r="A1077" s="10" t="s">
        <v>6052</v>
      </c>
    </row>
    <row r="1078" spans="1:1" x14ac:dyDescent="0.3">
      <c r="A1078" s="10" t="s">
        <v>6052</v>
      </c>
    </row>
    <row r="1079" spans="1:1" x14ac:dyDescent="0.3">
      <c r="A1079" s="10" t="s">
        <v>6052</v>
      </c>
    </row>
    <row r="1080" spans="1:1" x14ac:dyDescent="0.3">
      <c r="A1080" s="10" t="s">
        <v>6052</v>
      </c>
    </row>
    <row r="1081" spans="1:1" x14ac:dyDescent="0.3">
      <c r="A1081" s="10" t="s">
        <v>6052</v>
      </c>
    </row>
    <row r="1082" spans="1:1" x14ac:dyDescent="0.3">
      <c r="A1082" s="10" t="s">
        <v>6052</v>
      </c>
    </row>
    <row r="1083" spans="1:1" x14ac:dyDescent="0.3">
      <c r="A1083" s="10" t="s">
        <v>6052</v>
      </c>
    </row>
    <row r="1084" spans="1:1" x14ac:dyDescent="0.3">
      <c r="A1084" s="10" t="s">
        <v>6052</v>
      </c>
    </row>
    <row r="1085" spans="1:1" x14ac:dyDescent="0.3">
      <c r="A1085" s="10" t="s">
        <v>6052</v>
      </c>
    </row>
    <row r="1086" spans="1:1" x14ac:dyDescent="0.3">
      <c r="A1086" s="10" t="s">
        <v>6052</v>
      </c>
    </row>
    <row r="1087" spans="1:1" x14ac:dyDescent="0.3">
      <c r="A1087" s="10" t="s">
        <v>6052</v>
      </c>
    </row>
    <row r="1088" spans="1:1" x14ac:dyDescent="0.3">
      <c r="A1088" s="10" t="s">
        <v>6052</v>
      </c>
    </row>
    <row r="1089" spans="1:1" x14ac:dyDescent="0.3">
      <c r="A1089" s="10" t="s">
        <v>6052</v>
      </c>
    </row>
    <row r="1090" spans="1:1" x14ac:dyDescent="0.3">
      <c r="A1090" s="10" t="s">
        <v>6052</v>
      </c>
    </row>
    <row r="1091" spans="1:1" x14ac:dyDescent="0.3">
      <c r="A1091" s="10" t="s">
        <v>6052</v>
      </c>
    </row>
    <row r="1092" spans="1:1" x14ac:dyDescent="0.3">
      <c r="A1092" s="10" t="s">
        <v>6052</v>
      </c>
    </row>
    <row r="1093" spans="1:1" x14ac:dyDescent="0.3">
      <c r="A1093" s="10" t="s">
        <v>6052</v>
      </c>
    </row>
    <row r="1094" spans="1:1" x14ac:dyDescent="0.3">
      <c r="A1094" s="10" t="s">
        <v>6052</v>
      </c>
    </row>
    <row r="1095" spans="1:1" x14ac:dyDescent="0.3">
      <c r="A1095" s="10" t="s">
        <v>6052</v>
      </c>
    </row>
    <row r="1096" spans="1:1" x14ac:dyDescent="0.3">
      <c r="A1096" s="10" t="s">
        <v>6052</v>
      </c>
    </row>
    <row r="1097" spans="1:1" x14ac:dyDescent="0.3">
      <c r="A1097" s="10" t="s">
        <v>6052</v>
      </c>
    </row>
    <row r="1098" spans="1:1" x14ac:dyDescent="0.3">
      <c r="A1098" s="10" t="s">
        <v>6052</v>
      </c>
    </row>
    <row r="1099" spans="1:1" x14ac:dyDescent="0.3">
      <c r="A1099" s="10" t="s">
        <v>6052</v>
      </c>
    </row>
    <row r="1100" spans="1:1" x14ac:dyDescent="0.3">
      <c r="A1100" s="10" t="s">
        <v>6052</v>
      </c>
    </row>
    <row r="1101" spans="1:1" x14ac:dyDescent="0.3">
      <c r="A1101" s="10" t="s">
        <v>6052</v>
      </c>
    </row>
    <row r="1102" spans="1:1" x14ac:dyDescent="0.3">
      <c r="A1102" s="10" t="s">
        <v>6052</v>
      </c>
    </row>
    <row r="1103" spans="1:1" x14ac:dyDescent="0.3">
      <c r="A1103" s="10" t="s">
        <v>6052</v>
      </c>
    </row>
    <row r="1104" spans="1:1" x14ac:dyDescent="0.3">
      <c r="A1104" s="10" t="s">
        <v>6052</v>
      </c>
    </row>
    <row r="1105" spans="1:1" x14ac:dyDescent="0.3">
      <c r="A1105" s="10" t="s">
        <v>6052</v>
      </c>
    </row>
    <row r="1106" spans="1:1" x14ac:dyDescent="0.3">
      <c r="A1106" s="10" t="s">
        <v>6052</v>
      </c>
    </row>
    <row r="1107" spans="1:1" x14ac:dyDescent="0.3">
      <c r="A1107" s="10" t="s">
        <v>6052</v>
      </c>
    </row>
    <row r="1108" spans="1:1" x14ac:dyDescent="0.3">
      <c r="A1108" s="10" t="s">
        <v>6052</v>
      </c>
    </row>
    <row r="1109" spans="1:1" x14ac:dyDescent="0.3">
      <c r="A1109" s="10" t="s">
        <v>6052</v>
      </c>
    </row>
    <row r="1110" spans="1:1" x14ac:dyDescent="0.3">
      <c r="A1110" s="10" t="s">
        <v>6052</v>
      </c>
    </row>
    <row r="1111" spans="1:1" x14ac:dyDescent="0.3">
      <c r="A1111" s="10" t="s">
        <v>6052</v>
      </c>
    </row>
    <row r="1112" spans="1:1" x14ac:dyDescent="0.3">
      <c r="A1112" s="10" t="s">
        <v>6052</v>
      </c>
    </row>
    <row r="1113" spans="1:1" x14ac:dyDescent="0.3">
      <c r="A1113" s="10" t="s">
        <v>6052</v>
      </c>
    </row>
    <row r="1114" spans="1:1" x14ac:dyDescent="0.3">
      <c r="A1114" s="10" t="s">
        <v>6052</v>
      </c>
    </row>
    <row r="1115" spans="1:1" x14ac:dyDescent="0.3">
      <c r="A1115" s="10" t="s">
        <v>6052</v>
      </c>
    </row>
    <row r="1116" spans="1:1" x14ac:dyDescent="0.3">
      <c r="A1116" s="10" t="s">
        <v>6052</v>
      </c>
    </row>
    <row r="1117" spans="1:1" x14ac:dyDescent="0.3">
      <c r="A1117" s="10" t="s">
        <v>6052</v>
      </c>
    </row>
    <row r="1118" spans="1:1" x14ac:dyDescent="0.3">
      <c r="A1118" s="10" t="s">
        <v>6052</v>
      </c>
    </row>
    <row r="1119" spans="1:1" x14ac:dyDescent="0.3">
      <c r="A1119" s="10" t="s">
        <v>6052</v>
      </c>
    </row>
    <row r="1120" spans="1:1" x14ac:dyDescent="0.3">
      <c r="A1120" s="10" t="s">
        <v>6052</v>
      </c>
    </row>
    <row r="1121" spans="1:1" x14ac:dyDescent="0.3">
      <c r="A1121" s="10" t="s">
        <v>6052</v>
      </c>
    </row>
    <row r="1122" spans="1:1" x14ac:dyDescent="0.3">
      <c r="A1122" s="10" t="s">
        <v>6052</v>
      </c>
    </row>
    <row r="1123" spans="1:1" x14ac:dyDescent="0.3">
      <c r="A1123" s="10" t="s">
        <v>6052</v>
      </c>
    </row>
    <row r="1124" spans="1:1" x14ac:dyDescent="0.3">
      <c r="A1124" s="10" t="s">
        <v>6052</v>
      </c>
    </row>
    <row r="1125" spans="1:1" x14ac:dyDescent="0.3">
      <c r="A1125" s="10" t="s">
        <v>6052</v>
      </c>
    </row>
    <row r="1126" spans="1:1" x14ac:dyDescent="0.3">
      <c r="A1126" s="10" t="s">
        <v>6052</v>
      </c>
    </row>
    <row r="1127" spans="1:1" x14ac:dyDescent="0.3">
      <c r="A1127" s="10" t="s">
        <v>6052</v>
      </c>
    </row>
    <row r="1128" spans="1:1" x14ac:dyDescent="0.3">
      <c r="A1128" s="10" t="s">
        <v>6052</v>
      </c>
    </row>
    <row r="1129" spans="1:1" x14ac:dyDescent="0.3">
      <c r="A1129" s="10" t="s">
        <v>6052</v>
      </c>
    </row>
    <row r="1130" spans="1:1" x14ac:dyDescent="0.3">
      <c r="A1130" s="10" t="s">
        <v>6052</v>
      </c>
    </row>
    <row r="1131" spans="1:1" x14ac:dyDescent="0.3">
      <c r="A1131" s="10" t="s">
        <v>6052</v>
      </c>
    </row>
    <row r="1132" spans="1:1" x14ac:dyDescent="0.3">
      <c r="A1132" s="10" t="s">
        <v>6052</v>
      </c>
    </row>
    <row r="1133" spans="1:1" x14ac:dyDescent="0.3">
      <c r="A1133" s="10" t="s">
        <v>6052</v>
      </c>
    </row>
    <row r="1134" spans="1:1" x14ac:dyDescent="0.3">
      <c r="A1134" s="10" t="s">
        <v>6052</v>
      </c>
    </row>
    <row r="1135" spans="1:1" x14ac:dyDescent="0.3">
      <c r="A1135" s="10" t="s">
        <v>6052</v>
      </c>
    </row>
    <row r="1136" spans="1:1" x14ac:dyDescent="0.3">
      <c r="A1136" s="10" t="s">
        <v>6052</v>
      </c>
    </row>
    <row r="1137" spans="1:1" x14ac:dyDescent="0.3">
      <c r="A1137" s="10" t="s">
        <v>6052</v>
      </c>
    </row>
    <row r="1138" spans="1:1" x14ac:dyDescent="0.3">
      <c r="A1138" s="10" t="s">
        <v>6052</v>
      </c>
    </row>
    <row r="1139" spans="1:1" x14ac:dyDescent="0.3">
      <c r="A1139" s="10" t="s">
        <v>6052</v>
      </c>
    </row>
    <row r="1140" spans="1:1" x14ac:dyDescent="0.3">
      <c r="A1140" s="10" t="s">
        <v>6052</v>
      </c>
    </row>
    <row r="1141" spans="1:1" x14ac:dyDescent="0.3">
      <c r="A1141" s="10" t="s">
        <v>6052</v>
      </c>
    </row>
    <row r="1142" spans="1:1" x14ac:dyDescent="0.3">
      <c r="A1142" s="10" t="s">
        <v>6052</v>
      </c>
    </row>
    <row r="1143" spans="1:1" x14ac:dyDescent="0.3">
      <c r="A1143" s="10" t="s">
        <v>6052</v>
      </c>
    </row>
    <row r="1144" spans="1:1" x14ac:dyDescent="0.3">
      <c r="A1144" s="10" t="s">
        <v>6052</v>
      </c>
    </row>
    <row r="1145" spans="1:1" x14ac:dyDescent="0.3">
      <c r="A1145" s="10" t="s">
        <v>6052</v>
      </c>
    </row>
    <row r="1146" spans="1:1" x14ac:dyDescent="0.3">
      <c r="A1146" s="10" t="s">
        <v>6052</v>
      </c>
    </row>
    <row r="1147" spans="1:1" x14ac:dyDescent="0.3">
      <c r="A1147" s="10" t="s">
        <v>6052</v>
      </c>
    </row>
    <row r="1148" spans="1:1" x14ac:dyDescent="0.3">
      <c r="A1148" s="10" t="s">
        <v>6052</v>
      </c>
    </row>
    <row r="1149" spans="1:1" x14ac:dyDescent="0.3">
      <c r="A1149" s="10" t="s">
        <v>6052</v>
      </c>
    </row>
    <row r="1150" spans="1:1" x14ac:dyDescent="0.3">
      <c r="A1150" s="10" t="s">
        <v>6052</v>
      </c>
    </row>
    <row r="1151" spans="1:1" x14ac:dyDescent="0.3">
      <c r="A1151" s="10" t="s">
        <v>6052</v>
      </c>
    </row>
    <row r="1152" spans="1:1" x14ac:dyDescent="0.3">
      <c r="A1152" s="10" t="s">
        <v>6052</v>
      </c>
    </row>
    <row r="1153" spans="1:1" x14ac:dyDescent="0.3">
      <c r="A1153" s="10" t="s">
        <v>6052</v>
      </c>
    </row>
    <row r="1154" spans="1:1" x14ac:dyDescent="0.3">
      <c r="A1154" s="10" t="s">
        <v>6052</v>
      </c>
    </row>
    <row r="1155" spans="1:1" x14ac:dyDescent="0.3">
      <c r="A1155" s="10" t="s">
        <v>6052</v>
      </c>
    </row>
    <row r="1156" spans="1:1" x14ac:dyDescent="0.3">
      <c r="A1156" s="10" t="s">
        <v>6052</v>
      </c>
    </row>
    <row r="1157" spans="1:1" x14ac:dyDescent="0.3">
      <c r="A1157" s="10" t="s">
        <v>6052</v>
      </c>
    </row>
    <row r="1158" spans="1:1" x14ac:dyDescent="0.3">
      <c r="A1158" s="10" t="s">
        <v>6052</v>
      </c>
    </row>
    <row r="1159" spans="1:1" x14ac:dyDescent="0.3">
      <c r="A1159" s="10" t="s">
        <v>6052</v>
      </c>
    </row>
    <row r="1160" spans="1:1" x14ac:dyDescent="0.3">
      <c r="A1160" s="10" t="s">
        <v>6052</v>
      </c>
    </row>
    <row r="1161" spans="1:1" x14ac:dyDescent="0.3">
      <c r="A1161" s="10" t="s">
        <v>6052</v>
      </c>
    </row>
    <row r="1162" spans="1:1" x14ac:dyDescent="0.3">
      <c r="A1162" s="10" t="s">
        <v>6052</v>
      </c>
    </row>
    <row r="1163" spans="1:1" x14ac:dyDescent="0.3">
      <c r="A1163" s="10" t="s">
        <v>6052</v>
      </c>
    </row>
    <row r="1164" spans="1:1" x14ac:dyDescent="0.3">
      <c r="A1164" s="10" t="s">
        <v>6052</v>
      </c>
    </row>
    <row r="1165" spans="1:1" x14ac:dyDescent="0.3">
      <c r="A1165" s="10" t="s">
        <v>6052</v>
      </c>
    </row>
    <row r="1166" spans="1:1" x14ac:dyDescent="0.3">
      <c r="A1166" s="10" t="s">
        <v>6052</v>
      </c>
    </row>
    <row r="1167" spans="1:1" x14ac:dyDescent="0.3">
      <c r="A1167" s="10" t="s">
        <v>6052</v>
      </c>
    </row>
    <row r="1168" spans="1:1" x14ac:dyDescent="0.3">
      <c r="A1168" s="10" t="s">
        <v>6052</v>
      </c>
    </row>
    <row r="1169" spans="1:1" x14ac:dyDescent="0.3">
      <c r="A1169" s="10" t="s">
        <v>6052</v>
      </c>
    </row>
    <row r="1170" spans="1:1" x14ac:dyDescent="0.3">
      <c r="A1170" s="10" t="s">
        <v>6052</v>
      </c>
    </row>
    <row r="1171" spans="1:1" x14ac:dyDescent="0.3">
      <c r="A1171" s="10" t="s">
        <v>6052</v>
      </c>
    </row>
    <row r="1172" spans="1:1" x14ac:dyDescent="0.3">
      <c r="A1172" s="10" t="s">
        <v>6052</v>
      </c>
    </row>
    <row r="1173" spans="1:1" x14ac:dyDescent="0.3">
      <c r="A1173" s="10" t="s">
        <v>6052</v>
      </c>
    </row>
    <row r="1174" spans="1:1" x14ac:dyDescent="0.3">
      <c r="A1174" s="10" t="s">
        <v>6052</v>
      </c>
    </row>
    <row r="1175" spans="1:1" x14ac:dyDescent="0.3">
      <c r="A1175" s="10" t="s">
        <v>6052</v>
      </c>
    </row>
    <row r="1176" spans="1:1" x14ac:dyDescent="0.3">
      <c r="A1176" s="10" t="s">
        <v>6052</v>
      </c>
    </row>
    <row r="1177" spans="1:1" x14ac:dyDescent="0.3">
      <c r="A1177" s="10" t="s">
        <v>6052</v>
      </c>
    </row>
    <row r="1178" spans="1:1" x14ac:dyDescent="0.3">
      <c r="A1178" s="10" t="s">
        <v>6052</v>
      </c>
    </row>
    <row r="1179" spans="1:1" x14ac:dyDescent="0.3">
      <c r="A1179" s="10" t="s">
        <v>6052</v>
      </c>
    </row>
    <row r="1180" spans="1:1" x14ac:dyDescent="0.3">
      <c r="A1180" s="10" t="s">
        <v>6052</v>
      </c>
    </row>
    <row r="1181" spans="1:1" x14ac:dyDescent="0.3">
      <c r="A1181" s="10" t="s">
        <v>6052</v>
      </c>
    </row>
    <row r="1182" spans="1:1" x14ac:dyDescent="0.3">
      <c r="A1182" s="10" t="s">
        <v>6052</v>
      </c>
    </row>
    <row r="1183" spans="1:1" x14ac:dyDescent="0.3">
      <c r="A1183" s="10" t="s">
        <v>6052</v>
      </c>
    </row>
    <row r="1184" spans="1:1" x14ac:dyDescent="0.3">
      <c r="A1184" s="10" t="s">
        <v>6052</v>
      </c>
    </row>
    <row r="1185" spans="1:1" x14ac:dyDescent="0.3">
      <c r="A1185" s="10" t="s">
        <v>6052</v>
      </c>
    </row>
    <row r="1186" spans="1:1" x14ac:dyDescent="0.3">
      <c r="A1186" s="10" t="s">
        <v>6052</v>
      </c>
    </row>
    <row r="1187" spans="1:1" x14ac:dyDescent="0.3">
      <c r="A1187" s="10" t="s">
        <v>6052</v>
      </c>
    </row>
    <row r="1188" spans="1:1" x14ac:dyDescent="0.3">
      <c r="A1188" s="10" t="s">
        <v>6052</v>
      </c>
    </row>
    <row r="1189" spans="1:1" x14ac:dyDescent="0.3">
      <c r="A1189" s="10" t="s">
        <v>6052</v>
      </c>
    </row>
    <row r="1190" spans="1:1" x14ac:dyDescent="0.3">
      <c r="A1190" s="10" t="s">
        <v>6052</v>
      </c>
    </row>
    <row r="1191" spans="1:1" x14ac:dyDescent="0.3">
      <c r="A1191" s="10" t="s">
        <v>6052</v>
      </c>
    </row>
    <row r="1192" spans="1:1" x14ac:dyDescent="0.3">
      <c r="A1192" s="10" t="s">
        <v>6052</v>
      </c>
    </row>
    <row r="1193" spans="1:1" x14ac:dyDescent="0.3">
      <c r="A1193" s="10" t="s">
        <v>6052</v>
      </c>
    </row>
    <row r="1194" spans="1:1" x14ac:dyDescent="0.3">
      <c r="A1194" s="10" t="s">
        <v>6052</v>
      </c>
    </row>
    <row r="1195" spans="1:1" x14ac:dyDescent="0.3">
      <c r="A1195" s="10" t="s">
        <v>6052</v>
      </c>
    </row>
    <row r="1196" spans="1:1" x14ac:dyDescent="0.3">
      <c r="A1196" s="10" t="s">
        <v>6052</v>
      </c>
    </row>
    <row r="1197" spans="1:1" x14ac:dyDescent="0.3">
      <c r="A1197" s="10" t="s">
        <v>6052</v>
      </c>
    </row>
    <row r="1198" spans="1:1" x14ac:dyDescent="0.3">
      <c r="A1198" s="10" t="s">
        <v>6052</v>
      </c>
    </row>
    <row r="1199" spans="1:1" x14ac:dyDescent="0.3">
      <c r="A1199" s="10" t="s">
        <v>6052</v>
      </c>
    </row>
    <row r="1200" spans="1:1" x14ac:dyDescent="0.3">
      <c r="A1200" s="10" t="s">
        <v>6052</v>
      </c>
    </row>
    <row r="1201" spans="1:1" x14ac:dyDescent="0.3">
      <c r="A1201" s="10" t="s">
        <v>6052</v>
      </c>
    </row>
    <row r="1202" spans="1:1" x14ac:dyDescent="0.3">
      <c r="A1202" s="10" t="s">
        <v>6052</v>
      </c>
    </row>
    <row r="1203" spans="1:1" x14ac:dyDescent="0.3">
      <c r="A1203" s="10" t="s">
        <v>6052</v>
      </c>
    </row>
    <row r="1204" spans="1:1" x14ac:dyDescent="0.3">
      <c r="A1204" s="10" t="s">
        <v>6052</v>
      </c>
    </row>
    <row r="1205" spans="1:1" x14ac:dyDescent="0.3">
      <c r="A1205" s="10" t="s">
        <v>6052</v>
      </c>
    </row>
    <row r="1206" spans="1:1" x14ac:dyDescent="0.3">
      <c r="A1206" s="10" t="s">
        <v>6052</v>
      </c>
    </row>
    <row r="1207" spans="1:1" x14ac:dyDescent="0.3">
      <c r="A1207" s="10" t="s">
        <v>6052</v>
      </c>
    </row>
    <row r="1208" spans="1:1" x14ac:dyDescent="0.3">
      <c r="A1208" s="10" t="s">
        <v>6052</v>
      </c>
    </row>
    <row r="1209" spans="1:1" x14ac:dyDescent="0.3">
      <c r="A1209" s="10" t="s">
        <v>6052</v>
      </c>
    </row>
    <row r="1210" spans="1:1" x14ac:dyDescent="0.3">
      <c r="A1210" s="10" t="s">
        <v>6052</v>
      </c>
    </row>
    <row r="1211" spans="1:1" x14ac:dyDescent="0.3">
      <c r="A1211" s="10" t="s">
        <v>6053</v>
      </c>
    </row>
    <row r="1212" spans="1:1" x14ac:dyDescent="0.3">
      <c r="A1212" s="10" t="s">
        <v>6054</v>
      </c>
    </row>
    <row r="1213" spans="1:1" x14ac:dyDescent="0.3">
      <c r="A1213" s="10" t="s">
        <v>6055</v>
      </c>
    </row>
    <row r="1214" spans="1:1" x14ac:dyDescent="0.3">
      <c r="A1214" s="10" t="s">
        <v>6055</v>
      </c>
    </row>
    <row r="1215" spans="1:1" x14ac:dyDescent="0.3">
      <c r="A1215" s="10" t="s">
        <v>6055</v>
      </c>
    </row>
    <row r="1216" spans="1:1" x14ac:dyDescent="0.3">
      <c r="A1216" s="10" t="s">
        <v>6055</v>
      </c>
    </row>
    <row r="1217" spans="1:1" x14ac:dyDescent="0.3">
      <c r="A1217" s="10" t="s">
        <v>6055</v>
      </c>
    </row>
    <row r="1218" spans="1:1" x14ac:dyDescent="0.3">
      <c r="A1218" s="10" t="s">
        <v>6055</v>
      </c>
    </row>
    <row r="1219" spans="1:1" x14ac:dyDescent="0.3">
      <c r="A1219" s="10" t="s">
        <v>6055</v>
      </c>
    </row>
    <row r="1220" spans="1:1" x14ac:dyDescent="0.3">
      <c r="A1220" s="10" t="s">
        <v>6055</v>
      </c>
    </row>
    <row r="1221" spans="1:1" x14ac:dyDescent="0.3">
      <c r="A1221" s="10" t="s">
        <v>6055</v>
      </c>
    </row>
    <row r="1222" spans="1:1" x14ac:dyDescent="0.3">
      <c r="A1222" s="10" t="s">
        <v>6055</v>
      </c>
    </row>
    <row r="1223" spans="1:1" x14ac:dyDescent="0.3">
      <c r="A1223" s="10" t="s">
        <v>6055</v>
      </c>
    </row>
    <row r="1224" spans="1:1" x14ac:dyDescent="0.3">
      <c r="A1224" s="10" t="s">
        <v>6055</v>
      </c>
    </row>
    <row r="1225" spans="1:1" x14ac:dyDescent="0.3">
      <c r="A1225" s="10" t="s">
        <v>6055</v>
      </c>
    </row>
    <row r="1226" spans="1:1" x14ac:dyDescent="0.3">
      <c r="A1226" s="10" t="s">
        <v>6055</v>
      </c>
    </row>
    <row r="1227" spans="1:1" x14ac:dyDescent="0.3">
      <c r="A1227" s="10" t="s">
        <v>6055</v>
      </c>
    </row>
    <row r="1228" spans="1:1" x14ac:dyDescent="0.3">
      <c r="A1228" s="10" t="s">
        <v>6056</v>
      </c>
    </row>
    <row r="1229" spans="1:1" x14ac:dyDescent="0.3">
      <c r="A1229" s="10" t="s">
        <v>6056</v>
      </c>
    </row>
    <row r="1230" spans="1:1" x14ac:dyDescent="0.3">
      <c r="A1230" s="10" t="s">
        <v>6056</v>
      </c>
    </row>
    <row r="1231" spans="1:1" x14ac:dyDescent="0.3">
      <c r="A1231" s="10" t="s">
        <v>6056</v>
      </c>
    </row>
    <row r="1232" spans="1:1" x14ac:dyDescent="0.3">
      <c r="A1232" s="10" t="s">
        <v>6056</v>
      </c>
    </row>
    <row r="1233" spans="1:1" x14ac:dyDescent="0.3">
      <c r="A1233" s="10" t="s">
        <v>6056</v>
      </c>
    </row>
    <row r="1234" spans="1:1" x14ac:dyDescent="0.3">
      <c r="A1234" s="10" t="s">
        <v>6056</v>
      </c>
    </row>
    <row r="1235" spans="1:1" x14ac:dyDescent="0.3">
      <c r="A1235" s="10" t="s">
        <v>6056</v>
      </c>
    </row>
    <row r="1236" spans="1:1" x14ac:dyDescent="0.3">
      <c r="A1236" s="10" t="s">
        <v>6056</v>
      </c>
    </row>
    <row r="1237" spans="1:1" x14ac:dyDescent="0.3">
      <c r="A1237" s="10" t="s">
        <v>6057</v>
      </c>
    </row>
    <row r="1238" spans="1:1" x14ac:dyDescent="0.3">
      <c r="A1238" s="10" t="s">
        <v>6057</v>
      </c>
    </row>
    <row r="1239" spans="1:1" x14ac:dyDescent="0.3">
      <c r="A1239" s="10" t="s">
        <v>6057</v>
      </c>
    </row>
    <row r="1240" spans="1:1" x14ac:dyDescent="0.3">
      <c r="A1240" s="10" t="s">
        <v>6057</v>
      </c>
    </row>
    <row r="1241" spans="1:1" x14ac:dyDescent="0.3">
      <c r="A1241" s="10" t="s">
        <v>6057</v>
      </c>
    </row>
    <row r="1242" spans="1:1" x14ac:dyDescent="0.3">
      <c r="A1242" s="10" t="s">
        <v>6057</v>
      </c>
    </row>
    <row r="1243" spans="1:1" x14ac:dyDescent="0.3">
      <c r="A1243" s="10" t="s">
        <v>6057</v>
      </c>
    </row>
    <row r="1244" spans="1:1" x14ac:dyDescent="0.3">
      <c r="A1244" s="10" t="s">
        <v>6057</v>
      </c>
    </row>
    <row r="1245" spans="1:1" x14ac:dyDescent="0.3">
      <c r="A1245" s="10" t="s">
        <v>6057</v>
      </c>
    </row>
    <row r="1246" spans="1:1" x14ac:dyDescent="0.3">
      <c r="A1246" s="10" t="s">
        <v>6058</v>
      </c>
    </row>
    <row r="1247" spans="1:1" x14ac:dyDescent="0.3">
      <c r="A1247" s="10" t="s">
        <v>6058</v>
      </c>
    </row>
    <row r="1248" spans="1:1" x14ac:dyDescent="0.3">
      <c r="A1248" s="10" t="s">
        <v>6058</v>
      </c>
    </row>
    <row r="1249" spans="1:1" x14ac:dyDescent="0.3">
      <c r="A1249" s="10" t="s">
        <v>6058</v>
      </c>
    </row>
    <row r="1250" spans="1:1" x14ac:dyDescent="0.3">
      <c r="A1250" s="10" t="s">
        <v>6058</v>
      </c>
    </row>
    <row r="1251" spans="1:1" x14ac:dyDescent="0.3">
      <c r="A1251" s="10" t="s">
        <v>6058</v>
      </c>
    </row>
    <row r="1252" spans="1:1" x14ac:dyDescent="0.3">
      <c r="A1252" s="10" t="s">
        <v>6058</v>
      </c>
    </row>
    <row r="1253" spans="1:1" x14ac:dyDescent="0.3">
      <c r="A1253" s="10" t="s">
        <v>6058</v>
      </c>
    </row>
    <row r="1254" spans="1:1" x14ac:dyDescent="0.3">
      <c r="A1254" s="10" t="s">
        <v>6058</v>
      </c>
    </row>
    <row r="1255" spans="1:1" x14ac:dyDescent="0.3">
      <c r="A1255" s="10" t="s">
        <v>6059</v>
      </c>
    </row>
    <row r="1256" spans="1:1" x14ac:dyDescent="0.3">
      <c r="A1256" s="10" t="s">
        <v>6059</v>
      </c>
    </row>
    <row r="1257" spans="1:1" x14ac:dyDescent="0.3">
      <c r="A1257" s="10" t="s">
        <v>6060</v>
      </c>
    </row>
    <row r="1258" spans="1:1" x14ac:dyDescent="0.3">
      <c r="A1258" s="10" t="s">
        <v>6061</v>
      </c>
    </row>
    <row r="1259" spans="1:1" x14ac:dyDescent="0.3">
      <c r="A1259" s="10" t="s">
        <v>6061</v>
      </c>
    </row>
    <row r="1260" spans="1:1" x14ac:dyDescent="0.3">
      <c r="A1260" s="10" t="s">
        <v>6061</v>
      </c>
    </row>
    <row r="1261" spans="1:1" x14ac:dyDescent="0.3">
      <c r="A1261" s="10" t="s">
        <v>6061</v>
      </c>
    </row>
    <row r="1262" spans="1:1" x14ac:dyDescent="0.3">
      <c r="A1262" s="10" t="s">
        <v>6061</v>
      </c>
    </row>
    <row r="1263" spans="1:1" x14ac:dyDescent="0.3">
      <c r="A1263" s="10" t="s">
        <v>6061</v>
      </c>
    </row>
    <row r="1264" spans="1:1" x14ac:dyDescent="0.3">
      <c r="A1264" s="10" t="s">
        <v>6061</v>
      </c>
    </row>
    <row r="1265" spans="1:1" x14ac:dyDescent="0.3">
      <c r="A1265" s="10" t="s">
        <v>6061</v>
      </c>
    </row>
    <row r="1266" spans="1:1" x14ac:dyDescent="0.3">
      <c r="A1266" s="10" t="s">
        <v>6061</v>
      </c>
    </row>
    <row r="1267" spans="1:1" x14ac:dyDescent="0.3">
      <c r="A1267" s="10" t="s">
        <v>6061</v>
      </c>
    </row>
    <row r="1268" spans="1:1" x14ac:dyDescent="0.3">
      <c r="A1268" s="10" t="s">
        <v>6061</v>
      </c>
    </row>
    <row r="1269" spans="1:1" x14ac:dyDescent="0.3">
      <c r="A1269" s="10" t="s">
        <v>6061</v>
      </c>
    </row>
    <row r="1270" spans="1:1" x14ac:dyDescent="0.3">
      <c r="A1270" s="10" t="s">
        <v>6061</v>
      </c>
    </row>
    <row r="1271" spans="1:1" x14ac:dyDescent="0.3">
      <c r="A1271" s="10" t="s">
        <v>6061</v>
      </c>
    </row>
    <row r="1272" spans="1:1" x14ac:dyDescent="0.3">
      <c r="A1272" s="10" t="s">
        <v>6062</v>
      </c>
    </row>
    <row r="1273" spans="1:1" x14ac:dyDescent="0.3">
      <c r="A1273" s="10" t="s">
        <v>6062</v>
      </c>
    </row>
    <row r="1274" spans="1:1" x14ac:dyDescent="0.3">
      <c r="A1274" s="10" t="s">
        <v>6062</v>
      </c>
    </row>
    <row r="1275" spans="1:1" x14ac:dyDescent="0.3">
      <c r="A1275" s="10" t="s">
        <v>6062</v>
      </c>
    </row>
    <row r="1276" spans="1:1" x14ac:dyDescent="0.3">
      <c r="A1276" s="10" t="s">
        <v>6062</v>
      </c>
    </row>
    <row r="1277" spans="1:1" x14ac:dyDescent="0.3">
      <c r="A1277" s="10" t="s">
        <v>6062</v>
      </c>
    </row>
    <row r="1278" spans="1:1" x14ac:dyDescent="0.3">
      <c r="A1278" s="10" t="s">
        <v>6062</v>
      </c>
    </row>
    <row r="1279" spans="1:1" x14ac:dyDescent="0.3">
      <c r="A1279" s="10" t="s">
        <v>6062</v>
      </c>
    </row>
    <row r="1280" spans="1:1" x14ac:dyDescent="0.3">
      <c r="A1280" s="10" t="s">
        <v>6062</v>
      </c>
    </row>
    <row r="1281" spans="1:1" x14ac:dyDescent="0.3">
      <c r="A1281" s="10" t="s">
        <v>6062</v>
      </c>
    </row>
    <row r="1282" spans="1:1" x14ac:dyDescent="0.3">
      <c r="A1282" s="10" t="s">
        <v>6062</v>
      </c>
    </row>
    <row r="1283" spans="1:1" x14ac:dyDescent="0.3">
      <c r="A1283" s="10" t="s">
        <v>6062</v>
      </c>
    </row>
    <row r="1284" spans="1:1" x14ac:dyDescent="0.3">
      <c r="A1284" s="10" t="s">
        <v>6062</v>
      </c>
    </row>
    <row r="1285" spans="1:1" x14ac:dyDescent="0.3">
      <c r="A1285" s="10" t="s">
        <v>6062</v>
      </c>
    </row>
    <row r="1286" spans="1:1" x14ac:dyDescent="0.3">
      <c r="A1286" s="10" t="s">
        <v>6062</v>
      </c>
    </row>
    <row r="1287" spans="1:1" x14ac:dyDescent="0.3">
      <c r="A1287" s="10" t="s">
        <v>6062</v>
      </c>
    </row>
    <row r="1288" spans="1:1" x14ac:dyDescent="0.3">
      <c r="A1288" s="10" t="s">
        <v>6062</v>
      </c>
    </row>
    <row r="1289" spans="1:1" x14ac:dyDescent="0.3">
      <c r="A1289" s="10" t="s">
        <v>6062</v>
      </c>
    </row>
    <row r="1290" spans="1:1" x14ac:dyDescent="0.3">
      <c r="A1290" s="10" t="s">
        <v>6062</v>
      </c>
    </row>
    <row r="1291" spans="1:1" x14ac:dyDescent="0.3">
      <c r="A1291" s="10" t="s">
        <v>6062</v>
      </c>
    </row>
    <row r="1292" spans="1:1" x14ac:dyDescent="0.3">
      <c r="A1292" s="10" t="s">
        <v>6062</v>
      </c>
    </row>
    <row r="1293" spans="1:1" x14ac:dyDescent="0.3">
      <c r="A1293" s="10" t="s">
        <v>6062</v>
      </c>
    </row>
    <row r="1294" spans="1:1" x14ac:dyDescent="0.3">
      <c r="A1294" s="10" t="s">
        <v>6062</v>
      </c>
    </row>
    <row r="1295" spans="1:1" x14ac:dyDescent="0.3">
      <c r="A1295" s="10" t="s">
        <v>6062</v>
      </c>
    </row>
    <row r="1296" spans="1:1" x14ac:dyDescent="0.3">
      <c r="A1296" s="10" t="s">
        <v>6062</v>
      </c>
    </row>
    <row r="1297" spans="1:1" x14ac:dyDescent="0.3">
      <c r="A1297" s="10" t="s">
        <v>6062</v>
      </c>
    </row>
    <row r="1298" spans="1:1" x14ac:dyDescent="0.3">
      <c r="A1298" s="10" t="s">
        <v>6062</v>
      </c>
    </row>
    <row r="1299" spans="1:1" x14ac:dyDescent="0.3">
      <c r="A1299" s="10" t="s">
        <v>6062</v>
      </c>
    </row>
    <row r="1300" spans="1:1" x14ac:dyDescent="0.3">
      <c r="A1300" s="10" t="s">
        <v>6062</v>
      </c>
    </row>
    <row r="1301" spans="1:1" x14ac:dyDescent="0.3">
      <c r="A1301" s="10" t="s">
        <v>6062</v>
      </c>
    </row>
    <row r="1302" spans="1:1" x14ac:dyDescent="0.3">
      <c r="A1302" s="10" t="s">
        <v>6062</v>
      </c>
    </row>
    <row r="1303" spans="1:1" x14ac:dyDescent="0.3">
      <c r="A1303" s="10" t="s">
        <v>6062</v>
      </c>
    </row>
    <row r="1304" spans="1:1" x14ac:dyDescent="0.3">
      <c r="A1304" s="10" t="s">
        <v>6062</v>
      </c>
    </row>
    <row r="1305" spans="1:1" x14ac:dyDescent="0.3">
      <c r="A1305" s="10" t="s">
        <v>6062</v>
      </c>
    </row>
    <row r="1306" spans="1:1" x14ac:dyDescent="0.3">
      <c r="A1306" s="10" t="s">
        <v>6062</v>
      </c>
    </row>
    <row r="1307" spans="1:1" x14ac:dyDescent="0.3">
      <c r="A1307" s="10" t="s">
        <v>6062</v>
      </c>
    </row>
    <row r="1308" spans="1:1" x14ac:dyDescent="0.3">
      <c r="A1308" s="10" t="s">
        <v>6062</v>
      </c>
    </row>
    <row r="1309" spans="1:1" x14ac:dyDescent="0.3">
      <c r="A1309" s="10" t="s">
        <v>6062</v>
      </c>
    </row>
    <row r="1310" spans="1:1" x14ac:dyDescent="0.3">
      <c r="A1310" s="10" t="s">
        <v>6062</v>
      </c>
    </row>
    <row r="1311" spans="1:1" x14ac:dyDescent="0.3">
      <c r="A1311" s="10" t="s">
        <v>6062</v>
      </c>
    </row>
    <row r="1312" spans="1:1" x14ac:dyDescent="0.3">
      <c r="A1312" s="10" t="s">
        <v>6062</v>
      </c>
    </row>
    <row r="1313" spans="1:1" x14ac:dyDescent="0.3">
      <c r="A1313" s="10" t="s">
        <v>6062</v>
      </c>
    </row>
    <row r="1314" spans="1:1" x14ac:dyDescent="0.3">
      <c r="A1314" s="10" t="s">
        <v>6062</v>
      </c>
    </row>
    <row r="1315" spans="1:1" x14ac:dyDescent="0.3">
      <c r="A1315" s="10" t="s">
        <v>6062</v>
      </c>
    </row>
    <row r="1316" spans="1:1" x14ac:dyDescent="0.3">
      <c r="A1316" s="10" t="s">
        <v>6062</v>
      </c>
    </row>
    <row r="1317" spans="1:1" x14ac:dyDescent="0.3">
      <c r="A1317" s="10" t="s">
        <v>6063</v>
      </c>
    </row>
    <row r="1318" spans="1:1" x14ac:dyDescent="0.3">
      <c r="A1318" s="10" t="s">
        <v>6063</v>
      </c>
    </row>
    <row r="1319" spans="1:1" x14ac:dyDescent="0.3">
      <c r="A1319" s="10" t="s">
        <v>6063</v>
      </c>
    </row>
    <row r="1320" spans="1:1" x14ac:dyDescent="0.3">
      <c r="A1320" s="10" t="s">
        <v>6064</v>
      </c>
    </row>
    <row r="1321" spans="1:1" x14ac:dyDescent="0.3">
      <c r="A1321" s="10" t="s">
        <v>6064</v>
      </c>
    </row>
    <row r="1322" spans="1:1" x14ac:dyDescent="0.3">
      <c r="A1322" s="10" t="s">
        <v>6064</v>
      </c>
    </row>
    <row r="1323" spans="1:1" x14ac:dyDescent="0.3">
      <c r="A1323" s="10" t="s">
        <v>6065</v>
      </c>
    </row>
    <row r="1324" spans="1:1" x14ac:dyDescent="0.3">
      <c r="A1324" s="10" t="s">
        <v>6065</v>
      </c>
    </row>
    <row r="1325" spans="1:1" x14ac:dyDescent="0.3">
      <c r="A1325" s="10" t="s">
        <v>6065</v>
      </c>
    </row>
    <row r="1326" spans="1:1" x14ac:dyDescent="0.3">
      <c r="A1326" s="10" t="s">
        <v>6065</v>
      </c>
    </row>
    <row r="1327" spans="1:1" x14ac:dyDescent="0.3">
      <c r="A1327" s="10" t="s">
        <v>6065</v>
      </c>
    </row>
    <row r="1328" spans="1:1" x14ac:dyDescent="0.3">
      <c r="A1328" s="10" t="s">
        <v>6065</v>
      </c>
    </row>
    <row r="1329" spans="1:1" x14ac:dyDescent="0.3">
      <c r="A1329" s="10" t="s">
        <v>6065</v>
      </c>
    </row>
    <row r="1330" spans="1:1" x14ac:dyDescent="0.3">
      <c r="A1330" s="10" t="s">
        <v>6065</v>
      </c>
    </row>
    <row r="1331" spans="1:1" x14ac:dyDescent="0.3">
      <c r="A1331" s="10" t="s">
        <v>6065</v>
      </c>
    </row>
    <row r="1332" spans="1:1" x14ac:dyDescent="0.3">
      <c r="A1332" s="10" t="s">
        <v>6065</v>
      </c>
    </row>
    <row r="1333" spans="1:1" x14ac:dyDescent="0.3">
      <c r="A1333" s="10" t="s">
        <v>6066</v>
      </c>
    </row>
    <row r="1334" spans="1:1" x14ac:dyDescent="0.3">
      <c r="A1334" s="10" t="s">
        <v>6067</v>
      </c>
    </row>
    <row r="1335" spans="1:1" x14ac:dyDescent="0.3">
      <c r="A1335" s="10" t="s">
        <v>6067</v>
      </c>
    </row>
    <row r="1336" spans="1:1" x14ac:dyDescent="0.3">
      <c r="A1336" s="10" t="s">
        <v>6067</v>
      </c>
    </row>
    <row r="1337" spans="1:1" x14ac:dyDescent="0.3">
      <c r="A1337" s="10" t="s">
        <v>6067</v>
      </c>
    </row>
    <row r="1338" spans="1:1" x14ac:dyDescent="0.3">
      <c r="A1338" s="10" t="s">
        <v>6067</v>
      </c>
    </row>
    <row r="1339" spans="1:1" x14ac:dyDescent="0.3">
      <c r="A1339" s="10" t="s">
        <v>6067</v>
      </c>
    </row>
    <row r="1340" spans="1:1" x14ac:dyDescent="0.3">
      <c r="A1340" s="10" t="s">
        <v>6067</v>
      </c>
    </row>
    <row r="1341" spans="1:1" x14ac:dyDescent="0.3">
      <c r="A1341" s="10" t="s">
        <v>6067</v>
      </c>
    </row>
    <row r="1342" spans="1:1" x14ac:dyDescent="0.3">
      <c r="A1342" s="10" t="s">
        <v>6067</v>
      </c>
    </row>
    <row r="1343" spans="1:1" x14ac:dyDescent="0.3">
      <c r="A1343" s="10" t="s">
        <v>6067</v>
      </c>
    </row>
    <row r="1344" spans="1:1" x14ac:dyDescent="0.3">
      <c r="A1344" s="10" t="s">
        <v>6067</v>
      </c>
    </row>
    <row r="1345" spans="1:1" x14ac:dyDescent="0.3">
      <c r="A1345" s="10" t="s">
        <v>6067</v>
      </c>
    </row>
    <row r="1346" spans="1:1" x14ac:dyDescent="0.3">
      <c r="A1346" s="10" t="s">
        <v>6067</v>
      </c>
    </row>
    <row r="1347" spans="1:1" x14ac:dyDescent="0.3">
      <c r="A1347" s="10" t="s">
        <v>6067</v>
      </c>
    </row>
    <row r="1348" spans="1:1" x14ac:dyDescent="0.3">
      <c r="A1348" s="10" t="s">
        <v>6067</v>
      </c>
    </row>
    <row r="1349" spans="1:1" x14ac:dyDescent="0.3">
      <c r="A1349" s="10" t="s">
        <v>6067</v>
      </c>
    </row>
    <row r="1350" spans="1:1" x14ac:dyDescent="0.3">
      <c r="A1350" s="10" t="s">
        <v>6067</v>
      </c>
    </row>
    <row r="1351" spans="1:1" x14ac:dyDescent="0.3">
      <c r="A1351" s="10" t="s">
        <v>6067</v>
      </c>
    </row>
    <row r="1352" spans="1:1" x14ac:dyDescent="0.3">
      <c r="A1352" s="10" t="s">
        <v>6067</v>
      </c>
    </row>
    <row r="1353" spans="1:1" x14ac:dyDescent="0.3">
      <c r="A1353" s="10" t="s">
        <v>6067</v>
      </c>
    </row>
    <row r="1354" spans="1:1" x14ac:dyDescent="0.3">
      <c r="A1354" s="10" t="s">
        <v>6067</v>
      </c>
    </row>
    <row r="1355" spans="1:1" x14ac:dyDescent="0.3">
      <c r="A1355" s="10" t="s">
        <v>6067</v>
      </c>
    </row>
    <row r="1356" spans="1:1" x14ac:dyDescent="0.3">
      <c r="A1356" s="10" t="s">
        <v>6067</v>
      </c>
    </row>
    <row r="1357" spans="1:1" x14ac:dyDescent="0.3">
      <c r="A1357" s="10" t="s">
        <v>6067</v>
      </c>
    </row>
    <row r="1358" spans="1:1" x14ac:dyDescent="0.3">
      <c r="A1358" s="10" t="s">
        <v>6067</v>
      </c>
    </row>
    <row r="1359" spans="1:1" x14ac:dyDescent="0.3">
      <c r="A1359" s="10" t="s">
        <v>6067</v>
      </c>
    </row>
    <row r="1360" spans="1:1" x14ac:dyDescent="0.3">
      <c r="A1360" s="10" t="s">
        <v>6067</v>
      </c>
    </row>
    <row r="1361" spans="1:1" x14ac:dyDescent="0.3">
      <c r="A1361" s="10" t="s">
        <v>6068</v>
      </c>
    </row>
    <row r="1362" spans="1:1" x14ac:dyDescent="0.3">
      <c r="A1362" s="10" t="s">
        <v>6068</v>
      </c>
    </row>
    <row r="1363" spans="1:1" x14ac:dyDescent="0.3">
      <c r="A1363" s="10" t="s">
        <v>6068</v>
      </c>
    </row>
    <row r="1364" spans="1:1" x14ac:dyDescent="0.3">
      <c r="A1364" s="10" t="s">
        <v>6069</v>
      </c>
    </row>
    <row r="1365" spans="1:1" x14ac:dyDescent="0.3">
      <c r="A1365" s="10" t="s">
        <v>6070</v>
      </c>
    </row>
    <row r="1366" spans="1:1" x14ac:dyDescent="0.3">
      <c r="A1366" s="10" t="s">
        <v>6070</v>
      </c>
    </row>
    <row r="1367" spans="1:1" x14ac:dyDescent="0.3">
      <c r="A1367" s="10" t="s">
        <v>6071</v>
      </c>
    </row>
    <row r="1368" spans="1:1" x14ac:dyDescent="0.3">
      <c r="A1368" s="10" t="s">
        <v>6071</v>
      </c>
    </row>
    <row r="1369" spans="1:1" x14ac:dyDescent="0.3">
      <c r="A1369" s="10" t="s">
        <v>6071</v>
      </c>
    </row>
    <row r="1370" spans="1:1" x14ac:dyDescent="0.3">
      <c r="A1370" s="10" t="s">
        <v>6071</v>
      </c>
    </row>
    <row r="1371" spans="1:1" x14ac:dyDescent="0.3">
      <c r="A1371" s="10" t="s">
        <v>6072</v>
      </c>
    </row>
    <row r="1372" spans="1:1" x14ac:dyDescent="0.3">
      <c r="A1372" s="10" t="s">
        <v>6073</v>
      </c>
    </row>
    <row r="1373" spans="1:1" x14ac:dyDescent="0.3">
      <c r="A1373" s="10" t="s">
        <v>6073</v>
      </c>
    </row>
    <row r="1374" spans="1:1" x14ac:dyDescent="0.3">
      <c r="A1374" s="10" t="s">
        <v>6073</v>
      </c>
    </row>
    <row r="1375" spans="1:1" x14ac:dyDescent="0.3">
      <c r="A1375" s="10" t="s">
        <v>6073</v>
      </c>
    </row>
    <row r="1376" spans="1:1" x14ac:dyDescent="0.3">
      <c r="A1376" s="10" t="s">
        <v>6073</v>
      </c>
    </row>
    <row r="1377" spans="1:1" x14ac:dyDescent="0.3">
      <c r="A1377" s="10" t="s">
        <v>6073</v>
      </c>
    </row>
    <row r="1378" spans="1:1" x14ac:dyDescent="0.3">
      <c r="A1378" s="10" t="s">
        <v>6073</v>
      </c>
    </row>
    <row r="1379" spans="1:1" x14ac:dyDescent="0.3">
      <c r="A1379" s="10" t="s">
        <v>6073</v>
      </c>
    </row>
    <row r="1380" spans="1:1" x14ac:dyDescent="0.3">
      <c r="A1380" s="10" t="s">
        <v>6073</v>
      </c>
    </row>
    <row r="1381" spans="1:1" x14ac:dyDescent="0.3">
      <c r="A1381" s="10" t="s">
        <v>6073</v>
      </c>
    </row>
    <row r="1382" spans="1:1" x14ac:dyDescent="0.3">
      <c r="A1382" s="10" t="s">
        <v>6073</v>
      </c>
    </row>
    <row r="1383" spans="1:1" x14ac:dyDescent="0.3">
      <c r="A1383" s="10" t="s">
        <v>6073</v>
      </c>
    </row>
    <row r="1384" spans="1:1" x14ac:dyDescent="0.3">
      <c r="A1384" s="10" t="s">
        <v>6073</v>
      </c>
    </row>
    <row r="1385" spans="1:1" x14ac:dyDescent="0.3">
      <c r="A1385" s="10" t="s">
        <v>6073</v>
      </c>
    </row>
    <row r="1386" spans="1:1" x14ac:dyDescent="0.3">
      <c r="A1386" s="10" t="s">
        <v>6073</v>
      </c>
    </row>
    <row r="1387" spans="1:1" x14ac:dyDescent="0.3">
      <c r="A1387" s="10" t="s">
        <v>6073</v>
      </c>
    </row>
    <row r="1388" spans="1:1" x14ac:dyDescent="0.3">
      <c r="A1388" s="10" t="s">
        <v>6073</v>
      </c>
    </row>
    <row r="1389" spans="1:1" x14ac:dyDescent="0.3">
      <c r="A1389" s="10" t="s">
        <v>6073</v>
      </c>
    </row>
    <row r="1390" spans="1:1" x14ac:dyDescent="0.3">
      <c r="A1390" s="10" t="s">
        <v>6073</v>
      </c>
    </row>
    <row r="1391" spans="1:1" x14ac:dyDescent="0.3">
      <c r="A1391" s="10" t="s">
        <v>6073</v>
      </c>
    </row>
    <row r="1392" spans="1:1" x14ac:dyDescent="0.3">
      <c r="A1392" s="10" t="s">
        <v>6074</v>
      </c>
    </row>
    <row r="1393" spans="1:1" x14ac:dyDescent="0.3">
      <c r="A1393" s="10" t="s">
        <v>6075</v>
      </c>
    </row>
    <row r="1394" spans="1:1" x14ac:dyDescent="0.3">
      <c r="A1394" s="10" t="s">
        <v>6075</v>
      </c>
    </row>
    <row r="1395" spans="1:1" x14ac:dyDescent="0.3">
      <c r="A1395" s="10" t="s">
        <v>6075</v>
      </c>
    </row>
    <row r="1396" spans="1:1" x14ac:dyDescent="0.3">
      <c r="A1396" s="10" t="s">
        <v>6076</v>
      </c>
    </row>
    <row r="1397" spans="1:1" x14ac:dyDescent="0.3">
      <c r="A1397" s="10" t="s">
        <v>6076</v>
      </c>
    </row>
    <row r="1398" spans="1:1" x14ac:dyDescent="0.3">
      <c r="A1398" s="10" t="s">
        <v>6076</v>
      </c>
    </row>
    <row r="1399" spans="1:1" x14ac:dyDescent="0.3">
      <c r="A1399" s="10" t="s">
        <v>6076</v>
      </c>
    </row>
    <row r="1400" spans="1:1" x14ac:dyDescent="0.3">
      <c r="A1400" s="10" t="s">
        <v>6076</v>
      </c>
    </row>
    <row r="1401" spans="1:1" x14ac:dyDescent="0.3">
      <c r="A1401" s="10" t="s">
        <v>6076</v>
      </c>
    </row>
    <row r="1402" spans="1:1" x14ac:dyDescent="0.3">
      <c r="A1402" s="10" t="s">
        <v>6076</v>
      </c>
    </row>
    <row r="1403" spans="1:1" x14ac:dyDescent="0.3">
      <c r="A1403" s="10" t="s">
        <v>6076</v>
      </c>
    </row>
    <row r="1404" spans="1:1" x14ac:dyDescent="0.3">
      <c r="A1404" s="10" t="s">
        <v>6076</v>
      </c>
    </row>
    <row r="1405" spans="1:1" x14ac:dyDescent="0.3">
      <c r="A1405" s="10" t="s">
        <v>6076</v>
      </c>
    </row>
    <row r="1406" spans="1:1" x14ac:dyDescent="0.3">
      <c r="A1406" s="10" t="s">
        <v>6076</v>
      </c>
    </row>
    <row r="1407" spans="1:1" x14ac:dyDescent="0.3">
      <c r="A1407" s="10" t="s">
        <v>6076</v>
      </c>
    </row>
    <row r="1408" spans="1:1" x14ac:dyDescent="0.3">
      <c r="A1408" s="10" t="s">
        <v>6076</v>
      </c>
    </row>
    <row r="1409" spans="1:1" x14ac:dyDescent="0.3">
      <c r="A1409" s="10" t="s">
        <v>6076</v>
      </c>
    </row>
    <row r="1410" spans="1:1" x14ac:dyDescent="0.3">
      <c r="A1410" s="10" t="s">
        <v>6076</v>
      </c>
    </row>
    <row r="1411" spans="1:1" x14ac:dyDescent="0.3">
      <c r="A1411" s="10" t="s">
        <v>6076</v>
      </c>
    </row>
    <row r="1412" spans="1:1" x14ac:dyDescent="0.3">
      <c r="A1412" s="10" t="s">
        <v>6077</v>
      </c>
    </row>
    <row r="1413" spans="1:1" x14ac:dyDescent="0.3">
      <c r="A1413" s="10" t="s">
        <v>6077</v>
      </c>
    </row>
    <row r="1414" spans="1:1" x14ac:dyDescent="0.3">
      <c r="A1414" s="10" t="s">
        <v>6077</v>
      </c>
    </row>
    <row r="1415" spans="1:1" x14ac:dyDescent="0.3">
      <c r="A1415" s="10" t="s">
        <v>6077</v>
      </c>
    </row>
    <row r="1416" spans="1:1" x14ac:dyDescent="0.3">
      <c r="A1416" s="10" t="s">
        <v>6077</v>
      </c>
    </row>
    <row r="1417" spans="1:1" x14ac:dyDescent="0.3">
      <c r="A1417" s="10" t="s">
        <v>6077</v>
      </c>
    </row>
    <row r="1418" spans="1:1" x14ac:dyDescent="0.3">
      <c r="A1418" s="10" t="s">
        <v>6078</v>
      </c>
    </row>
    <row r="1419" spans="1:1" x14ac:dyDescent="0.3">
      <c r="A1419" s="10" t="s">
        <v>6078</v>
      </c>
    </row>
    <row r="1420" spans="1:1" x14ac:dyDescent="0.3">
      <c r="A1420" s="10" t="s">
        <v>6078</v>
      </c>
    </row>
    <row r="1421" spans="1:1" x14ac:dyDescent="0.3">
      <c r="A1421" s="10" t="s">
        <v>6078</v>
      </c>
    </row>
    <row r="1422" spans="1:1" x14ac:dyDescent="0.3">
      <c r="A1422" s="10" t="s">
        <v>6078</v>
      </c>
    </row>
    <row r="1423" spans="1:1" x14ac:dyDescent="0.3">
      <c r="A1423" s="10" t="s">
        <v>6078</v>
      </c>
    </row>
    <row r="1424" spans="1:1" x14ac:dyDescent="0.3">
      <c r="A1424" s="10" t="s">
        <v>6078</v>
      </c>
    </row>
    <row r="1425" spans="1:1" x14ac:dyDescent="0.3">
      <c r="A1425" s="10" t="s">
        <v>6078</v>
      </c>
    </row>
    <row r="1426" spans="1:1" x14ac:dyDescent="0.3">
      <c r="A1426" s="10" t="s">
        <v>6078</v>
      </c>
    </row>
    <row r="1427" spans="1:1" x14ac:dyDescent="0.3">
      <c r="A1427" s="10" t="s">
        <v>6078</v>
      </c>
    </row>
    <row r="1428" spans="1:1" x14ac:dyDescent="0.3">
      <c r="A1428" s="10" t="s">
        <v>6078</v>
      </c>
    </row>
    <row r="1429" spans="1:1" x14ac:dyDescent="0.3">
      <c r="A1429" s="10" t="s">
        <v>6078</v>
      </c>
    </row>
    <row r="1430" spans="1:1" x14ac:dyDescent="0.3">
      <c r="A1430" s="10" t="s">
        <v>6078</v>
      </c>
    </row>
    <row r="1431" spans="1:1" x14ac:dyDescent="0.3">
      <c r="A1431" s="10" t="s">
        <v>6078</v>
      </c>
    </row>
    <row r="1432" spans="1:1" x14ac:dyDescent="0.3">
      <c r="A1432" s="10" t="s">
        <v>6078</v>
      </c>
    </row>
    <row r="1433" spans="1:1" x14ac:dyDescent="0.3">
      <c r="A1433" s="10" t="s">
        <v>6078</v>
      </c>
    </row>
    <row r="1434" spans="1:1" x14ac:dyDescent="0.3">
      <c r="A1434" s="10" t="s">
        <v>6078</v>
      </c>
    </row>
    <row r="1435" spans="1:1" x14ac:dyDescent="0.3">
      <c r="A1435" s="10" t="s">
        <v>6078</v>
      </c>
    </row>
    <row r="1436" spans="1:1" x14ac:dyDescent="0.3">
      <c r="A1436" s="10" t="s">
        <v>6078</v>
      </c>
    </row>
    <row r="1437" spans="1:1" x14ac:dyDescent="0.3">
      <c r="A1437" s="10" t="s">
        <v>6078</v>
      </c>
    </row>
    <row r="1438" spans="1:1" x14ac:dyDescent="0.3">
      <c r="A1438" s="10" t="s">
        <v>6078</v>
      </c>
    </row>
    <row r="1439" spans="1:1" x14ac:dyDescent="0.3">
      <c r="A1439" s="10" t="s">
        <v>6078</v>
      </c>
    </row>
    <row r="1440" spans="1:1" x14ac:dyDescent="0.3">
      <c r="A1440" s="10" t="s">
        <v>6078</v>
      </c>
    </row>
    <row r="1441" spans="1:1" x14ac:dyDescent="0.3">
      <c r="A1441" s="10" t="s">
        <v>6078</v>
      </c>
    </row>
    <row r="1442" spans="1:1" x14ac:dyDescent="0.3">
      <c r="A1442" s="10" t="s">
        <v>6078</v>
      </c>
    </row>
    <row r="1443" spans="1:1" x14ac:dyDescent="0.3">
      <c r="A1443" s="10" t="s">
        <v>6078</v>
      </c>
    </row>
    <row r="1444" spans="1:1" x14ac:dyDescent="0.3">
      <c r="A1444" s="10" t="s">
        <v>6078</v>
      </c>
    </row>
    <row r="1445" spans="1:1" x14ac:dyDescent="0.3">
      <c r="A1445" s="10" t="s">
        <v>6078</v>
      </c>
    </row>
    <row r="1446" spans="1:1" x14ac:dyDescent="0.3">
      <c r="A1446" s="10" t="s">
        <v>6078</v>
      </c>
    </row>
    <row r="1447" spans="1:1" x14ac:dyDescent="0.3">
      <c r="A1447" s="10" t="s">
        <v>6078</v>
      </c>
    </row>
    <row r="1448" spans="1:1" x14ac:dyDescent="0.3">
      <c r="A1448" s="10" t="s">
        <v>6078</v>
      </c>
    </row>
    <row r="1449" spans="1:1" x14ac:dyDescent="0.3">
      <c r="A1449" s="10" t="s">
        <v>6078</v>
      </c>
    </row>
    <row r="1450" spans="1:1" x14ac:dyDescent="0.3">
      <c r="A1450" s="10" t="s">
        <v>6078</v>
      </c>
    </row>
    <row r="1451" spans="1:1" x14ac:dyDescent="0.3">
      <c r="A1451" s="10" t="s">
        <v>6078</v>
      </c>
    </row>
    <row r="1452" spans="1:1" x14ac:dyDescent="0.3">
      <c r="A1452" s="10" t="s">
        <v>6078</v>
      </c>
    </row>
    <row r="1453" spans="1:1" x14ac:dyDescent="0.3">
      <c r="A1453" s="10" t="s">
        <v>6078</v>
      </c>
    </row>
    <row r="1454" spans="1:1" x14ac:dyDescent="0.3">
      <c r="A1454" s="10" t="s">
        <v>6078</v>
      </c>
    </row>
    <row r="1455" spans="1:1" x14ac:dyDescent="0.3">
      <c r="A1455" s="10" t="s">
        <v>6078</v>
      </c>
    </row>
    <row r="1456" spans="1:1" x14ac:dyDescent="0.3">
      <c r="A1456" s="10" t="s">
        <v>6078</v>
      </c>
    </row>
    <row r="1457" spans="1:1" x14ac:dyDescent="0.3">
      <c r="A1457" s="10" t="s">
        <v>6078</v>
      </c>
    </row>
    <row r="1458" spans="1:1" x14ac:dyDescent="0.3">
      <c r="A1458" s="10" t="s">
        <v>6078</v>
      </c>
    </row>
    <row r="1459" spans="1:1" x14ac:dyDescent="0.3">
      <c r="A1459" s="10" t="s">
        <v>6078</v>
      </c>
    </row>
    <row r="1460" spans="1:1" x14ac:dyDescent="0.3">
      <c r="A1460" s="10" t="s">
        <v>6078</v>
      </c>
    </row>
    <row r="1461" spans="1:1" x14ac:dyDescent="0.3">
      <c r="A1461" s="10" t="s">
        <v>6078</v>
      </c>
    </row>
    <row r="1462" spans="1:1" x14ac:dyDescent="0.3">
      <c r="A1462" s="10" t="s">
        <v>6078</v>
      </c>
    </row>
    <row r="1463" spans="1:1" x14ac:dyDescent="0.3">
      <c r="A1463" s="10" t="s">
        <v>6078</v>
      </c>
    </row>
    <row r="1464" spans="1:1" x14ac:dyDescent="0.3">
      <c r="A1464" s="10" t="s">
        <v>6078</v>
      </c>
    </row>
    <row r="1465" spans="1:1" x14ac:dyDescent="0.3">
      <c r="A1465" s="10" t="s">
        <v>6078</v>
      </c>
    </row>
    <row r="1466" spans="1:1" x14ac:dyDescent="0.3">
      <c r="A1466" s="10" t="s">
        <v>6079</v>
      </c>
    </row>
    <row r="1467" spans="1:1" x14ac:dyDescent="0.3">
      <c r="A1467" s="10" t="s">
        <v>6080</v>
      </c>
    </row>
    <row r="1468" spans="1:1" x14ac:dyDescent="0.3">
      <c r="A1468" s="10" t="s">
        <v>6080</v>
      </c>
    </row>
    <row r="1469" spans="1:1" x14ac:dyDescent="0.3">
      <c r="A1469" s="10" t="s">
        <v>6080</v>
      </c>
    </row>
    <row r="1470" spans="1:1" x14ac:dyDescent="0.3">
      <c r="A1470" s="10" t="s">
        <v>6080</v>
      </c>
    </row>
    <row r="1471" spans="1:1" x14ac:dyDescent="0.3">
      <c r="A1471" s="10" t="s">
        <v>6080</v>
      </c>
    </row>
    <row r="1472" spans="1:1" x14ac:dyDescent="0.3">
      <c r="A1472" s="10" t="s">
        <v>6080</v>
      </c>
    </row>
    <row r="1473" spans="1:1" x14ac:dyDescent="0.3">
      <c r="A1473" s="10" t="s">
        <v>6080</v>
      </c>
    </row>
    <row r="1474" spans="1:1" x14ac:dyDescent="0.3">
      <c r="A1474" s="10" t="s">
        <v>6080</v>
      </c>
    </row>
    <row r="1475" spans="1:1" x14ac:dyDescent="0.3">
      <c r="A1475" s="10" t="s">
        <v>6080</v>
      </c>
    </row>
    <row r="1476" spans="1:1" x14ac:dyDescent="0.3">
      <c r="A1476" s="10" t="s">
        <v>6080</v>
      </c>
    </row>
    <row r="1477" spans="1:1" x14ac:dyDescent="0.3">
      <c r="A1477" s="10" t="s">
        <v>6080</v>
      </c>
    </row>
    <row r="1478" spans="1:1" x14ac:dyDescent="0.3">
      <c r="A1478" s="10" t="s">
        <v>6080</v>
      </c>
    </row>
    <row r="1479" spans="1:1" x14ac:dyDescent="0.3">
      <c r="A1479" s="10" t="s">
        <v>6080</v>
      </c>
    </row>
    <row r="1480" spans="1:1" x14ac:dyDescent="0.3">
      <c r="A1480" s="10" t="s">
        <v>6080</v>
      </c>
    </row>
    <row r="1481" spans="1:1" x14ac:dyDescent="0.3">
      <c r="A1481" s="10" t="s">
        <v>6080</v>
      </c>
    </row>
    <row r="1482" spans="1:1" x14ac:dyDescent="0.3">
      <c r="A1482" s="10" t="s">
        <v>6080</v>
      </c>
    </row>
    <row r="1483" spans="1:1" x14ac:dyDescent="0.3">
      <c r="A1483" s="10" t="s">
        <v>6080</v>
      </c>
    </row>
    <row r="1484" spans="1:1" x14ac:dyDescent="0.3">
      <c r="A1484" s="10" t="s">
        <v>6080</v>
      </c>
    </row>
    <row r="1485" spans="1:1" x14ac:dyDescent="0.3">
      <c r="A1485" s="10" t="s">
        <v>6080</v>
      </c>
    </row>
    <row r="1486" spans="1:1" x14ac:dyDescent="0.3">
      <c r="A1486" s="10" t="s">
        <v>6080</v>
      </c>
    </row>
    <row r="1487" spans="1:1" x14ac:dyDescent="0.3">
      <c r="A1487" s="10" t="s">
        <v>6080</v>
      </c>
    </row>
    <row r="1488" spans="1:1" x14ac:dyDescent="0.3">
      <c r="A1488" s="10" t="s">
        <v>6080</v>
      </c>
    </row>
    <row r="1489" spans="1:1" x14ac:dyDescent="0.3">
      <c r="A1489" s="10" t="s">
        <v>6080</v>
      </c>
    </row>
    <row r="1490" spans="1:1" x14ac:dyDescent="0.3">
      <c r="A1490" s="10" t="s">
        <v>6080</v>
      </c>
    </row>
    <row r="1491" spans="1:1" x14ac:dyDescent="0.3">
      <c r="A1491" s="10" t="s">
        <v>6080</v>
      </c>
    </row>
    <row r="1492" spans="1:1" x14ac:dyDescent="0.3">
      <c r="A1492" s="10" t="s">
        <v>6080</v>
      </c>
    </row>
    <row r="1493" spans="1:1" x14ac:dyDescent="0.3">
      <c r="A1493" s="10" t="s">
        <v>6080</v>
      </c>
    </row>
    <row r="1494" spans="1:1" x14ac:dyDescent="0.3">
      <c r="A1494" s="10" t="s">
        <v>6080</v>
      </c>
    </row>
    <row r="1495" spans="1:1" x14ac:dyDescent="0.3">
      <c r="A1495" s="10" t="s">
        <v>6080</v>
      </c>
    </row>
    <row r="1496" spans="1:1" x14ac:dyDescent="0.3">
      <c r="A1496" s="10" t="s">
        <v>6080</v>
      </c>
    </row>
    <row r="1497" spans="1:1" x14ac:dyDescent="0.3">
      <c r="A1497" s="10" t="s">
        <v>6080</v>
      </c>
    </row>
    <row r="1498" spans="1:1" x14ac:dyDescent="0.3">
      <c r="A1498" s="10" t="s">
        <v>6080</v>
      </c>
    </row>
    <row r="1499" spans="1:1" x14ac:dyDescent="0.3">
      <c r="A1499" s="10" t="s">
        <v>6080</v>
      </c>
    </row>
    <row r="1500" spans="1:1" x14ac:dyDescent="0.3">
      <c r="A1500" s="10" t="s">
        <v>6080</v>
      </c>
    </row>
    <row r="1501" spans="1:1" x14ac:dyDescent="0.3">
      <c r="A1501" s="10" t="s">
        <v>6080</v>
      </c>
    </row>
    <row r="1502" spans="1:1" x14ac:dyDescent="0.3">
      <c r="A1502" s="10" t="s">
        <v>6080</v>
      </c>
    </row>
    <row r="1503" spans="1:1" x14ac:dyDescent="0.3">
      <c r="A1503" s="10" t="s">
        <v>6080</v>
      </c>
    </row>
    <row r="1504" spans="1:1" x14ac:dyDescent="0.3">
      <c r="A1504" s="10" t="s">
        <v>6080</v>
      </c>
    </row>
    <row r="1505" spans="1:1" x14ac:dyDescent="0.3">
      <c r="A1505" s="10" t="s">
        <v>6080</v>
      </c>
    </row>
    <row r="1506" spans="1:1" x14ac:dyDescent="0.3">
      <c r="A1506" s="10" t="s">
        <v>6080</v>
      </c>
    </row>
    <row r="1507" spans="1:1" x14ac:dyDescent="0.3">
      <c r="A1507" s="10" t="s">
        <v>6080</v>
      </c>
    </row>
    <row r="1508" spans="1:1" x14ac:dyDescent="0.3">
      <c r="A1508" s="10" t="s">
        <v>6080</v>
      </c>
    </row>
    <row r="1509" spans="1:1" x14ac:dyDescent="0.3">
      <c r="A1509" s="10" t="s">
        <v>6080</v>
      </c>
    </row>
    <row r="1510" spans="1:1" x14ac:dyDescent="0.3">
      <c r="A1510" s="10" t="s">
        <v>6081</v>
      </c>
    </row>
    <row r="1511" spans="1:1" x14ac:dyDescent="0.3">
      <c r="A1511" s="10" t="s">
        <v>6081</v>
      </c>
    </row>
    <row r="1512" spans="1:1" x14ac:dyDescent="0.3">
      <c r="A1512" s="10" t="s">
        <v>6082</v>
      </c>
    </row>
    <row r="1513" spans="1:1" x14ac:dyDescent="0.3">
      <c r="A1513" s="10" t="s">
        <v>6082</v>
      </c>
    </row>
    <row r="1514" spans="1:1" x14ac:dyDescent="0.3">
      <c r="A1514" s="10" t="s">
        <v>6082</v>
      </c>
    </row>
    <row r="1515" spans="1:1" x14ac:dyDescent="0.3">
      <c r="A1515" s="10" t="s">
        <v>6082</v>
      </c>
    </row>
    <row r="1516" spans="1:1" x14ac:dyDescent="0.3">
      <c r="A1516" s="10" t="s">
        <v>6082</v>
      </c>
    </row>
    <row r="1517" spans="1:1" x14ac:dyDescent="0.3">
      <c r="A1517" s="10" t="s">
        <v>6082</v>
      </c>
    </row>
    <row r="1518" spans="1:1" x14ac:dyDescent="0.3">
      <c r="A1518" s="10" t="s">
        <v>6082</v>
      </c>
    </row>
    <row r="1519" spans="1:1" x14ac:dyDescent="0.3">
      <c r="A1519" s="10" t="s">
        <v>6082</v>
      </c>
    </row>
    <row r="1520" spans="1:1" x14ac:dyDescent="0.3">
      <c r="A1520" s="10" t="s">
        <v>6082</v>
      </c>
    </row>
    <row r="1521" spans="1:1" x14ac:dyDescent="0.3">
      <c r="A1521" s="10" t="s">
        <v>6082</v>
      </c>
    </row>
    <row r="1522" spans="1:1" x14ac:dyDescent="0.3">
      <c r="A1522" s="10" t="s">
        <v>6082</v>
      </c>
    </row>
    <row r="1523" spans="1:1" x14ac:dyDescent="0.3">
      <c r="A1523" s="10" t="s">
        <v>6082</v>
      </c>
    </row>
    <row r="1524" spans="1:1" x14ac:dyDescent="0.3">
      <c r="A1524" s="10" t="s">
        <v>6082</v>
      </c>
    </row>
    <row r="1525" spans="1:1" x14ac:dyDescent="0.3">
      <c r="A1525" s="10" t="s">
        <v>6082</v>
      </c>
    </row>
    <row r="1526" spans="1:1" x14ac:dyDescent="0.3">
      <c r="A1526" s="10" t="s">
        <v>6082</v>
      </c>
    </row>
    <row r="1527" spans="1:1" x14ac:dyDescent="0.3">
      <c r="A1527" s="10" t="s">
        <v>6082</v>
      </c>
    </row>
    <row r="1528" spans="1:1" x14ac:dyDescent="0.3">
      <c r="A1528" s="10" t="s">
        <v>6082</v>
      </c>
    </row>
    <row r="1529" spans="1:1" x14ac:dyDescent="0.3">
      <c r="A1529" s="10" t="s">
        <v>6082</v>
      </c>
    </row>
    <row r="1530" spans="1:1" x14ac:dyDescent="0.3">
      <c r="A1530" s="10" t="s">
        <v>6082</v>
      </c>
    </row>
    <row r="1531" spans="1:1" x14ac:dyDescent="0.3">
      <c r="A1531" s="10" t="s">
        <v>6082</v>
      </c>
    </row>
    <row r="1532" spans="1:1" x14ac:dyDescent="0.3">
      <c r="A1532" s="10" t="s">
        <v>6082</v>
      </c>
    </row>
    <row r="1533" spans="1:1" x14ac:dyDescent="0.3">
      <c r="A1533" s="10" t="s">
        <v>6082</v>
      </c>
    </row>
    <row r="1534" spans="1:1" x14ac:dyDescent="0.3">
      <c r="A1534" s="10" t="s">
        <v>6082</v>
      </c>
    </row>
    <row r="1535" spans="1:1" x14ac:dyDescent="0.3">
      <c r="A1535" s="10" t="s">
        <v>6082</v>
      </c>
    </row>
    <row r="1536" spans="1:1" x14ac:dyDescent="0.3">
      <c r="A1536" s="10" t="s">
        <v>6082</v>
      </c>
    </row>
    <row r="1537" spans="1:1" x14ac:dyDescent="0.3">
      <c r="A1537" s="10" t="s">
        <v>6082</v>
      </c>
    </row>
    <row r="1538" spans="1:1" x14ac:dyDescent="0.3">
      <c r="A1538" s="10" t="s">
        <v>6082</v>
      </c>
    </row>
    <row r="1539" spans="1:1" x14ac:dyDescent="0.3">
      <c r="A1539" s="10" t="s">
        <v>6082</v>
      </c>
    </row>
    <row r="1540" spans="1:1" x14ac:dyDescent="0.3">
      <c r="A1540" s="10" t="s">
        <v>6082</v>
      </c>
    </row>
    <row r="1541" spans="1:1" x14ac:dyDescent="0.3">
      <c r="A1541" s="10" t="s">
        <v>6082</v>
      </c>
    </row>
    <row r="1542" spans="1:1" x14ac:dyDescent="0.3">
      <c r="A1542" s="10" t="s">
        <v>6082</v>
      </c>
    </row>
    <row r="1543" spans="1:1" x14ac:dyDescent="0.3">
      <c r="A1543" s="10" t="s">
        <v>6082</v>
      </c>
    </row>
    <row r="1544" spans="1:1" x14ac:dyDescent="0.3">
      <c r="A1544" s="10" t="s">
        <v>6082</v>
      </c>
    </row>
    <row r="1545" spans="1:1" x14ac:dyDescent="0.3">
      <c r="A1545" s="10" t="s">
        <v>6082</v>
      </c>
    </row>
    <row r="1546" spans="1:1" x14ac:dyDescent="0.3">
      <c r="A1546" s="10" t="s">
        <v>6082</v>
      </c>
    </row>
    <row r="1547" spans="1:1" x14ac:dyDescent="0.3">
      <c r="A1547" s="10" t="s">
        <v>6082</v>
      </c>
    </row>
    <row r="1548" spans="1:1" x14ac:dyDescent="0.3">
      <c r="A1548" s="10" t="s">
        <v>6082</v>
      </c>
    </row>
    <row r="1549" spans="1:1" x14ac:dyDescent="0.3">
      <c r="A1549" s="10" t="s">
        <v>6082</v>
      </c>
    </row>
    <row r="1550" spans="1:1" x14ac:dyDescent="0.3">
      <c r="A1550" s="10" t="s">
        <v>6083</v>
      </c>
    </row>
    <row r="1551" spans="1:1" x14ac:dyDescent="0.3">
      <c r="A1551" s="10" t="s">
        <v>6083</v>
      </c>
    </row>
    <row r="1552" spans="1:1" x14ac:dyDescent="0.3">
      <c r="A1552" s="10" t="s">
        <v>6083</v>
      </c>
    </row>
    <row r="1553" spans="1:1" x14ac:dyDescent="0.3">
      <c r="A1553" s="10" t="s">
        <v>6083</v>
      </c>
    </row>
    <row r="1554" spans="1:1" x14ac:dyDescent="0.3">
      <c r="A1554" s="10" t="s">
        <v>6083</v>
      </c>
    </row>
    <row r="1555" spans="1:1" x14ac:dyDescent="0.3">
      <c r="A1555" s="10" t="s">
        <v>6083</v>
      </c>
    </row>
    <row r="1556" spans="1:1" x14ac:dyDescent="0.3">
      <c r="A1556" s="10" t="s">
        <v>6083</v>
      </c>
    </row>
    <row r="1557" spans="1:1" x14ac:dyDescent="0.3">
      <c r="A1557" s="10" t="s">
        <v>6083</v>
      </c>
    </row>
    <row r="1558" spans="1:1" x14ac:dyDescent="0.3">
      <c r="A1558" s="10" t="s">
        <v>6083</v>
      </c>
    </row>
    <row r="1559" spans="1:1" x14ac:dyDescent="0.3">
      <c r="A1559" s="10" t="s">
        <v>6083</v>
      </c>
    </row>
    <row r="1560" spans="1:1" x14ac:dyDescent="0.3">
      <c r="A1560" s="10" t="s">
        <v>6083</v>
      </c>
    </row>
    <row r="1561" spans="1:1" x14ac:dyDescent="0.3">
      <c r="A1561" s="10" t="s">
        <v>6083</v>
      </c>
    </row>
    <row r="1562" spans="1:1" x14ac:dyDescent="0.3">
      <c r="A1562" s="10" t="s">
        <v>6083</v>
      </c>
    </row>
    <row r="1563" spans="1:1" x14ac:dyDescent="0.3">
      <c r="A1563" s="10" t="s">
        <v>6083</v>
      </c>
    </row>
    <row r="1564" spans="1:1" x14ac:dyDescent="0.3">
      <c r="A1564" s="10" t="s">
        <v>6083</v>
      </c>
    </row>
    <row r="1565" spans="1:1" x14ac:dyDescent="0.3">
      <c r="A1565" s="10" t="s">
        <v>6083</v>
      </c>
    </row>
    <row r="1566" spans="1:1" x14ac:dyDescent="0.3">
      <c r="A1566" s="10" t="s">
        <v>6083</v>
      </c>
    </row>
    <row r="1567" spans="1:1" x14ac:dyDescent="0.3">
      <c r="A1567" s="10" t="s">
        <v>6083</v>
      </c>
    </row>
    <row r="1568" spans="1:1" x14ac:dyDescent="0.3">
      <c r="A1568" s="10" t="s">
        <v>6083</v>
      </c>
    </row>
    <row r="1569" spans="1:1" x14ac:dyDescent="0.3">
      <c r="A1569" s="10" t="s">
        <v>6083</v>
      </c>
    </row>
    <row r="1570" spans="1:1" x14ac:dyDescent="0.3">
      <c r="A1570" s="10" t="s">
        <v>6083</v>
      </c>
    </row>
    <row r="1571" spans="1:1" x14ac:dyDescent="0.3">
      <c r="A1571" s="10" t="s">
        <v>6083</v>
      </c>
    </row>
    <row r="1572" spans="1:1" x14ac:dyDescent="0.3">
      <c r="A1572" s="10" t="s">
        <v>6083</v>
      </c>
    </row>
    <row r="1573" spans="1:1" x14ac:dyDescent="0.3">
      <c r="A1573" s="10" t="s">
        <v>6083</v>
      </c>
    </row>
    <row r="1574" spans="1:1" x14ac:dyDescent="0.3">
      <c r="A1574" s="10" t="s">
        <v>6083</v>
      </c>
    </row>
    <row r="1575" spans="1:1" x14ac:dyDescent="0.3">
      <c r="A1575" s="10" t="s">
        <v>6083</v>
      </c>
    </row>
    <row r="1576" spans="1:1" x14ac:dyDescent="0.3">
      <c r="A1576" s="10" t="s">
        <v>6083</v>
      </c>
    </row>
    <row r="1577" spans="1:1" x14ac:dyDescent="0.3">
      <c r="A1577" s="10" t="s">
        <v>6083</v>
      </c>
    </row>
    <row r="1578" spans="1:1" x14ac:dyDescent="0.3">
      <c r="A1578" s="10" t="s">
        <v>6083</v>
      </c>
    </row>
    <row r="1579" spans="1:1" x14ac:dyDescent="0.3">
      <c r="A1579" s="10" t="s">
        <v>6083</v>
      </c>
    </row>
    <row r="1580" spans="1:1" x14ac:dyDescent="0.3">
      <c r="A1580" s="10" t="s">
        <v>6083</v>
      </c>
    </row>
    <row r="1581" spans="1:1" x14ac:dyDescent="0.3">
      <c r="A1581" s="10" t="s">
        <v>6083</v>
      </c>
    </row>
    <row r="1582" spans="1:1" x14ac:dyDescent="0.3">
      <c r="A1582" s="10" t="s">
        <v>6083</v>
      </c>
    </row>
    <row r="1583" spans="1:1" x14ac:dyDescent="0.3">
      <c r="A1583" s="10" t="s">
        <v>6083</v>
      </c>
    </row>
    <row r="1584" spans="1:1" x14ac:dyDescent="0.3">
      <c r="A1584" s="10" t="s">
        <v>6083</v>
      </c>
    </row>
    <row r="1585" spans="1:1" x14ac:dyDescent="0.3">
      <c r="A1585" s="10" t="s">
        <v>6083</v>
      </c>
    </row>
    <row r="1586" spans="1:1" x14ac:dyDescent="0.3">
      <c r="A1586" s="10" t="s">
        <v>6083</v>
      </c>
    </row>
    <row r="1587" spans="1:1" x14ac:dyDescent="0.3">
      <c r="A1587" s="10" t="s">
        <v>6083</v>
      </c>
    </row>
    <row r="1588" spans="1:1" x14ac:dyDescent="0.3">
      <c r="A1588" s="10" t="s">
        <v>6083</v>
      </c>
    </row>
    <row r="1589" spans="1:1" x14ac:dyDescent="0.3">
      <c r="A1589" s="10" t="s">
        <v>6083</v>
      </c>
    </row>
    <row r="1590" spans="1:1" x14ac:dyDescent="0.3">
      <c r="A1590" s="10" t="s">
        <v>6083</v>
      </c>
    </row>
    <row r="1591" spans="1:1" x14ac:dyDescent="0.3">
      <c r="A1591" s="10" t="s">
        <v>6083</v>
      </c>
    </row>
    <row r="1592" spans="1:1" x14ac:dyDescent="0.3">
      <c r="A1592" s="10" t="s">
        <v>6083</v>
      </c>
    </row>
    <row r="1593" spans="1:1" x14ac:dyDescent="0.3">
      <c r="A1593" s="10" t="s">
        <v>6083</v>
      </c>
    </row>
    <row r="1594" spans="1:1" x14ac:dyDescent="0.3">
      <c r="A1594" s="10" t="s">
        <v>6083</v>
      </c>
    </row>
    <row r="1595" spans="1:1" x14ac:dyDescent="0.3">
      <c r="A1595" s="10" t="s">
        <v>6084</v>
      </c>
    </row>
    <row r="1596" spans="1:1" x14ac:dyDescent="0.3">
      <c r="A1596" s="10" t="s">
        <v>6084</v>
      </c>
    </row>
    <row r="1597" spans="1:1" x14ac:dyDescent="0.3">
      <c r="A1597" s="10" t="s">
        <v>6084</v>
      </c>
    </row>
    <row r="1598" spans="1:1" x14ac:dyDescent="0.3">
      <c r="A1598" s="10" t="s">
        <v>6084</v>
      </c>
    </row>
    <row r="1599" spans="1:1" x14ac:dyDescent="0.3">
      <c r="A1599" s="10" t="s">
        <v>6084</v>
      </c>
    </row>
    <row r="1600" spans="1:1" x14ac:dyDescent="0.3">
      <c r="A1600" s="10" t="s">
        <v>6084</v>
      </c>
    </row>
    <row r="1601" spans="1:1" x14ac:dyDescent="0.3">
      <c r="A1601" s="10" t="s">
        <v>6084</v>
      </c>
    </row>
    <row r="1602" spans="1:1" x14ac:dyDescent="0.3">
      <c r="A1602" s="10" t="s">
        <v>6084</v>
      </c>
    </row>
    <row r="1603" spans="1:1" x14ac:dyDescent="0.3">
      <c r="A1603" s="10" t="s">
        <v>6084</v>
      </c>
    </row>
    <row r="1604" spans="1:1" x14ac:dyDescent="0.3">
      <c r="A1604" s="10" t="s">
        <v>6084</v>
      </c>
    </row>
    <row r="1605" spans="1:1" x14ac:dyDescent="0.3">
      <c r="A1605" s="10" t="s">
        <v>6084</v>
      </c>
    </row>
    <row r="1606" spans="1:1" x14ac:dyDescent="0.3">
      <c r="A1606" s="10" t="s">
        <v>6084</v>
      </c>
    </row>
    <row r="1607" spans="1:1" x14ac:dyDescent="0.3">
      <c r="A1607" s="10" t="s">
        <v>6084</v>
      </c>
    </row>
    <row r="1608" spans="1:1" x14ac:dyDescent="0.3">
      <c r="A1608" s="10" t="s">
        <v>6084</v>
      </c>
    </row>
    <row r="1609" spans="1:1" x14ac:dyDescent="0.3">
      <c r="A1609" s="10" t="s">
        <v>6084</v>
      </c>
    </row>
    <row r="1610" spans="1:1" x14ac:dyDescent="0.3">
      <c r="A1610" s="10" t="s">
        <v>6084</v>
      </c>
    </row>
    <row r="1611" spans="1:1" x14ac:dyDescent="0.3">
      <c r="A1611" s="10" t="s">
        <v>6084</v>
      </c>
    </row>
    <row r="1612" spans="1:1" x14ac:dyDescent="0.3">
      <c r="A1612" s="10" t="s">
        <v>6084</v>
      </c>
    </row>
    <row r="1613" spans="1:1" x14ac:dyDescent="0.3">
      <c r="A1613" s="10" t="s">
        <v>6084</v>
      </c>
    </row>
    <row r="1614" spans="1:1" x14ac:dyDescent="0.3">
      <c r="A1614" s="10" t="s">
        <v>6084</v>
      </c>
    </row>
    <row r="1615" spans="1:1" x14ac:dyDescent="0.3">
      <c r="A1615" s="10" t="s">
        <v>6084</v>
      </c>
    </row>
    <row r="1616" spans="1:1" x14ac:dyDescent="0.3">
      <c r="A1616" s="10" t="s">
        <v>6084</v>
      </c>
    </row>
    <row r="1617" spans="1:1" x14ac:dyDescent="0.3">
      <c r="A1617" s="10" t="s">
        <v>6084</v>
      </c>
    </row>
    <row r="1618" spans="1:1" x14ac:dyDescent="0.3">
      <c r="A1618" s="10" t="s">
        <v>6084</v>
      </c>
    </row>
    <row r="1619" spans="1:1" x14ac:dyDescent="0.3">
      <c r="A1619" s="10" t="s">
        <v>6084</v>
      </c>
    </row>
    <row r="1620" spans="1:1" x14ac:dyDescent="0.3">
      <c r="A1620" s="10" t="s">
        <v>6084</v>
      </c>
    </row>
    <row r="1621" spans="1:1" x14ac:dyDescent="0.3">
      <c r="A1621" s="10" t="s">
        <v>6084</v>
      </c>
    </row>
    <row r="1622" spans="1:1" x14ac:dyDescent="0.3">
      <c r="A1622" s="10" t="s">
        <v>6085</v>
      </c>
    </row>
    <row r="1623" spans="1:1" x14ac:dyDescent="0.3">
      <c r="A1623" s="10" t="s">
        <v>6086</v>
      </c>
    </row>
    <row r="1624" spans="1:1" x14ac:dyDescent="0.3">
      <c r="A1624" s="10" t="s">
        <v>6087</v>
      </c>
    </row>
    <row r="1625" spans="1:1" x14ac:dyDescent="0.3">
      <c r="A1625" s="10" t="s">
        <v>6087</v>
      </c>
    </row>
    <row r="1626" spans="1:1" x14ac:dyDescent="0.3">
      <c r="A1626" s="10" t="s">
        <v>6087</v>
      </c>
    </row>
    <row r="1627" spans="1:1" x14ac:dyDescent="0.3">
      <c r="A1627" s="10" t="s">
        <v>6087</v>
      </c>
    </row>
    <row r="1628" spans="1:1" x14ac:dyDescent="0.3">
      <c r="A1628" s="10" t="s">
        <v>6087</v>
      </c>
    </row>
    <row r="1629" spans="1:1" x14ac:dyDescent="0.3">
      <c r="A1629" s="10" t="s">
        <v>6087</v>
      </c>
    </row>
    <row r="1630" spans="1:1" x14ac:dyDescent="0.3">
      <c r="A1630" s="10" t="s">
        <v>6087</v>
      </c>
    </row>
    <row r="1631" spans="1:1" x14ac:dyDescent="0.3">
      <c r="A1631" s="10" t="s">
        <v>6087</v>
      </c>
    </row>
    <row r="1632" spans="1:1" x14ac:dyDescent="0.3">
      <c r="A1632" s="10" t="s">
        <v>6087</v>
      </c>
    </row>
    <row r="1633" spans="1:1" x14ac:dyDescent="0.3">
      <c r="A1633" s="10" t="s">
        <v>6087</v>
      </c>
    </row>
    <row r="1634" spans="1:1" x14ac:dyDescent="0.3">
      <c r="A1634" s="10" t="s">
        <v>6087</v>
      </c>
    </row>
    <row r="1635" spans="1:1" x14ac:dyDescent="0.3">
      <c r="A1635" s="10" t="s">
        <v>6087</v>
      </c>
    </row>
    <row r="1636" spans="1:1" x14ac:dyDescent="0.3">
      <c r="A1636" s="10" t="s">
        <v>6087</v>
      </c>
    </row>
    <row r="1637" spans="1:1" x14ac:dyDescent="0.3">
      <c r="A1637" s="10" t="s">
        <v>6087</v>
      </c>
    </row>
    <row r="1638" spans="1:1" x14ac:dyDescent="0.3">
      <c r="A1638" s="10" t="s">
        <v>6087</v>
      </c>
    </row>
    <row r="1639" spans="1:1" x14ac:dyDescent="0.3">
      <c r="A1639" s="10" t="s">
        <v>6087</v>
      </c>
    </row>
    <row r="1640" spans="1:1" x14ac:dyDescent="0.3">
      <c r="A1640" s="10" t="s">
        <v>6087</v>
      </c>
    </row>
    <row r="1641" spans="1:1" x14ac:dyDescent="0.3">
      <c r="A1641" s="10" t="s">
        <v>6087</v>
      </c>
    </row>
    <row r="1642" spans="1:1" x14ac:dyDescent="0.3">
      <c r="A1642" s="10" t="s">
        <v>6087</v>
      </c>
    </row>
    <row r="1643" spans="1:1" x14ac:dyDescent="0.3">
      <c r="A1643" s="10" t="s">
        <v>6087</v>
      </c>
    </row>
    <row r="1644" spans="1:1" x14ac:dyDescent="0.3">
      <c r="A1644" s="10" t="s">
        <v>6087</v>
      </c>
    </row>
    <row r="1645" spans="1:1" x14ac:dyDescent="0.3">
      <c r="A1645" s="10" t="s">
        <v>6087</v>
      </c>
    </row>
    <row r="1646" spans="1:1" x14ac:dyDescent="0.3">
      <c r="A1646" s="10" t="s">
        <v>6087</v>
      </c>
    </row>
    <row r="1647" spans="1:1" x14ac:dyDescent="0.3">
      <c r="A1647" s="10" t="s">
        <v>6087</v>
      </c>
    </row>
    <row r="1648" spans="1:1" x14ac:dyDescent="0.3">
      <c r="A1648" s="10" t="s">
        <v>6087</v>
      </c>
    </row>
    <row r="1649" spans="1:1" x14ac:dyDescent="0.3">
      <c r="A1649" s="10" t="s">
        <v>6087</v>
      </c>
    </row>
    <row r="1650" spans="1:1" x14ac:dyDescent="0.3">
      <c r="A1650" s="10" t="s">
        <v>6087</v>
      </c>
    </row>
    <row r="1651" spans="1:1" x14ac:dyDescent="0.3">
      <c r="A1651" s="10" t="s">
        <v>6087</v>
      </c>
    </row>
    <row r="1652" spans="1:1" x14ac:dyDescent="0.3">
      <c r="A1652" s="10" t="s">
        <v>6087</v>
      </c>
    </row>
    <row r="1653" spans="1:1" x14ac:dyDescent="0.3">
      <c r="A1653" s="10" t="s">
        <v>6087</v>
      </c>
    </row>
    <row r="1654" spans="1:1" x14ac:dyDescent="0.3">
      <c r="A1654" s="10" t="s">
        <v>6087</v>
      </c>
    </row>
    <row r="1655" spans="1:1" x14ac:dyDescent="0.3">
      <c r="A1655" s="10" t="s">
        <v>6087</v>
      </c>
    </row>
    <row r="1656" spans="1:1" x14ac:dyDescent="0.3">
      <c r="A1656" s="10" t="s">
        <v>6087</v>
      </c>
    </row>
    <row r="1657" spans="1:1" x14ac:dyDescent="0.3">
      <c r="A1657" s="10" t="s">
        <v>6087</v>
      </c>
    </row>
    <row r="1658" spans="1:1" x14ac:dyDescent="0.3">
      <c r="A1658" s="10" t="s">
        <v>6087</v>
      </c>
    </row>
    <row r="1659" spans="1:1" x14ac:dyDescent="0.3">
      <c r="A1659" s="10" t="s">
        <v>6087</v>
      </c>
    </row>
    <row r="1660" spans="1:1" x14ac:dyDescent="0.3">
      <c r="A1660" s="10" t="s">
        <v>6087</v>
      </c>
    </row>
    <row r="1661" spans="1:1" x14ac:dyDescent="0.3">
      <c r="A1661" s="10" t="s">
        <v>6087</v>
      </c>
    </row>
    <row r="1662" spans="1:1" x14ac:dyDescent="0.3">
      <c r="A1662" s="10" t="s">
        <v>6087</v>
      </c>
    </row>
    <row r="1663" spans="1:1" x14ac:dyDescent="0.3">
      <c r="A1663" s="10" t="s">
        <v>6087</v>
      </c>
    </row>
    <row r="1664" spans="1:1" x14ac:dyDescent="0.3">
      <c r="A1664" s="10" t="s">
        <v>6087</v>
      </c>
    </row>
    <row r="1665" spans="1:1" x14ac:dyDescent="0.3">
      <c r="A1665" s="10" t="s">
        <v>6087</v>
      </c>
    </row>
    <row r="1666" spans="1:1" x14ac:dyDescent="0.3">
      <c r="A1666" s="10" t="s">
        <v>6087</v>
      </c>
    </row>
    <row r="1667" spans="1:1" x14ac:dyDescent="0.3">
      <c r="A1667" s="10" t="s">
        <v>6087</v>
      </c>
    </row>
    <row r="1668" spans="1:1" x14ac:dyDescent="0.3">
      <c r="A1668" s="10" t="s">
        <v>6087</v>
      </c>
    </row>
    <row r="1669" spans="1:1" x14ac:dyDescent="0.3">
      <c r="A1669" s="10" t="s">
        <v>6087</v>
      </c>
    </row>
    <row r="1670" spans="1:1" x14ac:dyDescent="0.3">
      <c r="A1670" s="10" t="s">
        <v>6087</v>
      </c>
    </row>
    <row r="1671" spans="1:1" x14ac:dyDescent="0.3">
      <c r="A1671" s="10" t="s">
        <v>6087</v>
      </c>
    </row>
    <row r="1672" spans="1:1" x14ac:dyDescent="0.3">
      <c r="A1672" s="10" t="s">
        <v>6087</v>
      </c>
    </row>
    <row r="1673" spans="1:1" x14ac:dyDescent="0.3">
      <c r="A1673" s="10" t="s">
        <v>6088</v>
      </c>
    </row>
    <row r="1674" spans="1:1" x14ac:dyDescent="0.3">
      <c r="A1674" s="10" t="s">
        <v>6089</v>
      </c>
    </row>
    <row r="1675" spans="1:1" x14ac:dyDescent="0.3">
      <c r="A1675" s="10" t="s">
        <v>6089</v>
      </c>
    </row>
    <row r="1676" spans="1:1" x14ac:dyDescent="0.3">
      <c r="A1676" s="10" t="s">
        <v>6089</v>
      </c>
    </row>
    <row r="1677" spans="1:1" x14ac:dyDescent="0.3">
      <c r="A1677" s="10" t="s">
        <v>6089</v>
      </c>
    </row>
    <row r="1678" spans="1:1" x14ac:dyDescent="0.3">
      <c r="A1678" s="10" t="s">
        <v>6089</v>
      </c>
    </row>
    <row r="1679" spans="1:1" x14ac:dyDescent="0.3">
      <c r="A1679" s="10" t="s">
        <v>6089</v>
      </c>
    </row>
    <row r="1680" spans="1:1" x14ac:dyDescent="0.3">
      <c r="A1680" s="10" t="s">
        <v>6089</v>
      </c>
    </row>
    <row r="1681" spans="1:1" x14ac:dyDescent="0.3">
      <c r="A1681" s="10" t="s">
        <v>6089</v>
      </c>
    </row>
    <row r="1682" spans="1:1" x14ac:dyDescent="0.3">
      <c r="A1682" s="10" t="s">
        <v>6089</v>
      </c>
    </row>
    <row r="1683" spans="1:1" x14ac:dyDescent="0.3">
      <c r="A1683" s="10" t="s">
        <v>6089</v>
      </c>
    </row>
    <row r="1684" spans="1:1" x14ac:dyDescent="0.3">
      <c r="A1684" s="10" t="s">
        <v>6089</v>
      </c>
    </row>
    <row r="1685" spans="1:1" x14ac:dyDescent="0.3">
      <c r="A1685" s="10" t="s">
        <v>6089</v>
      </c>
    </row>
    <row r="1686" spans="1:1" x14ac:dyDescent="0.3">
      <c r="A1686" s="10" t="s">
        <v>6089</v>
      </c>
    </row>
    <row r="1687" spans="1:1" x14ac:dyDescent="0.3">
      <c r="A1687" s="10" t="s">
        <v>6089</v>
      </c>
    </row>
    <row r="1688" spans="1:1" x14ac:dyDescent="0.3">
      <c r="A1688" s="10" t="s">
        <v>6089</v>
      </c>
    </row>
    <row r="1689" spans="1:1" x14ac:dyDescent="0.3">
      <c r="A1689" s="10" t="s">
        <v>6089</v>
      </c>
    </row>
    <row r="1690" spans="1:1" x14ac:dyDescent="0.3">
      <c r="A1690" s="10" t="s">
        <v>6089</v>
      </c>
    </row>
    <row r="1691" spans="1:1" x14ac:dyDescent="0.3">
      <c r="A1691" s="10" t="s">
        <v>6089</v>
      </c>
    </row>
    <row r="1692" spans="1:1" x14ac:dyDescent="0.3">
      <c r="A1692" s="10" t="s">
        <v>6089</v>
      </c>
    </row>
    <row r="1693" spans="1:1" x14ac:dyDescent="0.3">
      <c r="A1693" s="10" t="s">
        <v>6090</v>
      </c>
    </row>
    <row r="1694" spans="1:1" x14ac:dyDescent="0.3">
      <c r="A1694" s="10" t="s">
        <v>6090</v>
      </c>
    </row>
    <row r="1695" spans="1:1" x14ac:dyDescent="0.3">
      <c r="A1695" s="10" t="s">
        <v>6090</v>
      </c>
    </row>
    <row r="1696" spans="1:1" x14ac:dyDescent="0.3">
      <c r="A1696" s="10" t="s">
        <v>6090</v>
      </c>
    </row>
    <row r="1697" spans="1:1" x14ac:dyDescent="0.3">
      <c r="A1697" s="10" t="s">
        <v>6090</v>
      </c>
    </row>
    <row r="1698" spans="1:1" x14ac:dyDescent="0.3">
      <c r="A1698" s="10" t="s">
        <v>6090</v>
      </c>
    </row>
    <row r="1699" spans="1:1" x14ac:dyDescent="0.3">
      <c r="A1699" s="10" t="s">
        <v>6090</v>
      </c>
    </row>
    <row r="1700" spans="1:1" x14ac:dyDescent="0.3">
      <c r="A1700" s="10" t="s">
        <v>6090</v>
      </c>
    </row>
    <row r="1701" spans="1:1" x14ac:dyDescent="0.3">
      <c r="A1701" s="10" t="s">
        <v>6090</v>
      </c>
    </row>
    <row r="1702" spans="1:1" x14ac:dyDescent="0.3">
      <c r="A1702" s="10" t="s">
        <v>6090</v>
      </c>
    </row>
    <row r="1703" spans="1:1" x14ac:dyDescent="0.3">
      <c r="A1703" s="10" t="s">
        <v>6090</v>
      </c>
    </row>
    <row r="1704" spans="1:1" x14ac:dyDescent="0.3">
      <c r="A1704" s="10" t="s">
        <v>6090</v>
      </c>
    </row>
    <row r="1705" spans="1:1" x14ac:dyDescent="0.3">
      <c r="A1705" s="10" t="s">
        <v>6091</v>
      </c>
    </row>
    <row r="1706" spans="1:1" x14ac:dyDescent="0.3">
      <c r="A1706" s="10" t="s">
        <v>6092</v>
      </c>
    </row>
    <row r="1707" spans="1:1" x14ac:dyDescent="0.3">
      <c r="A1707" s="10" t="s">
        <v>6092</v>
      </c>
    </row>
    <row r="1708" spans="1:1" x14ac:dyDescent="0.3">
      <c r="A1708" s="10" t="s">
        <v>6092</v>
      </c>
    </row>
    <row r="1709" spans="1:1" x14ac:dyDescent="0.3">
      <c r="A1709" s="10" t="s">
        <v>6092</v>
      </c>
    </row>
    <row r="1710" spans="1:1" x14ac:dyDescent="0.3">
      <c r="A1710" s="10" t="s">
        <v>6092</v>
      </c>
    </row>
    <row r="1711" spans="1:1" x14ac:dyDescent="0.3">
      <c r="A1711" s="10" t="s">
        <v>6092</v>
      </c>
    </row>
    <row r="1712" spans="1:1" x14ac:dyDescent="0.3">
      <c r="A1712" s="10" t="s">
        <v>6092</v>
      </c>
    </row>
    <row r="1713" spans="1:1" x14ac:dyDescent="0.3">
      <c r="A1713" s="10" t="s">
        <v>6092</v>
      </c>
    </row>
    <row r="1714" spans="1:1" x14ac:dyDescent="0.3">
      <c r="A1714" s="10" t="s">
        <v>6092</v>
      </c>
    </row>
    <row r="1715" spans="1:1" x14ac:dyDescent="0.3">
      <c r="A1715" s="10" t="s">
        <v>6092</v>
      </c>
    </row>
    <row r="1716" spans="1:1" x14ac:dyDescent="0.3">
      <c r="A1716" s="10" t="s">
        <v>6092</v>
      </c>
    </row>
    <row r="1717" spans="1:1" x14ac:dyDescent="0.3">
      <c r="A1717" s="10" t="s">
        <v>6092</v>
      </c>
    </row>
    <row r="1718" spans="1:1" x14ac:dyDescent="0.3">
      <c r="A1718" s="10" t="s">
        <v>6092</v>
      </c>
    </row>
    <row r="1719" spans="1:1" x14ac:dyDescent="0.3">
      <c r="A1719" s="10" t="s">
        <v>6092</v>
      </c>
    </row>
    <row r="1720" spans="1:1" x14ac:dyDescent="0.3">
      <c r="A1720" s="10" t="s">
        <v>6092</v>
      </c>
    </row>
    <row r="1721" spans="1:1" x14ac:dyDescent="0.3">
      <c r="A1721" s="10" t="s">
        <v>6092</v>
      </c>
    </row>
    <row r="1722" spans="1:1" x14ac:dyDescent="0.3">
      <c r="A1722" s="10" t="s">
        <v>6092</v>
      </c>
    </row>
    <row r="1723" spans="1:1" x14ac:dyDescent="0.3">
      <c r="A1723" s="10" t="s">
        <v>6092</v>
      </c>
    </row>
    <row r="1724" spans="1:1" x14ac:dyDescent="0.3">
      <c r="A1724" s="10" t="s">
        <v>6092</v>
      </c>
    </row>
    <row r="1725" spans="1:1" x14ac:dyDescent="0.3">
      <c r="A1725" s="10" t="s">
        <v>6092</v>
      </c>
    </row>
    <row r="1726" spans="1:1" x14ac:dyDescent="0.3">
      <c r="A1726" s="10" t="s">
        <v>6092</v>
      </c>
    </row>
    <row r="1727" spans="1:1" x14ac:dyDescent="0.3">
      <c r="A1727" s="10" t="s">
        <v>6092</v>
      </c>
    </row>
    <row r="1728" spans="1:1" x14ac:dyDescent="0.3">
      <c r="A1728" s="10" t="s">
        <v>6092</v>
      </c>
    </row>
    <row r="1729" spans="1:1" x14ac:dyDescent="0.3">
      <c r="A1729" s="10" t="s">
        <v>6092</v>
      </c>
    </row>
    <row r="1730" spans="1:1" x14ac:dyDescent="0.3">
      <c r="A1730" s="10" t="s">
        <v>6092</v>
      </c>
    </row>
    <row r="1731" spans="1:1" x14ac:dyDescent="0.3">
      <c r="A1731" s="10" t="s">
        <v>6092</v>
      </c>
    </row>
    <row r="1732" spans="1:1" x14ac:dyDescent="0.3">
      <c r="A1732" s="10" t="s">
        <v>6092</v>
      </c>
    </row>
    <row r="1733" spans="1:1" x14ac:dyDescent="0.3">
      <c r="A1733" s="10" t="s">
        <v>6092</v>
      </c>
    </row>
    <row r="1734" spans="1:1" x14ac:dyDescent="0.3">
      <c r="A1734" s="10" t="s">
        <v>6092</v>
      </c>
    </row>
    <row r="1735" spans="1:1" x14ac:dyDescent="0.3">
      <c r="A1735" s="10" t="s">
        <v>6092</v>
      </c>
    </row>
    <row r="1736" spans="1:1" x14ac:dyDescent="0.3">
      <c r="A1736" s="10" t="s">
        <v>6092</v>
      </c>
    </row>
    <row r="1737" spans="1:1" x14ac:dyDescent="0.3">
      <c r="A1737" s="10" t="s">
        <v>6092</v>
      </c>
    </row>
    <row r="1738" spans="1:1" x14ac:dyDescent="0.3">
      <c r="A1738" s="10" t="s">
        <v>6092</v>
      </c>
    </row>
    <row r="1739" spans="1:1" x14ac:dyDescent="0.3">
      <c r="A1739" s="10" t="s">
        <v>6092</v>
      </c>
    </row>
    <row r="1740" spans="1:1" x14ac:dyDescent="0.3">
      <c r="A1740" s="10" t="s">
        <v>6092</v>
      </c>
    </row>
    <row r="1741" spans="1:1" x14ac:dyDescent="0.3">
      <c r="A1741" s="10" t="s">
        <v>6092</v>
      </c>
    </row>
    <row r="1742" spans="1:1" x14ac:dyDescent="0.3">
      <c r="A1742" s="10" t="s">
        <v>6092</v>
      </c>
    </row>
    <row r="1743" spans="1:1" x14ac:dyDescent="0.3">
      <c r="A1743" s="10" t="s">
        <v>6092</v>
      </c>
    </row>
    <row r="1744" spans="1:1" x14ac:dyDescent="0.3">
      <c r="A1744" s="10" t="s">
        <v>6092</v>
      </c>
    </row>
    <row r="1745" spans="1:1" x14ac:dyDescent="0.3">
      <c r="A1745" s="10" t="s">
        <v>6092</v>
      </c>
    </row>
    <row r="1746" spans="1:1" x14ac:dyDescent="0.3">
      <c r="A1746" s="10" t="s">
        <v>6092</v>
      </c>
    </row>
    <row r="1747" spans="1:1" x14ac:dyDescent="0.3">
      <c r="A1747" s="10" t="s">
        <v>6092</v>
      </c>
    </row>
    <row r="1748" spans="1:1" x14ac:dyDescent="0.3">
      <c r="A1748" s="10" t="s">
        <v>6092</v>
      </c>
    </row>
    <row r="1749" spans="1:1" x14ac:dyDescent="0.3">
      <c r="A1749" s="10" t="s">
        <v>6092</v>
      </c>
    </row>
    <row r="1750" spans="1:1" x14ac:dyDescent="0.3">
      <c r="A1750" s="10" t="s">
        <v>6092</v>
      </c>
    </row>
    <row r="1751" spans="1:1" x14ac:dyDescent="0.3">
      <c r="A1751" s="10" t="s">
        <v>6092</v>
      </c>
    </row>
    <row r="1752" spans="1:1" x14ac:dyDescent="0.3">
      <c r="A1752" s="10" t="s">
        <v>6092</v>
      </c>
    </row>
    <row r="1753" spans="1:1" x14ac:dyDescent="0.3">
      <c r="A1753" s="10" t="s">
        <v>6092</v>
      </c>
    </row>
    <row r="1754" spans="1:1" x14ac:dyDescent="0.3">
      <c r="A1754" s="10" t="s">
        <v>6092</v>
      </c>
    </row>
    <row r="1755" spans="1:1" x14ac:dyDescent="0.3">
      <c r="A1755" s="10" t="s">
        <v>6092</v>
      </c>
    </row>
    <row r="1756" spans="1:1" x14ac:dyDescent="0.3">
      <c r="A1756" s="10" t="s">
        <v>6092</v>
      </c>
    </row>
    <row r="1757" spans="1:1" x14ac:dyDescent="0.3">
      <c r="A1757" s="10" t="s">
        <v>6092</v>
      </c>
    </row>
    <row r="1758" spans="1:1" x14ac:dyDescent="0.3">
      <c r="A1758" s="10" t="s">
        <v>6092</v>
      </c>
    </row>
    <row r="1759" spans="1:1" x14ac:dyDescent="0.3">
      <c r="A1759" s="10" t="s">
        <v>6092</v>
      </c>
    </row>
    <row r="1760" spans="1:1" x14ac:dyDescent="0.3">
      <c r="A1760" s="10" t="s">
        <v>6092</v>
      </c>
    </row>
    <row r="1761" spans="1:1" x14ac:dyDescent="0.3">
      <c r="A1761" s="10" t="s">
        <v>6092</v>
      </c>
    </row>
    <row r="1762" spans="1:1" x14ac:dyDescent="0.3">
      <c r="A1762" s="10" t="s">
        <v>6092</v>
      </c>
    </row>
    <row r="1763" spans="1:1" x14ac:dyDescent="0.3">
      <c r="A1763" s="10" t="s">
        <v>6092</v>
      </c>
    </row>
    <row r="1764" spans="1:1" x14ac:dyDescent="0.3">
      <c r="A1764" s="10" t="s">
        <v>6092</v>
      </c>
    </row>
    <row r="1765" spans="1:1" x14ac:dyDescent="0.3">
      <c r="A1765" s="10" t="s">
        <v>6092</v>
      </c>
    </row>
    <row r="1766" spans="1:1" x14ac:dyDescent="0.3">
      <c r="A1766" s="10" t="s">
        <v>6092</v>
      </c>
    </row>
    <row r="1767" spans="1:1" x14ac:dyDescent="0.3">
      <c r="A1767" s="10" t="s">
        <v>6092</v>
      </c>
    </row>
    <row r="1768" spans="1:1" x14ac:dyDescent="0.3">
      <c r="A1768" s="10" t="s">
        <v>6092</v>
      </c>
    </row>
    <row r="1769" spans="1:1" x14ac:dyDescent="0.3">
      <c r="A1769" s="10" t="s">
        <v>6092</v>
      </c>
    </row>
    <row r="1770" spans="1:1" x14ac:dyDescent="0.3">
      <c r="A1770" s="10" t="s">
        <v>6092</v>
      </c>
    </row>
    <row r="1771" spans="1:1" x14ac:dyDescent="0.3">
      <c r="A1771" s="10" t="s">
        <v>6092</v>
      </c>
    </row>
    <row r="1772" spans="1:1" x14ac:dyDescent="0.3">
      <c r="A1772" s="10" t="s">
        <v>6092</v>
      </c>
    </row>
    <row r="1773" spans="1:1" x14ac:dyDescent="0.3">
      <c r="A1773" s="10" t="s">
        <v>6092</v>
      </c>
    </row>
    <row r="1774" spans="1:1" x14ac:dyDescent="0.3">
      <c r="A1774" s="10" t="s">
        <v>6092</v>
      </c>
    </row>
    <row r="1775" spans="1:1" x14ac:dyDescent="0.3">
      <c r="A1775" s="10" t="s">
        <v>6092</v>
      </c>
    </row>
    <row r="1776" spans="1:1" x14ac:dyDescent="0.3">
      <c r="A1776" s="10" t="s">
        <v>6092</v>
      </c>
    </row>
    <row r="1777" spans="1:1" x14ac:dyDescent="0.3">
      <c r="A1777" s="10" t="s">
        <v>6092</v>
      </c>
    </row>
    <row r="1778" spans="1:1" x14ac:dyDescent="0.3">
      <c r="A1778" s="10" t="s">
        <v>6092</v>
      </c>
    </row>
    <row r="1779" spans="1:1" x14ac:dyDescent="0.3">
      <c r="A1779" s="10" t="s">
        <v>6092</v>
      </c>
    </row>
    <row r="1780" spans="1:1" x14ac:dyDescent="0.3">
      <c r="A1780" s="10" t="s">
        <v>6092</v>
      </c>
    </row>
    <row r="1781" spans="1:1" x14ac:dyDescent="0.3">
      <c r="A1781" s="10" t="s">
        <v>6092</v>
      </c>
    </row>
    <row r="1782" spans="1:1" x14ac:dyDescent="0.3">
      <c r="A1782" s="10" t="s">
        <v>6092</v>
      </c>
    </row>
    <row r="1783" spans="1:1" x14ac:dyDescent="0.3">
      <c r="A1783" s="10" t="s">
        <v>6092</v>
      </c>
    </row>
    <row r="1784" spans="1:1" x14ac:dyDescent="0.3">
      <c r="A1784" s="10" t="s">
        <v>6092</v>
      </c>
    </row>
    <row r="1785" spans="1:1" x14ac:dyDescent="0.3">
      <c r="A1785" s="10" t="s">
        <v>6092</v>
      </c>
    </row>
    <row r="1786" spans="1:1" x14ac:dyDescent="0.3">
      <c r="A1786" s="10" t="s">
        <v>6092</v>
      </c>
    </row>
    <row r="1787" spans="1:1" x14ac:dyDescent="0.3">
      <c r="A1787" s="10" t="s">
        <v>6092</v>
      </c>
    </row>
    <row r="1788" spans="1:1" x14ac:dyDescent="0.3">
      <c r="A1788" s="10" t="s">
        <v>6092</v>
      </c>
    </row>
    <row r="1789" spans="1:1" x14ac:dyDescent="0.3">
      <c r="A1789" s="10" t="s">
        <v>6092</v>
      </c>
    </row>
    <row r="1790" spans="1:1" x14ac:dyDescent="0.3">
      <c r="A1790" s="10" t="s">
        <v>6092</v>
      </c>
    </row>
    <row r="1791" spans="1:1" x14ac:dyDescent="0.3">
      <c r="A1791" s="10" t="s">
        <v>6092</v>
      </c>
    </row>
    <row r="1792" spans="1:1" x14ac:dyDescent="0.3">
      <c r="A1792" s="10" t="s">
        <v>6092</v>
      </c>
    </row>
    <row r="1793" spans="1:1" x14ac:dyDescent="0.3">
      <c r="A1793" s="10" t="s">
        <v>6092</v>
      </c>
    </row>
    <row r="1794" spans="1:1" x14ac:dyDescent="0.3">
      <c r="A1794" s="10" t="s">
        <v>6092</v>
      </c>
    </row>
    <row r="1795" spans="1:1" x14ac:dyDescent="0.3">
      <c r="A1795" s="10" t="s">
        <v>6092</v>
      </c>
    </row>
    <row r="1796" spans="1:1" x14ac:dyDescent="0.3">
      <c r="A1796" s="10" t="s">
        <v>6092</v>
      </c>
    </row>
    <row r="1797" spans="1:1" x14ac:dyDescent="0.3">
      <c r="A1797" s="10" t="s">
        <v>6092</v>
      </c>
    </row>
    <row r="1798" spans="1:1" x14ac:dyDescent="0.3">
      <c r="A1798" s="10" t="s">
        <v>6092</v>
      </c>
    </row>
    <row r="1799" spans="1:1" x14ac:dyDescent="0.3">
      <c r="A1799" s="10" t="s">
        <v>6092</v>
      </c>
    </row>
    <row r="1800" spans="1:1" x14ac:dyDescent="0.3">
      <c r="A1800" s="10" t="s">
        <v>6092</v>
      </c>
    </row>
    <row r="1801" spans="1:1" x14ac:dyDescent="0.3">
      <c r="A1801" s="10" t="s">
        <v>6093</v>
      </c>
    </row>
    <row r="1802" spans="1:1" x14ac:dyDescent="0.3">
      <c r="A1802" s="10" t="s">
        <v>6093</v>
      </c>
    </row>
    <row r="1803" spans="1:1" x14ac:dyDescent="0.3">
      <c r="A1803" s="10" t="s">
        <v>6093</v>
      </c>
    </row>
    <row r="1804" spans="1:1" x14ac:dyDescent="0.3">
      <c r="A1804" s="10" t="s">
        <v>6093</v>
      </c>
    </row>
    <row r="1805" spans="1:1" x14ac:dyDescent="0.3">
      <c r="A1805" s="10" t="s">
        <v>6093</v>
      </c>
    </row>
    <row r="1806" spans="1:1" x14ac:dyDescent="0.3">
      <c r="A1806" s="10" t="s">
        <v>6094</v>
      </c>
    </row>
    <row r="1807" spans="1:1" x14ac:dyDescent="0.3">
      <c r="A1807" s="10" t="s">
        <v>6094</v>
      </c>
    </row>
    <row r="1808" spans="1:1" x14ac:dyDescent="0.3">
      <c r="A1808" s="10" t="s">
        <v>6094</v>
      </c>
    </row>
    <row r="1809" spans="1:1" x14ac:dyDescent="0.3">
      <c r="A1809" s="10" t="s">
        <v>6094</v>
      </c>
    </row>
    <row r="1810" spans="1:1" x14ac:dyDescent="0.3">
      <c r="A1810" s="10" t="s">
        <v>6094</v>
      </c>
    </row>
    <row r="1811" spans="1:1" x14ac:dyDescent="0.3">
      <c r="A1811" s="10" t="s">
        <v>6094</v>
      </c>
    </row>
    <row r="1812" spans="1:1" x14ac:dyDescent="0.3">
      <c r="A1812" s="10" t="s">
        <v>6094</v>
      </c>
    </row>
    <row r="1813" spans="1:1" x14ac:dyDescent="0.3">
      <c r="A1813" s="10" t="s">
        <v>6094</v>
      </c>
    </row>
  </sheetData>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K88"/>
  <sheetViews>
    <sheetView showGridLines="0" workbookViewId="0"/>
  </sheetViews>
  <sheetFormatPr defaultColWidth="12.59765625" defaultRowHeight="15" customHeight="1" x14ac:dyDescent="0.25"/>
  <cols>
    <col min="1" max="1" width="35.5" customWidth="1"/>
  </cols>
  <sheetData>
    <row r="1" spans="1:11" ht="15" customHeight="1" x14ac:dyDescent="0.25">
      <c r="A1" s="32" t="s">
        <v>6008</v>
      </c>
      <c r="B1" s="43" t="s">
        <v>6095</v>
      </c>
    </row>
    <row r="2" spans="1:11" ht="15" customHeight="1" x14ac:dyDescent="0.25">
      <c r="A2" s="31" t="s">
        <v>6051</v>
      </c>
      <c r="B2" s="44">
        <v>373</v>
      </c>
    </row>
    <row r="3" spans="1:11" ht="15" customHeight="1" x14ac:dyDescent="0.25">
      <c r="A3" s="37" t="s">
        <v>6052</v>
      </c>
      <c r="B3" s="45">
        <v>189</v>
      </c>
    </row>
    <row r="4" spans="1:11" ht="15" customHeight="1" x14ac:dyDescent="0.25">
      <c r="A4" s="37" t="s">
        <v>6092</v>
      </c>
      <c r="B4" s="45">
        <v>95</v>
      </c>
    </row>
    <row r="5" spans="1:11" ht="15" customHeight="1" x14ac:dyDescent="0.25">
      <c r="A5" s="37" t="s">
        <v>6012</v>
      </c>
      <c r="B5" s="45">
        <v>91</v>
      </c>
    </row>
    <row r="6" spans="1:11" x14ac:dyDescent="0.3">
      <c r="A6" s="37" t="s">
        <v>6027</v>
      </c>
      <c r="B6" s="45">
        <v>71</v>
      </c>
      <c r="K6" s="12"/>
    </row>
    <row r="7" spans="1:11" ht="15" customHeight="1" x14ac:dyDescent="0.25">
      <c r="A7" s="37" t="s">
        <v>6017</v>
      </c>
      <c r="B7" s="45">
        <v>57</v>
      </c>
    </row>
    <row r="8" spans="1:11" ht="15" customHeight="1" x14ac:dyDescent="0.25">
      <c r="A8" s="37" t="s">
        <v>6087</v>
      </c>
      <c r="B8" s="45">
        <v>49</v>
      </c>
    </row>
    <row r="9" spans="1:11" ht="15" customHeight="1" x14ac:dyDescent="0.25">
      <c r="A9" s="37" t="s">
        <v>6078</v>
      </c>
      <c r="B9" s="45">
        <v>48</v>
      </c>
    </row>
    <row r="10" spans="1:11" ht="15" customHeight="1" x14ac:dyDescent="0.25">
      <c r="A10" s="37" t="s">
        <v>6032</v>
      </c>
      <c r="B10" s="45">
        <v>46</v>
      </c>
    </row>
    <row r="11" spans="1:11" ht="15" customHeight="1" x14ac:dyDescent="0.25">
      <c r="A11" s="37" t="s">
        <v>6062</v>
      </c>
      <c r="B11" s="45">
        <v>45</v>
      </c>
    </row>
    <row r="12" spans="1:11" ht="15" customHeight="1" x14ac:dyDescent="0.25">
      <c r="A12" s="37" t="s">
        <v>6083</v>
      </c>
      <c r="B12" s="45">
        <v>45</v>
      </c>
    </row>
    <row r="13" spans="1:11" ht="15" customHeight="1" x14ac:dyDescent="0.25">
      <c r="A13" s="37" t="s">
        <v>6080</v>
      </c>
      <c r="B13" s="45">
        <v>43</v>
      </c>
    </row>
    <row r="14" spans="1:11" ht="15" customHeight="1" x14ac:dyDescent="0.25">
      <c r="A14" s="37" t="s">
        <v>6040</v>
      </c>
      <c r="B14" s="45">
        <v>41</v>
      </c>
    </row>
    <row r="15" spans="1:11" ht="15" customHeight="1" x14ac:dyDescent="0.25">
      <c r="A15" s="37" t="s">
        <v>6082</v>
      </c>
      <c r="B15" s="45">
        <v>38</v>
      </c>
    </row>
    <row r="16" spans="1:11" ht="15" customHeight="1" x14ac:dyDescent="0.25">
      <c r="A16" s="37" t="s">
        <v>6039</v>
      </c>
      <c r="B16" s="45">
        <v>36</v>
      </c>
    </row>
    <row r="17" spans="1:2" ht="15" customHeight="1" x14ac:dyDescent="0.25">
      <c r="A17" s="37" t="s">
        <v>6036</v>
      </c>
      <c r="B17" s="45">
        <v>36</v>
      </c>
    </row>
    <row r="18" spans="1:2" ht="15" customHeight="1" x14ac:dyDescent="0.25">
      <c r="A18" s="37" t="s">
        <v>6020</v>
      </c>
      <c r="B18" s="45">
        <v>30</v>
      </c>
    </row>
    <row r="19" spans="1:2" ht="15" customHeight="1" x14ac:dyDescent="0.25">
      <c r="A19" s="37" t="s">
        <v>6084</v>
      </c>
      <c r="B19" s="45">
        <v>27</v>
      </c>
    </row>
    <row r="20" spans="1:2" ht="15" customHeight="1" x14ac:dyDescent="0.25">
      <c r="A20" s="37" t="s">
        <v>6067</v>
      </c>
      <c r="B20" s="45">
        <v>27</v>
      </c>
    </row>
    <row r="21" spans="1:2" ht="15" customHeight="1" x14ac:dyDescent="0.25">
      <c r="A21" s="37" t="s">
        <v>6043</v>
      </c>
      <c r="B21" s="45">
        <v>24</v>
      </c>
    </row>
    <row r="22" spans="1:2" ht="15" customHeight="1" x14ac:dyDescent="0.25">
      <c r="A22" s="37" t="s">
        <v>6073</v>
      </c>
      <c r="B22" s="45">
        <v>20</v>
      </c>
    </row>
    <row r="23" spans="1:2" ht="15" customHeight="1" x14ac:dyDescent="0.25">
      <c r="A23" s="37" t="s">
        <v>6089</v>
      </c>
      <c r="B23" s="45">
        <v>19</v>
      </c>
    </row>
    <row r="24" spans="1:2" ht="15" customHeight="1" x14ac:dyDescent="0.25">
      <c r="A24" s="37" t="s">
        <v>6030</v>
      </c>
      <c r="B24" s="45">
        <v>17</v>
      </c>
    </row>
    <row r="25" spans="1:2" ht="15" customHeight="1" x14ac:dyDescent="0.25">
      <c r="A25" s="37" t="s">
        <v>6076</v>
      </c>
      <c r="B25" s="45">
        <v>16</v>
      </c>
    </row>
    <row r="26" spans="1:2" ht="15" customHeight="1" x14ac:dyDescent="0.25">
      <c r="A26" s="37" t="s">
        <v>6034</v>
      </c>
      <c r="B26" s="45">
        <v>15</v>
      </c>
    </row>
    <row r="27" spans="1:2" ht="15" customHeight="1" x14ac:dyDescent="0.25">
      <c r="A27" s="37" t="s">
        <v>6055</v>
      </c>
      <c r="B27" s="45">
        <v>15</v>
      </c>
    </row>
    <row r="28" spans="1:2" ht="15" customHeight="1" x14ac:dyDescent="0.25">
      <c r="A28" s="37" t="s">
        <v>6015</v>
      </c>
      <c r="B28" s="45">
        <v>15</v>
      </c>
    </row>
    <row r="29" spans="1:2" ht="15" customHeight="1" x14ac:dyDescent="0.25">
      <c r="A29" s="37" t="s">
        <v>6061</v>
      </c>
      <c r="B29" s="45">
        <v>14</v>
      </c>
    </row>
    <row r="30" spans="1:2" ht="15" customHeight="1" x14ac:dyDescent="0.25">
      <c r="A30" s="37" t="s">
        <v>6026</v>
      </c>
      <c r="B30" s="45">
        <v>13</v>
      </c>
    </row>
    <row r="31" spans="1:2" ht="15" customHeight="1" x14ac:dyDescent="0.25">
      <c r="A31" s="37" t="s">
        <v>6047</v>
      </c>
      <c r="B31" s="45">
        <v>13</v>
      </c>
    </row>
    <row r="32" spans="1:2" ht="15" customHeight="1" x14ac:dyDescent="0.25">
      <c r="A32" s="37" t="s">
        <v>6090</v>
      </c>
      <c r="B32" s="45">
        <v>12</v>
      </c>
    </row>
    <row r="33" spans="1:2" ht="15" customHeight="1" x14ac:dyDescent="0.25">
      <c r="A33" s="37" t="s">
        <v>6013</v>
      </c>
      <c r="B33" s="45">
        <v>11</v>
      </c>
    </row>
    <row r="34" spans="1:2" ht="15" customHeight="1" x14ac:dyDescent="0.25">
      <c r="A34" s="37" t="s">
        <v>6035</v>
      </c>
      <c r="B34" s="45">
        <v>11</v>
      </c>
    </row>
    <row r="35" spans="1:2" ht="15" customHeight="1" x14ac:dyDescent="0.25">
      <c r="A35" s="37" t="s">
        <v>6009</v>
      </c>
      <c r="B35" s="45">
        <v>11</v>
      </c>
    </row>
    <row r="36" spans="1:2" ht="15" customHeight="1" x14ac:dyDescent="0.25">
      <c r="A36" s="37" t="s">
        <v>6024</v>
      </c>
      <c r="B36" s="45">
        <v>10</v>
      </c>
    </row>
    <row r="37" spans="1:2" ht="15" customHeight="1" x14ac:dyDescent="0.25">
      <c r="A37" s="37" t="s">
        <v>6065</v>
      </c>
      <c r="B37" s="45">
        <v>10</v>
      </c>
    </row>
    <row r="38" spans="1:2" ht="15" customHeight="1" x14ac:dyDescent="0.25">
      <c r="A38" s="37" t="s">
        <v>6019</v>
      </c>
      <c r="B38" s="45">
        <v>10</v>
      </c>
    </row>
    <row r="39" spans="1:2" ht="15" customHeight="1" x14ac:dyDescent="0.25">
      <c r="A39" s="37" t="s">
        <v>6037</v>
      </c>
      <c r="B39" s="45">
        <v>9</v>
      </c>
    </row>
    <row r="40" spans="1:2" ht="15" customHeight="1" x14ac:dyDescent="0.25">
      <c r="A40" s="37" t="s">
        <v>6057</v>
      </c>
      <c r="B40" s="45">
        <v>9</v>
      </c>
    </row>
    <row r="41" spans="1:2" ht="15" customHeight="1" x14ac:dyDescent="0.25">
      <c r="A41" s="37" t="s">
        <v>6031</v>
      </c>
      <c r="B41" s="45">
        <v>9</v>
      </c>
    </row>
    <row r="42" spans="1:2" ht="15" customHeight="1" x14ac:dyDescent="0.25">
      <c r="A42" s="37" t="s">
        <v>6056</v>
      </c>
      <c r="B42" s="45">
        <v>9</v>
      </c>
    </row>
    <row r="43" spans="1:2" ht="15" customHeight="1" x14ac:dyDescent="0.25">
      <c r="A43" s="37" t="s">
        <v>6058</v>
      </c>
      <c r="B43" s="45">
        <v>9</v>
      </c>
    </row>
    <row r="44" spans="1:2" ht="13.8" x14ac:dyDescent="0.25">
      <c r="A44" s="37" t="s">
        <v>6016</v>
      </c>
      <c r="B44" s="45">
        <v>8</v>
      </c>
    </row>
    <row r="45" spans="1:2" ht="13.8" x14ac:dyDescent="0.25">
      <c r="A45" s="37" t="s">
        <v>6094</v>
      </c>
      <c r="B45" s="45">
        <v>8</v>
      </c>
    </row>
    <row r="46" spans="1:2" ht="13.8" x14ac:dyDescent="0.25">
      <c r="A46" s="37" t="s">
        <v>6023</v>
      </c>
      <c r="B46" s="45">
        <v>7</v>
      </c>
    </row>
    <row r="47" spans="1:2" ht="13.8" x14ac:dyDescent="0.25">
      <c r="A47" s="37" t="s">
        <v>6077</v>
      </c>
      <c r="B47" s="45">
        <v>6</v>
      </c>
    </row>
    <row r="48" spans="1:2" ht="13.8" x14ac:dyDescent="0.25">
      <c r="A48" s="37" t="s">
        <v>6028</v>
      </c>
      <c r="B48" s="45">
        <v>6</v>
      </c>
    </row>
    <row r="49" spans="1:2" ht="13.8" x14ac:dyDescent="0.25">
      <c r="A49" s="37" t="s">
        <v>6046</v>
      </c>
      <c r="B49" s="45">
        <v>6</v>
      </c>
    </row>
    <row r="50" spans="1:2" ht="13.8" x14ac:dyDescent="0.25">
      <c r="A50" s="37" t="s">
        <v>6045</v>
      </c>
      <c r="B50" s="45">
        <v>6</v>
      </c>
    </row>
    <row r="51" spans="1:2" ht="13.8" x14ac:dyDescent="0.25">
      <c r="A51" s="37" t="s">
        <v>6011</v>
      </c>
      <c r="B51" s="45">
        <v>6</v>
      </c>
    </row>
    <row r="52" spans="1:2" ht="13.8" x14ac:dyDescent="0.25">
      <c r="A52" s="37" t="s">
        <v>6093</v>
      </c>
      <c r="B52" s="45">
        <v>5</v>
      </c>
    </row>
    <row r="53" spans="1:2" ht="13.8" x14ac:dyDescent="0.25">
      <c r="A53" s="37" t="s">
        <v>6025</v>
      </c>
      <c r="B53" s="45">
        <v>5</v>
      </c>
    </row>
    <row r="54" spans="1:2" ht="13.8" x14ac:dyDescent="0.25">
      <c r="A54" s="37" t="s">
        <v>6033</v>
      </c>
      <c r="B54" s="45">
        <v>4</v>
      </c>
    </row>
    <row r="55" spans="1:2" ht="13.8" x14ac:dyDescent="0.25">
      <c r="A55" s="37" t="s">
        <v>6071</v>
      </c>
      <c r="B55" s="45">
        <v>4</v>
      </c>
    </row>
    <row r="56" spans="1:2" ht="13.8" x14ac:dyDescent="0.25">
      <c r="A56" s="37" t="s">
        <v>6018</v>
      </c>
      <c r="B56" s="45">
        <v>4</v>
      </c>
    </row>
    <row r="57" spans="1:2" ht="13.8" x14ac:dyDescent="0.25">
      <c r="A57" s="37" t="s">
        <v>6014</v>
      </c>
      <c r="B57" s="45">
        <v>4</v>
      </c>
    </row>
    <row r="58" spans="1:2" ht="13.8" x14ac:dyDescent="0.25">
      <c r="A58" s="37" t="s">
        <v>6068</v>
      </c>
      <c r="B58" s="45">
        <v>3</v>
      </c>
    </row>
    <row r="59" spans="1:2" ht="13.8" x14ac:dyDescent="0.25">
      <c r="A59" s="37" t="s">
        <v>6044</v>
      </c>
      <c r="B59" s="45">
        <v>3</v>
      </c>
    </row>
    <row r="60" spans="1:2" ht="13.8" x14ac:dyDescent="0.25">
      <c r="A60" s="37" t="s">
        <v>6063</v>
      </c>
      <c r="B60" s="45">
        <v>3</v>
      </c>
    </row>
    <row r="61" spans="1:2" ht="13.8" x14ac:dyDescent="0.25">
      <c r="A61" s="37" t="s">
        <v>6064</v>
      </c>
      <c r="B61" s="45">
        <v>3</v>
      </c>
    </row>
    <row r="62" spans="1:2" ht="13.8" x14ac:dyDescent="0.25">
      <c r="A62" s="37" t="s">
        <v>6075</v>
      </c>
      <c r="B62" s="45">
        <v>3</v>
      </c>
    </row>
    <row r="63" spans="1:2" ht="13.8" x14ac:dyDescent="0.25">
      <c r="A63" s="37" t="s">
        <v>6021</v>
      </c>
      <c r="B63" s="45">
        <v>2</v>
      </c>
    </row>
    <row r="64" spans="1:2" ht="13.8" x14ac:dyDescent="0.25">
      <c r="A64" s="37" t="s">
        <v>6070</v>
      </c>
      <c r="B64" s="45">
        <v>2</v>
      </c>
    </row>
    <row r="65" spans="1:2" ht="13.8" x14ac:dyDescent="0.25">
      <c r="A65" s="37" t="s">
        <v>6041</v>
      </c>
      <c r="B65" s="45">
        <v>2</v>
      </c>
    </row>
    <row r="66" spans="1:2" ht="13.8" x14ac:dyDescent="0.25">
      <c r="A66" s="37" t="s">
        <v>6059</v>
      </c>
      <c r="B66" s="45">
        <v>2</v>
      </c>
    </row>
    <row r="67" spans="1:2" ht="13.8" x14ac:dyDescent="0.25">
      <c r="A67" s="37" t="s">
        <v>6081</v>
      </c>
      <c r="B67" s="45">
        <v>2</v>
      </c>
    </row>
    <row r="68" spans="1:2" ht="13.8" x14ac:dyDescent="0.25">
      <c r="A68" s="37" t="s">
        <v>6074</v>
      </c>
      <c r="B68" s="45">
        <v>1</v>
      </c>
    </row>
    <row r="69" spans="1:2" ht="13.8" x14ac:dyDescent="0.25">
      <c r="A69" s="37" t="s">
        <v>6086</v>
      </c>
      <c r="B69" s="45">
        <v>1</v>
      </c>
    </row>
    <row r="70" spans="1:2" ht="13.8" x14ac:dyDescent="0.25">
      <c r="A70" s="37" t="s">
        <v>6054</v>
      </c>
      <c r="B70" s="45">
        <v>1</v>
      </c>
    </row>
    <row r="71" spans="1:2" ht="13.8" x14ac:dyDescent="0.25">
      <c r="A71" s="37" t="s">
        <v>6066</v>
      </c>
      <c r="B71" s="45">
        <v>1</v>
      </c>
    </row>
    <row r="72" spans="1:2" ht="13.8" x14ac:dyDescent="0.25">
      <c r="A72" s="37" t="s">
        <v>6088</v>
      </c>
      <c r="B72" s="45">
        <v>1</v>
      </c>
    </row>
    <row r="73" spans="1:2" ht="13.8" x14ac:dyDescent="0.25">
      <c r="A73" s="37" t="s">
        <v>6049</v>
      </c>
      <c r="B73" s="45">
        <v>1</v>
      </c>
    </row>
    <row r="74" spans="1:2" ht="13.8" x14ac:dyDescent="0.25">
      <c r="A74" s="37" t="s">
        <v>6042</v>
      </c>
      <c r="B74" s="45">
        <v>1</v>
      </c>
    </row>
    <row r="75" spans="1:2" ht="13.8" x14ac:dyDescent="0.25">
      <c r="A75" s="37" t="s">
        <v>6050</v>
      </c>
      <c r="B75" s="45">
        <v>1</v>
      </c>
    </row>
    <row r="76" spans="1:2" ht="13.8" x14ac:dyDescent="0.25">
      <c r="A76" s="37" t="s">
        <v>6085</v>
      </c>
      <c r="B76" s="45">
        <v>1</v>
      </c>
    </row>
    <row r="77" spans="1:2" ht="13.8" x14ac:dyDescent="0.25">
      <c r="A77" s="37" t="s">
        <v>6079</v>
      </c>
      <c r="B77" s="45">
        <v>1</v>
      </c>
    </row>
    <row r="78" spans="1:2" ht="13.8" x14ac:dyDescent="0.25">
      <c r="A78" s="37" t="s">
        <v>6069</v>
      </c>
      <c r="B78" s="45">
        <v>1</v>
      </c>
    </row>
    <row r="79" spans="1:2" ht="13.8" x14ac:dyDescent="0.25">
      <c r="A79" s="37" t="s">
        <v>6022</v>
      </c>
      <c r="B79" s="45">
        <v>1</v>
      </c>
    </row>
    <row r="80" spans="1:2" ht="13.8" x14ac:dyDescent="0.25">
      <c r="A80" s="37" t="s">
        <v>6029</v>
      </c>
      <c r="B80" s="45">
        <v>1</v>
      </c>
    </row>
    <row r="81" spans="1:2" ht="13.8" x14ac:dyDescent="0.25">
      <c r="A81" s="37" t="s">
        <v>6072</v>
      </c>
      <c r="B81" s="45">
        <v>1</v>
      </c>
    </row>
    <row r="82" spans="1:2" ht="13.8" x14ac:dyDescent="0.25">
      <c r="A82" s="37" t="s">
        <v>6091</v>
      </c>
      <c r="B82" s="45">
        <v>1</v>
      </c>
    </row>
    <row r="83" spans="1:2" ht="13.8" x14ac:dyDescent="0.25">
      <c r="A83" s="37" t="s">
        <v>6038</v>
      </c>
      <c r="B83" s="45">
        <v>1</v>
      </c>
    </row>
    <row r="84" spans="1:2" ht="13.8" x14ac:dyDescent="0.25">
      <c r="A84" s="37" t="s">
        <v>6060</v>
      </c>
      <c r="B84" s="45">
        <v>1</v>
      </c>
    </row>
    <row r="85" spans="1:2" ht="13.8" x14ac:dyDescent="0.25">
      <c r="A85" s="37" t="s">
        <v>6053</v>
      </c>
      <c r="B85" s="45">
        <v>1</v>
      </c>
    </row>
    <row r="86" spans="1:2" ht="13.8" x14ac:dyDescent="0.25">
      <c r="A86" s="37" t="s">
        <v>6048</v>
      </c>
      <c r="B86" s="45">
        <v>1</v>
      </c>
    </row>
    <row r="87" spans="1:2" ht="13.8" x14ac:dyDescent="0.25">
      <c r="A87" s="37" t="s">
        <v>6010</v>
      </c>
      <c r="B87" s="45">
        <v>1</v>
      </c>
    </row>
    <row r="88" spans="1:2" ht="13.8" x14ac:dyDescent="0.25">
      <c r="A88" s="40" t="s">
        <v>6100</v>
      </c>
      <c r="B88" s="46">
        <v>1812</v>
      </c>
    </row>
  </sheetData>
  <pageMargins left="0.511811024" right="0.511811024" top="0.78740157499999996" bottom="0.78740157499999996" header="0.31496062000000002" footer="0.31496062000000002"/>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3:B1000"/>
  <sheetViews>
    <sheetView workbookViewId="0"/>
  </sheetViews>
  <sheetFormatPr defaultColWidth="12.59765625" defaultRowHeight="15" customHeight="1" x14ac:dyDescent="0.25"/>
  <cols>
    <col min="1" max="1" width="68.19921875" customWidth="1"/>
    <col min="2" max="2" width="26.8984375" customWidth="1"/>
    <col min="3" max="6" width="2.59765625" customWidth="1"/>
    <col min="7" max="26" width="7.59765625" customWidth="1"/>
  </cols>
  <sheetData>
    <row r="3" spans="1:2" ht="13.8" x14ac:dyDescent="0.25">
      <c r="A3" s="32" t="s">
        <v>20</v>
      </c>
      <c r="B3" s="43" t="s">
        <v>6096</v>
      </c>
    </row>
    <row r="4" spans="1:2" ht="13.8" x14ac:dyDescent="0.25">
      <c r="A4" s="31" t="s">
        <v>2098</v>
      </c>
      <c r="B4" s="44">
        <v>2956677</v>
      </c>
    </row>
    <row r="5" spans="1:2" ht="13.8" x14ac:dyDescent="0.25">
      <c r="A5" s="37" t="s">
        <v>4065</v>
      </c>
      <c r="B5" s="45">
        <v>125693</v>
      </c>
    </row>
    <row r="6" spans="1:2" ht="13.8" x14ac:dyDescent="0.25">
      <c r="A6" s="37" t="s">
        <v>2417</v>
      </c>
      <c r="B6" s="45">
        <v>824013</v>
      </c>
    </row>
    <row r="7" spans="1:2" ht="13.8" x14ac:dyDescent="0.25">
      <c r="A7" s="37" t="s">
        <v>4572</v>
      </c>
      <c r="B7" s="45">
        <v>51990</v>
      </c>
    </row>
    <row r="8" spans="1:2" ht="13.8" x14ac:dyDescent="0.25">
      <c r="A8" s="37" t="s">
        <v>5505</v>
      </c>
      <c r="B8" s="45">
        <v>0</v>
      </c>
    </row>
    <row r="9" spans="1:2" ht="13.8" x14ac:dyDescent="0.25">
      <c r="A9" s="37" t="s">
        <v>4594</v>
      </c>
      <c r="B9" s="45">
        <v>50000</v>
      </c>
    </row>
    <row r="10" spans="1:2" ht="13.8" x14ac:dyDescent="0.25">
      <c r="A10" s="37" t="s">
        <v>1991</v>
      </c>
      <c r="B10" s="45">
        <v>1925917</v>
      </c>
    </row>
    <row r="11" spans="1:2" ht="13.8" x14ac:dyDescent="0.25">
      <c r="A11" s="37" t="s">
        <v>1743</v>
      </c>
      <c r="B11" s="45">
        <v>1309838</v>
      </c>
    </row>
    <row r="12" spans="1:2" ht="13.8" x14ac:dyDescent="0.25">
      <c r="A12" s="37" t="s">
        <v>3575</v>
      </c>
      <c r="B12" s="45">
        <v>352815</v>
      </c>
    </row>
    <row r="13" spans="1:2" ht="13.8" x14ac:dyDescent="0.25">
      <c r="A13" s="37" t="s">
        <v>945</v>
      </c>
      <c r="B13" s="45">
        <v>3588196</v>
      </c>
    </row>
    <row r="14" spans="1:2" ht="13.8" x14ac:dyDescent="0.25">
      <c r="A14" s="37" t="s">
        <v>3987</v>
      </c>
      <c r="B14" s="45">
        <v>273570</v>
      </c>
    </row>
    <row r="15" spans="1:2" ht="13.8" x14ac:dyDescent="0.25">
      <c r="A15" s="37" t="s">
        <v>5704</v>
      </c>
      <c r="B15" s="45">
        <v>0</v>
      </c>
    </row>
    <row r="16" spans="1:2" ht="13.8" x14ac:dyDescent="0.25">
      <c r="A16" s="37" t="s">
        <v>449</v>
      </c>
      <c r="B16" s="45">
        <v>18753337</v>
      </c>
    </row>
    <row r="17" spans="1:2" ht="13.8" x14ac:dyDescent="0.25">
      <c r="A17" s="37" t="s">
        <v>35</v>
      </c>
      <c r="B17" s="45">
        <v>294288855</v>
      </c>
    </row>
    <row r="18" spans="1:2" ht="13.8" x14ac:dyDescent="0.25">
      <c r="A18" s="37" t="s">
        <v>1076</v>
      </c>
      <c r="B18" s="45">
        <v>4852035</v>
      </c>
    </row>
    <row r="19" spans="1:2" ht="13.8" x14ac:dyDescent="0.25">
      <c r="A19" s="37" t="s">
        <v>243</v>
      </c>
      <c r="B19" s="45">
        <v>14214160</v>
      </c>
    </row>
    <row r="20" spans="1:2" ht="13.8" x14ac:dyDescent="0.25">
      <c r="A20" s="37" t="s">
        <v>552</v>
      </c>
      <c r="B20" s="45">
        <v>37136387</v>
      </c>
    </row>
    <row r="21" spans="1:2" ht="15.75" customHeight="1" x14ac:dyDescent="0.25">
      <c r="A21" s="37" t="s">
        <v>86</v>
      </c>
      <c r="B21" s="45">
        <v>55236016</v>
      </c>
    </row>
    <row r="22" spans="1:2" ht="15.75" customHeight="1" x14ac:dyDescent="0.25">
      <c r="A22" s="37" t="s">
        <v>2293</v>
      </c>
      <c r="B22" s="45">
        <v>8140045</v>
      </c>
    </row>
    <row r="23" spans="1:2" ht="15.75" customHeight="1" x14ac:dyDescent="0.25">
      <c r="A23" s="37" t="s">
        <v>5566</v>
      </c>
      <c r="B23" s="45">
        <v>0</v>
      </c>
    </row>
    <row r="24" spans="1:2" ht="15.75" customHeight="1" x14ac:dyDescent="0.25">
      <c r="A24" s="37" t="s">
        <v>707</v>
      </c>
      <c r="B24" s="45">
        <v>6043776</v>
      </c>
    </row>
    <row r="25" spans="1:2" ht="15.75" customHeight="1" x14ac:dyDescent="0.25">
      <c r="A25" s="37" t="s">
        <v>1521</v>
      </c>
      <c r="B25" s="45">
        <v>1891972</v>
      </c>
    </row>
    <row r="26" spans="1:2" ht="15.75" customHeight="1" x14ac:dyDescent="0.25">
      <c r="A26" s="37" t="s">
        <v>4774</v>
      </c>
      <c r="B26" s="45">
        <v>78151</v>
      </c>
    </row>
    <row r="27" spans="1:2" ht="15.75" customHeight="1" x14ac:dyDescent="0.25">
      <c r="A27" s="37" t="s">
        <v>50</v>
      </c>
      <c r="B27" s="45">
        <v>557649971</v>
      </c>
    </row>
    <row r="28" spans="1:2" ht="15.75" customHeight="1" x14ac:dyDescent="0.25">
      <c r="A28" s="37" t="s">
        <v>1595</v>
      </c>
      <c r="B28" s="45">
        <v>2516814</v>
      </c>
    </row>
    <row r="29" spans="1:2" ht="15.75" customHeight="1" x14ac:dyDescent="0.25">
      <c r="A29" s="37" t="s">
        <v>1011</v>
      </c>
      <c r="B29" s="45">
        <v>5128005</v>
      </c>
    </row>
    <row r="30" spans="1:2" ht="15.75" customHeight="1" x14ac:dyDescent="0.25">
      <c r="A30" s="37" t="s">
        <v>3058</v>
      </c>
      <c r="B30" s="45">
        <v>386463</v>
      </c>
    </row>
    <row r="31" spans="1:2" ht="15.75" customHeight="1" x14ac:dyDescent="0.25">
      <c r="A31" s="37" t="s">
        <v>5576</v>
      </c>
      <c r="B31" s="45">
        <v>0</v>
      </c>
    </row>
    <row r="32" spans="1:2" ht="15.75" customHeight="1" x14ac:dyDescent="0.25">
      <c r="A32" s="37" t="s">
        <v>5549</v>
      </c>
      <c r="B32" s="45">
        <v>0</v>
      </c>
    </row>
    <row r="33" spans="1:2" ht="15.75" customHeight="1" x14ac:dyDescent="0.25">
      <c r="A33" s="37" t="s">
        <v>5354</v>
      </c>
      <c r="B33" s="45">
        <v>7812</v>
      </c>
    </row>
    <row r="34" spans="1:2" ht="15.75" customHeight="1" x14ac:dyDescent="0.25">
      <c r="A34" s="37" t="s">
        <v>3081</v>
      </c>
      <c r="B34" s="45">
        <v>1326006</v>
      </c>
    </row>
    <row r="35" spans="1:2" ht="15.75" customHeight="1" x14ac:dyDescent="0.25">
      <c r="A35" s="37" t="s">
        <v>1350</v>
      </c>
      <c r="B35" s="45">
        <v>7604531</v>
      </c>
    </row>
    <row r="36" spans="1:2" ht="15.75" customHeight="1" x14ac:dyDescent="0.25">
      <c r="A36" s="37" t="s">
        <v>464</v>
      </c>
      <c r="B36" s="45">
        <v>7991427</v>
      </c>
    </row>
    <row r="37" spans="1:2" ht="15.75" customHeight="1" x14ac:dyDescent="0.25">
      <c r="A37" s="37" t="s">
        <v>878</v>
      </c>
      <c r="B37" s="45">
        <v>4057416</v>
      </c>
    </row>
    <row r="38" spans="1:2" ht="15.75" customHeight="1" x14ac:dyDescent="0.25">
      <c r="A38" s="37" t="s">
        <v>1757</v>
      </c>
      <c r="B38" s="45">
        <v>4413024</v>
      </c>
    </row>
    <row r="39" spans="1:2" ht="15.75" customHeight="1" x14ac:dyDescent="0.25">
      <c r="A39" s="37" t="s">
        <v>4534</v>
      </c>
      <c r="B39" s="45">
        <v>55595</v>
      </c>
    </row>
    <row r="40" spans="1:2" ht="15.75" customHeight="1" x14ac:dyDescent="0.25">
      <c r="A40" s="37" t="s">
        <v>4016</v>
      </c>
      <c r="B40" s="45">
        <v>137997</v>
      </c>
    </row>
    <row r="41" spans="1:2" ht="15.75" customHeight="1" x14ac:dyDescent="0.25">
      <c r="A41" s="37" t="s">
        <v>409</v>
      </c>
      <c r="B41" s="45">
        <v>9026547</v>
      </c>
    </row>
    <row r="42" spans="1:2" ht="15.75" customHeight="1" x14ac:dyDescent="0.25">
      <c r="A42" s="37" t="s">
        <v>4606</v>
      </c>
      <c r="B42" s="45">
        <v>105000</v>
      </c>
    </row>
    <row r="43" spans="1:2" ht="15.75" customHeight="1" x14ac:dyDescent="0.25">
      <c r="A43" s="37" t="s">
        <v>495</v>
      </c>
      <c r="B43" s="45">
        <v>585297</v>
      </c>
    </row>
    <row r="44" spans="1:2" ht="15.75" customHeight="1" x14ac:dyDescent="0.25">
      <c r="A44" s="37" t="s">
        <v>668</v>
      </c>
      <c r="B44" s="45">
        <v>5729832</v>
      </c>
    </row>
    <row r="45" spans="1:2" ht="15.75" customHeight="1" x14ac:dyDescent="0.25">
      <c r="A45" s="37" t="s">
        <v>218</v>
      </c>
      <c r="B45" s="45">
        <v>20053449</v>
      </c>
    </row>
    <row r="46" spans="1:2" ht="15.75" customHeight="1" x14ac:dyDescent="0.25">
      <c r="A46" s="37" t="s">
        <v>5598</v>
      </c>
      <c r="B46" s="45">
        <v>0</v>
      </c>
    </row>
    <row r="47" spans="1:2" ht="15.75" customHeight="1" x14ac:dyDescent="0.25">
      <c r="A47" s="37" t="s">
        <v>1507</v>
      </c>
      <c r="B47" s="45">
        <v>2404689</v>
      </c>
    </row>
    <row r="48" spans="1:2" ht="15.75" customHeight="1" x14ac:dyDescent="0.25">
      <c r="A48" s="37" t="s">
        <v>866</v>
      </c>
      <c r="B48" s="45">
        <v>4271814</v>
      </c>
    </row>
    <row r="49" spans="1:2" ht="15.75" customHeight="1" x14ac:dyDescent="0.25">
      <c r="A49" s="37" t="s">
        <v>2114</v>
      </c>
      <c r="B49" s="45">
        <v>1205407</v>
      </c>
    </row>
    <row r="50" spans="1:2" ht="15.75" customHeight="1" x14ac:dyDescent="0.25">
      <c r="A50" s="37" t="s">
        <v>2281</v>
      </c>
      <c r="B50" s="45">
        <v>655114</v>
      </c>
    </row>
    <row r="51" spans="1:2" ht="15.75" customHeight="1" x14ac:dyDescent="0.25">
      <c r="A51" s="37" t="s">
        <v>5989</v>
      </c>
      <c r="B51" s="45">
        <v>0</v>
      </c>
    </row>
    <row r="52" spans="1:2" ht="15.75" customHeight="1" x14ac:dyDescent="0.25">
      <c r="A52" s="37" t="s">
        <v>1088</v>
      </c>
      <c r="B52" s="45">
        <v>6135911</v>
      </c>
    </row>
    <row r="53" spans="1:2" ht="15.75" customHeight="1" x14ac:dyDescent="0.25">
      <c r="A53" s="37" t="s">
        <v>1613</v>
      </c>
      <c r="B53" s="45">
        <v>1619644</v>
      </c>
    </row>
    <row r="54" spans="1:2" ht="15.75" customHeight="1" x14ac:dyDescent="0.25">
      <c r="A54" s="37" t="s">
        <v>681</v>
      </c>
      <c r="B54" s="45">
        <v>8936329</v>
      </c>
    </row>
    <row r="55" spans="1:2" ht="15.75" customHeight="1" x14ac:dyDescent="0.25">
      <c r="A55" s="37" t="s">
        <v>4953</v>
      </c>
      <c r="B55" s="45">
        <v>30000</v>
      </c>
    </row>
    <row r="56" spans="1:2" ht="15.75" customHeight="1" x14ac:dyDescent="0.25">
      <c r="A56" s="37" t="s">
        <v>373</v>
      </c>
      <c r="B56" s="45">
        <v>29603969</v>
      </c>
    </row>
    <row r="57" spans="1:2" ht="15.75" customHeight="1" x14ac:dyDescent="0.25">
      <c r="A57" s="37" t="s">
        <v>1225</v>
      </c>
      <c r="B57" s="45">
        <v>2334668</v>
      </c>
    </row>
    <row r="58" spans="1:2" ht="15.75" customHeight="1" x14ac:dyDescent="0.25">
      <c r="A58" s="37" t="s">
        <v>1022</v>
      </c>
      <c r="B58" s="45">
        <v>4060371</v>
      </c>
    </row>
    <row r="59" spans="1:2" ht="15.75" customHeight="1" x14ac:dyDescent="0.25">
      <c r="A59" s="37" t="s">
        <v>3892</v>
      </c>
      <c r="B59" s="45">
        <v>366576</v>
      </c>
    </row>
    <row r="60" spans="1:2" ht="15.75" customHeight="1" x14ac:dyDescent="0.25">
      <c r="A60" s="37" t="s">
        <v>1182</v>
      </c>
      <c r="B60" s="45">
        <v>9922506</v>
      </c>
    </row>
    <row r="61" spans="1:2" ht="15.75" customHeight="1" x14ac:dyDescent="0.25">
      <c r="A61" s="37" t="s">
        <v>4052</v>
      </c>
      <c r="B61" s="45">
        <v>232178</v>
      </c>
    </row>
    <row r="62" spans="1:2" ht="15.75" customHeight="1" x14ac:dyDescent="0.25">
      <c r="A62" s="37" t="s">
        <v>3855</v>
      </c>
      <c r="B62" s="45">
        <v>0</v>
      </c>
    </row>
    <row r="63" spans="1:2" ht="15.75" customHeight="1" x14ac:dyDescent="0.25">
      <c r="A63" s="37" t="s">
        <v>529</v>
      </c>
      <c r="B63" s="45">
        <v>0</v>
      </c>
    </row>
    <row r="64" spans="1:2" ht="15.75" customHeight="1" x14ac:dyDescent="0.25">
      <c r="A64" s="37" t="s">
        <v>1145</v>
      </c>
      <c r="B64" s="45">
        <v>2897867</v>
      </c>
    </row>
    <row r="65" spans="1:2" ht="15.75" customHeight="1" x14ac:dyDescent="0.25">
      <c r="A65" s="37" t="s">
        <v>4092</v>
      </c>
      <c r="B65" s="45">
        <v>360402</v>
      </c>
    </row>
    <row r="66" spans="1:2" ht="15.75" customHeight="1" x14ac:dyDescent="0.25">
      <c r="A66" s="37" t="s">
        <v>417</v>
      </c>
      <c r="B66" s="45">
        <v>8555316</v>
      </c>
    </row>
    <row r="67" spans="1:2" ht="15.75" customHeight="1" x14ac:dyDescent="0.25">
      <c r="A67" s="37" t="s">
        <v>361</v>
      </c>
      <c r="B67" s="45">
        <v>25593037</v>
      </c>
    </row>
    <row r="68" spans="1:2" ht="15.75" customHeight="1" x14ac:dyDescent="0.25">
      <c r="A68" s="37" t="s">
        <v>5422</v>
      </c>
      <c r="B68" s="45">
        <v>2344</v>
      </c>
    </row>
    <row r="69" spans="1:2" ht="15.75" customHeight="1" x14ac:dyDescent="0.25">
      <c r="A69" s="37" t="s">
        <v>2580</v>
      </c>
      <c r="B69" s="45">
        <v>1479144</v>
      </c>
    </row>
    <row r="70" spans="1:2" ht="15.75" customHeight="1" x14ac:dyDescent="0.25">
      <c r="A70" s="37" t="s">
        <v>5818</v>
      </c>
      <c r="B70" s="45">
        <v>0</v>
      </c>
    </row>
    <row r="71" spans="1:2" ht="15.75" customHeight="1" x14ac:dyDescent="0.25">
      <c r="A71" s="37" t="s">
        <v>5619</v>
      </c>
      <c r="B71" s="45">
        <v>0</v>
      </c>
    </row>
    <row r="72" spans="1:2" ht="15.75" customHeight="1" x14ac:dyDescent="0.25">
      <c r="A72" s="37" t="s">
        <v>5978</v>
      </c>
      <c r="B72" s="45">
        <v>0</v>
      </c>
    </row>
    <row r="73" spans="1:2" ht="15.75" customHeight="1" x14ac:dyDescent="0.25">
      <c r="A73" s="37" t="s">
        <v>3593</v>
      </c>
      <c r="B73" s="45">
        <v>223345</v>
      </c>
    </row>
    <row r="74" spans="1:2" ht="15.75" customHeight="1" x14ac:dyDescent="0.25">
      <c r="A74" s="37" t="s">
        <v>5797</v>
      </c>
      <c r="B74" s="45">
        <v>0</v>
      </c>
    </row>
    <row r="75" spans="1:2" ht="15.75" customHeight="1" x14ac:dyDescent="0.25">
      <c r="A75" s="37" t="s">
        <v>4196</v>
      </c>
      <c r="B75" s="45">
        <v>255620</v>
      </c>
    </row>
    <row r="76" spans="1:2" ht="15.75" customHeight="1" x14ac:dyDescent="0.25">
      <c r="A76" s="37" t="s">
        <v>2430</v>
      </c>
      <c r="B76" s="45">
        <v>976956</v>
      </c>
    </row>
    <row r="77" spans="1:2" ht="15.75" customHeight="1" x14ac:dyDescent="0.25">
      <c r="A77" s="37" t="s">
        <v>5154</v>
      </c>
      <c r="B77" s="45">
        <v>15404</v>
      </c>
    </row>
    <row r="78" spans="1:2" ht="15.75" customHeight="1" x14ac:dyDescent="0.25">
      <c r="A78" s="37" t="s">
        <v>5164</v>
      </c>
      <c r="B78" s="45">
        <v>15404</v>
      </c>
    </row>
    <row r="79" spans="1:2" ht="15.75" customHeight="1" x14ac:dyDescent="0.25">
      <c r="A79" s="37" t="s">
        <v>1719</v>
      </c>
      <c r="B79" s="45">
        <v>7030818</v>
      </c>
    </row>
    <row r="80" spans="1:2" ht="15.75" customHeight="1" x14ac:dyDescent="0.25">
      <c r="A80" s="37" t="s">
        <v>1656</v>
      </c>
      <c r="B80" s="45">
        <v>1500000</v>
      </c>
    </row>
    <row r="81" spans="1:2" ht="15.75" customHeight="1" x14ac:dyDescent="0.25">
      <c r="A81" s="37" t="s">
        <v>775</v>
      </c>
      <c r="B81" s="45">
        <v>5424976</v>
      </c>
    </row>
    <row r="82" spans="1:2" ht="15.75" customHeight="1" x14ac:dyDescent="0.25">
      <c r="A82" s="37" t="s">
        <v>2895</v>
      </c>
      <c r="B82" s="45">
        <v>436887</v>
      </c>
    </row>
    <row r="83" spans="1:2" ht="15.75" customHeight="1" x14ac:dyDescent="0.25">
      <c r="A83" s="37" t="s">
        <v>1645</v>
      </c>
      <c r="B83" s="45">
        <v>2096567</v>
      </c>
    </row>
    <row r="84" spans="1:2" ht="15.75" customHeight="1" x14ac:dyDescent="0.25">
      <c r="A84" s="37" t="s">
        <v>3936</v>
      </c>
      <c r="B84" s="45">
        <v>149984</v>
      </c>
    </row>
    <row r="85" spans="1:2" ht="15.75" customHeight="1" x14ac:dyDescent="0.25">
      <c r="A85" s="37" t="s">
        <v>2558</v>
      </c>
      <c r="B85" s="45">
        <v>509353</v>
      </c>
    </row>
    <row r="86" spans="1:2" ht="15.75" customHeight="1" x14ac:dyDescent="0.25">
      <c r="A86" s="37" t="s">
        <v>111</v>
      </c>
      <c r="B86" s="45">
        <v>25960000</v>
      </c>
    </row>
    <row r="87" spans="1:2" ht="15.75" customHeight="1" x14ac:dyDescent="0.25">
      <c r="A87" s="37" t="s">
        <v>3682</v>
      </c>
      <c r="B87" s="45">
        <v>200757</v>
      </c>
    </row>
    <row r="88" spans="1:2" ht="15.75" customHeight="1" x14ac:dyDescent="0.25">
      <c r="A88" s="37" t="s">
        <v>4298</v>
      </c>
      <c r="B88" s="45">
        <v>159083</v>
      </c>
    </row>
    <row r="89" spans="1:2" ht="15.75" customHeight="1" x14ac:dyDescent="0.25">
      <c r="A89" s="37" t="s">
        <v>1410</v>
      </c>
      <c r="B89" s="45">
        <v>4233960</v>
      </c>
    </row>
    <row r="90" spans="1:2" ht="15.75" customHeight="1" x14ac:dyDescent="0.25">
      <c r="A90" s="40" t="s">
        <v>6100</v>
      </c>
      <c r="B90" s="46">
        <v>1238725029</v>
      </c>
    </row>
    <row r="91" spans="1:2" ht="15.75" customHeight="1" x14ac:dyDescent="0.25"/>
    <row r="92" spans="1:2" ht="15.75" customHeight="1" x14ac:dyDescent="0.25"/>
    <row r="93" spans="1:2" ht="15.75" customHeight="1" x14ac:dyDescent="0.25"/>
    <row r="94" spans="1:2" ht="15.75" customHeight="1" x14ac:dyDescent="0.25"/>
    <row r="95" spans="1:2" ht="15.75" customHeight="1" x14ac:dyDescent="0.25"/>
    <row r="96" spans="1:2"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pageMargins left="0.511811024" right="0.511811024" top="0.78740157499999996" bottom="0.78740157499999996"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C1000"/>
  <sheetViews>
    <sheetView workbookViewId="0"/>
  </sheetViews>
  <sheetFormatPr defaultColWidth="12.59765625" defaultRowHeight="15" customHeight="1" x14ac:dyDescent="0.25"/>
  <cols>
    <col min="1" max="1" width="13.69921875" customWidth="1"/>
    <col min="2" max="2" width="26.69921875" customWidth="1"/>
    <col min="3" max="3" width="17.8984375" customWidth="1"/>
    <col min="4" max="26" width="7.59765625" customWidth="1"/>
  </cols>
  <sheetData>
    <row r="1" spans="1:3" ht="14.4" x14ac:dyDescent="0.3">
      <c r="A1" s="11" t="s">
        <v>6097</v>
      </c>
      <c r="B1" s="11" t="s">
        <v>6096</v>
      </c>
      <c r="C1" s="11" t="s">
        <v>6098</v>
      </c>
    </row>
    <row r="2" spans="1:3" ht="14.4" x14ac:dyDescent="0.3">
      <c r="A2" s="11">
        <v>1978</v>
      </c>
      <c r="B2" s="15">
        <v>7557337</v>
      </c>
      <c r="C2" s="16"/>
    </row>
    <row r="3" spans="1:3" ht="14.4" x14ac:dyDescent="0.3">
      <c r="A3" s="11">
        <v>1980</v>
      </c>
      <c r="B3" s="15">
        <v>112762</v>
      </c>
      <c r="C3" s="17"/>
    </row>
    <row r="4" spans="1:3" ht="14.4" x14ac:dyDescent="0.3">
      <c r="A4" s="11">
        <v>1991</v>
      </c>
      <c r="B4" s="15">
        <v>36544</v>
      </c>
      <c r="C4" s="17"/>
    </row>
    <row r="5" spans="1:3" ht="14.4" x14ac:dyDescent="0.3">
      <c r="A5" s="11">
        <v>1993</v>
      </c>
      <c r="B5" s="15">
        <v>41703</v>
      </c>
      <c r="C5" s="17"/>
    </row>
    <row r="6" spans="1:3" ht="14.4" x14ac:dyDescent="0.3">
      <c r="A6" s="11">
        <v>1997</v>
      </c>
      <c r="B6" s="15">
        <v>32670</v>
      </c>
      <c r="C6" s="17"/>
    </row>
    <row r="7" spans="1:3" ht="14.4" x14ac:dyDescent="0.3">
      <c r="A7" s="11">
        <v>1998</v>
      </c>
      <c r="B7" s="15">
        <v>616863</v>
      </c>
      <c r="C7" s="17"/>
    </row>
    <row r="8" spans="1:3" ht="14.4" x14ac:dyDescent="0.3">
      <c r="A8" s="11">
        <v>1999</v>
      </c>
      <c r="B8" s="15">
        <v>177058</v>
      </c>
      <c r="C8" s="17"/>
    </row>
    <row r="9" spans="1:3" ht="14.4" x14ac:dyDescent="0.3">
      <c r="A9" s="11">
        <v>2000</v>
      </c>
      <c r="B9" s="15">
        <v>383043</v>
      </c>
      <c r="C9" s="17"/>
    </row>
    <row r="10" spans="1:3" ht="14.4" x14ac:dyDescent="0.3">
      <c r="A10" s="11">
        <v>2001</v>
      </c>
      <c r="B10" s="15">
        <v>5136849</v>
      </c>
      <c r="C10" s="17"/>
    </row>
    <row r="11" spans="1:3" ht="14.4" x14ac:dyDescent="0.3">
      <c r="A11" s="11">
        <v>2002</v>
      </c>
      <c r="B11" s="15">
        <v>5298931</v>
      </c>
      <c r="C11" s="17"/>
    </row>
    <row r="12" spans="1:3" ht="14.4" x14ac:dyDescent="0.3">
      <c r="A12" s="11">
        <v>2003</v>
      </c>
      <c r="B12" s="15">
        <v>468860</v>
      </c>
      <c r="C12" s="17"/>
    </row>
    <row r="13" spans="1:3" ht="14.4" x14ac:dyDescent="0.3">
      <c r="A13" s="11">
        <v>2004</v>
      </c>
      <c r="B13" s="15">
        <v>7290457</v>
      </c>
      <c r="C13" s="17"/>
    </row>
    <row r="14" spans="1:3" ht="14.4" x14ac:dyDescent="0.3">
      <c r="A14" s="11">
        <v>2005</v>
      </c>
      <c r="B14" s="15">
        <v>11961845</v>
      </c>
      <c r="C14" s="17"/>
    </row>
    <row r="15" spans="1:3" ht="14.4" x14ac:dyDescent="0.3">
      <c r="A15" s="11">
        <v>2006</v>
      </c>
      <c r="B15" s="15">
        <v>16937445</v>
      </c>
      <c r="C15" s="17"/>
    </row>
    <row r="16" spans="1:3" ht="14.4" x14ac:dyDescent="0.3">
      <c r="A16" s="11">
        <v>2007</v>
      </c>
      <c r="B16" s="15">
        <v>7488304</v>
      </c>
      <c r="C16" s="17"/>
    </row>
    <row r="17" spans="1:3" ht="14.4" x14ac:dyDescent="0.3">
      <c r="A17" s="11">
        <v>2008</v>
      </c>
      <c r="B17" s="15">
        <v>3843447</v>
      </c>
      <c r="C17" s="17"/>
    </row>
    <row r="18" spans="1:3" ht="14.4" x14ac:dyDescent="0.3">
      <c r="A18" s="11">
        <v>2009</v>
      </c>
      <c r="B18" s="15">
        <v>25494957</v>
      </c>
      <c r="C18" s="17"/>
    </row>
    <row r="19" spans="1:3" ht="14.4" x14ac:dyDescent="0.3">
      <c r="A19" s="11">
        <v>2010</v>
      </c>
      <c r="B19" s="15">
        <v>66957882</v>
      </c>
      <c r="C19" s="17"/>
    </row>
    <row r="20" spans="1:3" ht="14.4" x14ac:dyDescent="0.3">
      <c r="A20" s="11">
        <v>2011</v>
      </c>
      <c r="B20" s="15">
        <v>139175029</v>
      </c>
      <c r="C20" s="17"/>
    </row>
    <row r="21" spans="1:3" ht="15.75" customHeight="1" x14ac:dyDescent="0.3">
      <c r="A21" s="11">
        <v>2012</v>
      </c>
      <c r="B21" s="15">
        <v>53437849</v>
      </c>
      <c r="C21" s="17"/>
    </row>
    <row r="22" spans="1:3" ht="15.75" customHeight="1" x14ac:dyDescent="0.3">
      <c r="A22" s="11">
        <v>2013</v>
      </c>
      <c r="B22" s="15">
        <v>29164551</v>
      </c>
      <c r="C22" s="17"/>
    </row>
    <row r="23" spans="1:3" ht="15.75" customHeight="1" x14ac:dyDescent="0.3">
      <c r="A23" s="11">
        <v>2014</v>
      </c>
      <c r="B23" s="15">
        <v>47340201</v>
      </c>
      <c r="C23" s="17"/>
    </row>
    <row r="24" spans="1:3" ht="15.75" customHeight="1" x14ac:dyDescent="0.3">
      <c r="A24" s="11">
        <v>2015</v>
      </c>
      <c r="B24" s="15">
        <v>80170366</v>
      </c>
      <c r="C24" s="17"/>
    </row>
    <row r="25" spans="1:3" ht="15.75" customHeight="1" x14ac:dyDescent="0.3">
      <c r="A25" s="11">
        <v>2016</v>
      </c>
      <c r="B25" s="15">
        <v>108900217</v>
      </c>
      <c r="C25" s="17"/>
    </row>
    <row r="26" spans="1:3" ht="15.75" customHeight="1" x14ac:dyDescent="0.3">
      <c r="A26" s="11">
        <v>2017</v>
      </c>
      <c r="B26" s="15">
        <v>135244135</v>
      </c>
      <c r="C26" s="17"/>
    </row>
    <row r="27" spans="1:3" ht="15.75" customHeight="1" x14ac:dyDescent="0.3">
      <c r="A27" s="11">
        <v>2018</v>
      </c>
      <c r="B27" s="15">
        <v>180634814</v>
      </c>
      <c r="C27" s="17"/>
    </row>
    <row r="28" spans="1:3" ht="15.75" customHeight="1" x14ac:dyDescent="0.3">
      <c r="A28" s="11">
        <v>2019</v>
      </c>
      <c r="B28" s="15">
        <v>273882445</v>
      </c>
      <c r="C28" s="17"/>
    </row>
    <row r="29" spans="1:3" ht="15.75" customHeight="1" x14ac:dyDescent="0.3">
      <c r="A29" s="11">
        <v>2020</v>
      </c>
      <c r="B29" s="15">
        <v>30353168</v>
      </c>
      <c r="C29" s="17"/>
    </row>
    <row r="30" spans="1:3" ht="15.75" customHeight="1" x14ac:dyDescent="0.3">
      <c r="A30" s="11" t="s">
        <v>6099</v>
      </c>
      <c r="B30" s="15">
        <v>585297</v>
      </c>
      <c r="C30" s="17"/>
    </row>
    <row r="31" spans="1:3" ht="15.75" customHeight="1" x14ac:dyDescent="0.3">
      <c r="A31" s="11" t="s">
        <v>6100</v>
      </c>
      <c r="B31" s="15">
        <v>1238725029</v>
      </c>
    </row>
    <row r="32" spans="1:3" ht="15.75" customHeight="1" x14ac:dyDescent="0.25"/>
    <row r="33" ht="15.75" customHeight="1" x14ac:dyDescent="0.25"/>
    <row r="34" ht="15.75" customHeight="1" x14ac:dyDescent="0.25"/>
    <row r="35" ht="15.75" customHeight="1" x14ac:dyDescent="0.25"/>
    <row r="36" ht="15.75" customHeight="1" x14ac:dyDescent="0.25"/>
    <row r="37" ht="15.75" customHeight="1" x14ac:dyDescent="0.25"/>
    <row r="38" ht="15.75" customHeight="1" x14ac:dyDescent="0.25"/>
    <row r="39" ht="15.75" customHeight="1" x14ac:dyDescent="0.25"/>
    <row r="40" ht="15.75" customHeight="1" x14ac:dyDescent="0.25"/>
    <row r="41" ht="15.75" customHeight="1" x14ac:dyDescent="0.25"/>
    <row r="42" ht="15.75" customHeight="1" x14ac:dyDescent="0.25"/>
    <row r="43" ht="15.75" customHeight="1" x14ac:dyDescent="0.25"/>
    <row r="44" ht="15.75" customHeight="1" x14ac:dyDescent="0.25"/>
    <row r="45" ht="15.75" customHeight="1" x14ac:dyDescent="0.25"/>
    <row r="46" ht="15.75" customHeight="1" x14ac:dyDescent="0.25"/>
    <row r="47" ht="15.75" customHeight="1" x14ac:dyDescent="0.25"/>
    <row r="48"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pageMargins left="0.511811024" right="0.511811024" top="0.78740157499999996" bottom="0.78740157499999996"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workbookViewId="0"/>
  </sheetViews>
  <sheetFormatPr defaultColWidth="12.59765625" defaultRowHeight="15" customHeight="1" x14ac:dyDescent="0.25"/>
  <cols>
    <col min="1" max="1" width="31.09765625" customWidth="1"/>
    <col min="2" max="2" width="6.59765625" customWidth="1"/>
    <col min="3" max="3" width="5.3984375" customWidth="1"/>
    <col min="4" max="4" width="13.19921875" customWidth="1"/>
    <col min="5" max="26" width="7.59765625" customWidth="1"/>
  </cols>
  <sheetData>
    <row r="1" spans="1:5" ht="14.4" x14ac:dyDescent="0.3">
      <c r="A1" s="13"/>
      <c r="B1" s="13" t="s">
        <v>6101</v>
      </c>
      <c r="C1" s="18" t="s">
        <v>6098</v>
      </c>
      <c r="D1" s="11" t="s">
        <v>6102</v>
      </c>
      <c r="E1" s="11" t="s">
        <v>6098</v>
      </c>
    </row>
    <row r="2" spans="1:5" ht="14.4" x14ac:dyDescent="0.3">
      <c r="A2" s="14" t="s">
        <v>35</v>
      </c>
      <c r="B2" s="13">
        <v>105</v>
      </c>
      <c r="C2" s="18">
        <f t="shared" ref="C2:C87" si="0">SUM(B2*100)/633</f>
        <v>16.587677725118482</v>
      </c>
      <c r="D2" s="19">
        <v>294288855</v>
      </c>
      <c r="E2" s="18">
        <f t="shared" ref="E2:E87" si="1">SUM(D2*100)/1238725029</f>
        <v>23.75739959315862</v>
      </c>
    </row>
    <row r="3" spans="1:5" ht="14.4" x14ac:dyDescent="0.3">
      <c r="A3" s="14" t="s">
        <v>50</v>
      </c>
      <c r="B3" s="13">
        <v>103</v>
      </c>
      <c r="C3" s="18">
        <f t="shared" si="0"/>
        <v>16.271721958925749</v>
      </c>
      <c r="D3" s="19">
        <v>557649971</v>
      </c>
      <c r="E3" s="18">
        <f t="shared" si="1"/>
        <v>45.018059532564756</v>
      </c>
    </row>
    <row r="4" spans="1:5" ht="14.4" x14ac:dyDescent="0.3">
      <c r="A4" s="14" t="s">
        <v>552</v>
      </c>
      <c r="B4" s="13">
        <v>47</v>
      </c>
      <c r="C4" s="18">
        <f t="shared" si="0"/>
        <v>7.424960505529226</v>
      </c>
      <c r="D4" s="19">
        <v>37136387</v>
      </c>
      <c r="E4" s="18">
        <f t="shared" si="1"/>
        <v>2.997952421287517</v>
      </c>
    </row>
    <row r="5" spans="1:5" ht="14.4" x14ac:dyDescent="0.3">
      <c r="A5" s="14" t="s">
        <v>2293</v>
      </c>
      <c r="B5" s="13">
        <v>32</v>
      </c>
      <c r="C5" s="18">
        <f t="shared" si="0"/>
        <v>5.0552922590837284</v>
      </c>
      <c r="D5" s="19">
        <v>8140045</v>
      </c>
      <c r="E5" s="18">
        <f t="shared" si="1"/>
        <v>0.65713090552237485</v>
      </c>
    </row>
    <row r="6" spans="1:5" ht="14.4" x14ac:dyDescent="0.3">
      <c r="A6" s="14" t="s">
        <v>86</v>
      </c>
      <c r="B6" s="13">
        <v>25</v>
      </c>
      <c r="C6" s="18">
        <f t="shared" si="0"/>
        <v>3.9494470774091628</v>
      </c>
      <c r="D6" s="19">
        <v>55236016</v>
      </c>
      <c r="E6" s="18">
        <f t="shared" si="1"/>
        <v>4.4591022791063661</v>
      </c>
    </row>
    <row r="7" spans="1:5" ht="14.4" x14ac:dyDescent="0.3">
      <c r="A7" s="14" t="s">
        <v>449</v>
      </c>
      <c r="B7" s="13">
        <v>20</v>
      </c>
      <c r="C7" s="18">
        <f t="shared" si="0"/>
        <v>3.1595576619273302</v>
      </c>
      <c r="D7" s="19">
        <v>18753337</v>
      </c>
      <c r="E7" s="18">
        <f t="shared" si="1"/>
        <v>1.5139225058800359</v>
      </c>
    </row>
    <row r="8" spans="1:5" ht="14.4" x14ac:dyDescent="0.3">
      <c r="A8" s="14" t="s">
        <v>1719</v>
      </c>
      <c r="B8" s="13">
        <v>17</v>
      </c>
      <c r="C8" s="18">
        <f t="shared" si="0"/>
        <v>2.6856240126382307</v>
      </c>
      <c r="D8" s="19">
        <v>7030818</v>
      </c>
      <c r="E8" s="18">
        <f t="shared" si="1"/>
        <v>0.56758504392825992</v>
      </c>
    </row>
    <row r="9" spans="1:5" ht="14.4" x14ac:dyDescent="0.3">
      <c r="A9" s="14" t="s">
        <v>3892</v>
      </c>
      <c r="B9" s="13">
        <v>16</v>
      </c>
      <c r="C9" s="18">
        <f t="shared" si="0"/>
        <v>2.5276461295418642</v>
      </c>
      <c r="D9" s="19">
        <v>366576</v>
      </c>
      <c r="E9" s="18">
        <f t="shared" si="1"/>
        <v>2.9593008247837706E-2</v>
      </c>
    </row>
    <row r="10" spans="1:5" ht="14.4" x14ac:dyDescent="0.3">
      <c r="A10" s="14" t="s">
        <v>3081</v>
      </c>
      <c r="B10" s="13">
        <v>15</v>
      </c>
      <c r="C10" s="18">
        <f t="shared" si="0"/>
        <v>2.3696682464454977</v>
      </c>
      <c r="D10" s="19">
        <v>1326006</v>
      </c>
      <c r="E10" s="18">
        <f t="shared" si="1"/>
        <v>0.10704603273177263</v>
      </c>
    </row>
    <row r="11" spans="1:5" ht="14.4" x14ac:dyDescent="0.3">
      <c r="A11" s="14" t="s">
        <v>5818</v>
      </c>
      <c r="B11" s="13">
        <v>12</v>
      </c>
      <c r="C11" s="18">
        <f t="shared" si="0"/>
        <v>1.8957345971563981</v>
      </c>
      <c r="D11" s="19">
        <v>0</v>
      </c>
      <c r="E11" s="18">
        <f t="shared" si="1"/>
        <v>0</v>
      </c>
    </row>
    <row r="12" spans="1:5" ht="14.4" x14ac:dyDescent="0.3">
      <c r="A12" s="14" t="s">
        <v>775</v>
      </c>
      <c r="B12" s="13">
        <v>12</v>
      </c>
      <c r="C12" s="18">
        <f t="shared" si="0"/>
        <v>1.8957345971563981</v>
      </c>
      <c r="D12" s="19">
        <v>5424976</v>
      </c>
      <c r="E12" s="18">
        <f t="shared" si="1"/>
        <v>0.4379483640836323</v>
      </c>
    </row>
    <row r="13" spans="1:5" ht="14.4" x14ac:dyDescent="0.3">
      <c r="A13" s="14" t="s">
        <v>1182</v>
      </c>
      <c r="B13" s="13">
        <v>11</v>
      </c>
      <c r="C13" s="18">
        <f t="shared" si="0"/>
        <v>1.7377567140600316</v>
      </c>
      <c r="D13" s="19">
        <v>9922506</v>
      </c>
      <c r="E13" s="18">
        <f t="shared" si="1"/>
        <v>0.80102571335062611</v>
      </c>
    </row>
    <row r="14" spans="1:5" ht="14.4" x14ac:dyDescent="0.3">
      <c r="A14" s="14" t="s">
        <v>5549</v>
      </c>
      <c r="B14" s="13">
        <v>8</v>
      </c>
      <c r="C14" s="18">
        <f t="shared" si="0"/>
        <v>1.2638230647709321</v>
      </c>
      <c r="D14" s="19">
        <v>0</v>
      </c>
      <c r="E14" s="18">
        <f t="shared" si="1"/>
        <v>0</v>
      </c>
    </row>
    <row r="15" spans="1:5" ht="14.4" x14ac:dyDescent="0.3">
      <c r="A15" s="14" t="s">
        <v>361</v>
      </c>
      <c r="B15" s="13">
        <v>8</v>
      </c>
      <c r="C15" s="18">
        <f t="shared" si="0"/>
        <v>1.2638230647709321</v>
      </c>
      <c r="D15" s="19">
        <v>25593037</v>
      </c>
      <c r="E15" s="18">
        <f t="shared" si="1"/>
        <v>2.0660789441431398</v>
      </c>
    </row>
    <row r="16" spans="1:5" ht="14.4" x14ac:dyDescent="0.3">
      <c r="A16" s="14" t="s">
        <v>2098</v>
      </c>
      <c r="B16" s="13">
        <v>7</v>
      </c>
      <c r="C16" s="18">
        <f t="shared" si="0"/>
        <v>1.1058451816745656</v>
      </c>
      <c r="D16" s="19">
        <v>2956677</v>
      </c>
      <c r="E16" s="18">
        <f t="shared" si="1"/>
        <v>0.23868711221463501</v>
      </c>
    </row>
    <row r="17" spans="1:5" ht="14.4" x14ac:dyDescent="0.3">
      <c r="A17" s="14" t="s">
        <v>5505</v>
      </c>
      <c r="B17" s="13">
        <v>7</v>
      </c>
      <c r="C17" s="18">
        <f t="shared" si="0"/>
        <v>1.1058451816745656</v>
      </c>
      <c r="D17" s="13">
        <v>0</v>
      </c>
      <c r="E17" s="18">
        <f t="shared" si="1"/>
        <v>0</v>
      </c>
    </row>
    <row r="18" spans="1:5" ht="14.4" x14ac:dyDescent="0.3">
      <c r="A18" s="14" t="s">
        <v>707</v>
      </c>
      <c r="B18" s="13">
        <v>7</v>
      </c>
      <c r="C18" s="18">
        <f t="shared" si="0"/>
        <v>1.1058451816745656</v>
      </c>
      <c r="D18" s="13">
        <v>6043776</v>
      </c>
      <c r="E18" s="18">
        <f t="shared" si="1"/>
        <v>0.48790295331959421</v>
      </c>
    </row>
    <row r="19" spans="1:5" ht="14.4" x14ac:dyDescent="0.3">
      <c r="A19" s="14" t="s">
        <v>1350</v>
      </c>
      <c r="B19" s="13">
        <v>7</v>
      </c>
      <c r="C19" s="18">
        <f t="shared" si="0"/>
        <v>1.1058451816745656</v>
      </c>
      <c r="D19" s="13">
        <v>7604531</v>
      </c>
      <c r="E19" s="18">
        <f t="shared" si="1"/>
        <v>0.61389984233538886</v>
      </c>
    </row>
    <row r="20" spans="1:5" ht="14.4" x14ac:dyDescent="0.3">
      <c r="A20" s="14" t="s">
        <v>373</v>
      </c>
      <c r="B20" s="13">
        <v>7</v>
      </c>
      <c r="C20" s="18">
        <f t="shared" si="0"/>
        <v>1.1058451816745656</v>
      </c>
      <c r="D20" s="13">
        <v>29603969</v>
      </c>
      <c r="E20" s="18">
        <f t="shared" si="1"/>
        <v>2.3898741292003072</v>
      </c>
    </row>
    <row r="21" spans="1:5" ht="15.75" customHeight="1" x14ac:dyDescent="0.3">
      <c r="A21" s="14" t="s">
        <v>4052</v>
      </c>
      <c r="B21" s="13">
        <v>7</v>
      </c>
      <c r="C21" s="18">
        <f t="shared" si="0"/>
        <v>1.1058451816745656</v>
      </c>
      <c r="D21" s="13">
        <v>232178</v>
      </c>
      <c r="E21" s="18">
        <f t="shared" si="1"/>
        <v>1.8743304168757535E-2</v>
      </c>
    </row>
    <row r="22" spans="1:5" ht="15.75" customHeight="1" x14ac:dyDescent="0.3">
      <c r="A22" s="14" t="s">
        <v>2580</v>
      </c>
      <c r="B22" s="13">
        <v>7</v>
      </c>
      <c r="C22" s="18">
        <f t="shared" si="0"/>
        <v>1.1058451816745656</v>
      </c>
      <c r="D22" s="13">
        <v>1479144</v>
      </c>
      <c r="E22" s="18">
        <f t="shared" si="1"/>
        <v>0.11940858264518041</v>
      </c>
    </row>
    <row r="23" spans="1:5" ht="15.75" customHeight="1" x14ac:dyDescent="0.3">
      <c r="A23" s="14" t="s">
        <v>1410</v>
      </c>
      <c r="B23" s="13">
        <v>7</v>
      </c>
      <c r="C23" s="18">
        <f t="shared" si="0"/>
        <v>1.1058451816745656</v>
      </c>
      <c r="D23" s="13">
        <v>4233960</v>
      </c>
      <c r="E23" s="18">
        <f t="shared" si="1"/>
        <v>0.34179982650532204</v>
      </c>
    </row>
    <row r="24" spans="1:5" ht="15.75" customHeight="1" x14ac:dyDescent="0.3">
      <c r="A24" s="14" t="s">
        <v>1991</v>
      </c>
      <c r="B24" s="13">
        <v>6</v>
      </c>
      <c r="C24" s="18">
        <f t="shared" si="0"/>
        <v>0.94786729857819907</v>
      </c>
      <c r="D24" s="13">
        <v>1925917</v>
      </c>
      <c r="E24" s="18">
        <f t="shared" si="1"/>
        <v>0.15547574763664521</v>
      </c>
    </row>
    <row r="25" spans="1:5" ht="15.75" customHeight="1" x14ac:dyDescent="0.3">
      <c r="A25" s="14" t="s">
        <v>1076</v>
      </c>
      <c r="B25" s="13">
        <v>6</v>
      </c>
      <c r="C25" s="18">
        <f t="shared" si="0"/>
        <v>0.94786729857819907</v>
      </c>
      <c r="D25" s="13">
        <v>4852035</v>
      </c>
      <c r="E25" s="18">
        <f t="shared" si="1"/>
        <v>0.391695887820799</v>
      </c>
    </row>
    <row r="26" spans="1:5" ht="15.75" customHeight="1" x14ac:dyDescent="0.3">
      <c r="A26" s="14" t="s">
        <v>1011</v>
      </c>
      <c r="B26" s="13">
        <v>6</v>
      </c>
      <c r="C26" s="18">
        <f t="shared" si="0"/>
        <v>0.94786729857819907</v>
      </c>
      <c r="D26" s="13">
        <v>5128005</v>
      </c>
      <c r="E26" s="18">
        <f t="shared" si="1"/>
        <v>0.41397443984317844</v>
      </c>
    </row>
    <row r="27" spans="1:5" ht="15.75" customHeight="1" x14ac:dyDescent="0.3">
      <c r="A27" s="14" t="s">
        <v>4606</v>
      </c>
      <c r="B27" s="13">
        <v>5</v>
      </c>
      <c r="C27" s="18">
        <f t="shared" si="0"/>
        <v>0.78988941548183256</v>
      </c>
      <c r="D27" s="13">
        <v>105000</v>
      </c>
      <c r="E27" s="18">
        <f t="shared" si="1"/>
        <v>8.4764574495410482E-3</v>
      </c>
    </row>
    <row r="28" spans="1:5" ht="15.75" customHeight="1" x14ac:dyDescent="0.3">
      <c r="A28" s="14" t="s">
        <v>5598</v>
      </c>
      <c r="B28" s="13">
        <v>5</v>
      </c>
      <c r="C28" s="18">
        <f t="shared" si="0"/>
        <v>0.78988941548183256</v>
      </c>
      <c r="D28" s="13">
        <v>0</v>
      </c>
      <c r="E28" s="18">
        <f t="shared" si="1"/>
        <v>0</v>
      </c>
    </row>
    <row r="29" spans="1:5" ht="15.75" customHeight="1" x14ac:dyDescent="0.3">
      <c r="A29" s="14" t="s">
        <v>1088</v>
      </c>
      <c r="B29" s="13">
        <v>5</v>
      </c>
      <c r="C29" s="18">
        <f t="shared" si="0"/>
        <v>0.78988941548183256</v>
      </c>
      <c r="D29" s="13">
        <v>6135911</v>
      </c>
      <c r="E29" s="18">
        <f t="shared" si="1"/>
        <v>0.49534084291115105</v>
      </c>
    </row>
    <row r="30" spans="1:5" ht="15.75" customHeight="1" x14ac:dyDescent="0.3">
      <c r="A30" s="14" t="s">
        <v>1757</v>
      </c>
      <c r="B30" s="13">
        <v>4</v>
      </c>
      <c r="C30" s="18">
        <f t="shared" si="0"/>
        <v>0.63191153238546605</v>
      </c>
      <c r="D30" s="13">
        <v>4413024</v>
      </c>
      <c r="E30" s="18">
        <f t="shared" si="1"/>
        <v>0.35625533485527078</v>
      </c>
    </row>
    <row r="31" spans="1:5" ht="15.75" customHeight="1" x14ac:dyDescent="0.3">
      <c r="A31" s="14" t="s">
        <v>668</v>
      </c>
      <c r="B31" s="13">
        <v>4</v>
      </c>
      <c r="C31" s="18">
        <f t="shared" si="0"/>
        <v>0.63191153238546605</v>
      </c>
      <c r="D31" s="13">
        <v>5729832</v>
      </c>
      <c r="E31" s="18">
        <f t="shared" si="1"/>
        <v>0.46255882991446362</v>
      </c>
    </row>
    <row r="32" spans="1:5" ht="15.75" customHeight="1" x14ac:dyDescent="0.3">
      <c r="A32" s="14" t="s">
        <v>681</v>
      </c>
      <c r="B32" s="13">
        <v>4</v>
      </c>
      <c r="C32" s="18">
        <f t="shared" si="0"/>
        <v>0.63191153238546605</v>
      </c>
      <c r="D32" s="13">
        <v>8936329</v>
      </c>
      <c r="E32" s="18">
        <f t="shared" si="1"/>
        <v>0.72141345260571144</v>
      </c>
    </row>
    <row r="33" spans="1:5" ht="15.75" customHeight="1" x14ac:dyDescent="0.3">
      <c r="A33" s="14" t="s">
        <v>4092</v>
      </c>
      <c r="B33" s="13">
        <v>4</v>
      </c>
      <c r="C33" s="18">
        <f t="shared" si="0"/>
        <v>0.63191153238546605</v>
      </c>
      <c r="D33" s="13">
        <v>360402</v>
      </c>
      <c r="E33" s="18">
        <f t="shared" si="1"/>
        <v>2.909459254980469E-2</v>
      </c>
    </row>
    <row r="34" spans="1:5" ht="15.75" customHeight="1" x14ac:dyDescent="0.3">
      <c r="A34" s="14" t="s">
        <v>417</v>
      </c>
      <c r="B34" s="13">
        <v>4</v>
      </c>
      <c r="C34" s="18">
        <f t="shared" si="0"/>
        <v>0.63191153238546605</v>
      </c>
      <c r="D34" s="13">
        <v>8555316</v>
      </c>
      <c r="E34" s="18">
        <f t="shared" si="1"/>
        <v>0.6906549718226449</v>
      </c>
    </row>
    <row r="35" spans="1:5" ht="15.75" customHeight="1" x14ac:dyDescent="0.3">
      <c r="A35" s="14" t="s">
        <v>4196</v>
      </c>
      <c r="B35" s="13">
        <v>4</v>
      </c>
      <c r="C35" s="18">
        <f t="shared" si="0"/>
        <v>0.63191153238546605</v>
      </c>
      <c r="D35" s="13">
        <v>255620</v>
      </c>
      <c r="E35" s="18">
        <f t="shared" si="1"/>
        <v>2.0635733840492214E-2</v>
      </c>
    </row>
    <row r="36" spans="1:5" ht="15.75" customHeight="1" x14ac:dyDescent="0.3">
      <c r="A36" s="14" t="s">
        <v>2430</v>
      </c>
      <c r="B36" s="13">
        <v>4</v>
      </c>
      <c r="C36" s="18">
        <f t="shared" si="0"/>
        <v>0.63191153238546605</v>
      </c>
      <c r="D36" s="13">
        <v>976956</v>
      </c>
      <c r="E36" s="18">
        <f t="shared" si="1"/>
        <v>7.8867866324512606E-2</v>
      </c>
    </row>
    <row r="37" spans="1:5" ht="15.75" customHeight="1" x14ac:dyDescent="0.3">
      <c r="A37" s="14" t="s">
        <v>111</v>
      </c>
      <c r="B37" s="13">
        <v>4</v>
      </c>
      <c r="C37" s="18">
        <f t="shared" si="0"/>
        <v>0.63191153238546605</v>
      </c>
      <c r="D37" s="13">
        <v>25960000</v>
      </c>
      <c r="E37" s="18">
        <f t="shared" si="1"/>
        <v>2.0957031941912914</v>
      </c>
    </row>
    <row r="38" spans="1:5" ht="15.75" customHeight="1" x14ac:dyDescent="0.3">
      <c r="A38" s="14" t="s">
        <v>4298</v>
      </c>
      <c r="B38" s="13">
        <v>4</v>
      </c>
      <c r="C38" s="18">
        <f t="shared" si="0"/>
        <v>0.63191153238546605</v>
      </c>
      <c r="D38" s="13">
        <v>159083</v>
      </c>
      <c r="E38" s="18">
        <f t="shared" si="1"/>
        <v>1.2842478861384175E-2</v>
      </c>
    </row>
    <row r="39" spans="1:5" ht="15.75" customHeight="1" x14ac:dyDescent="0.3">
      <c r="A39" s="14" t="s">
        <v>1521</v>
      </c>
      <c r="B39" s="13">
        <v>3</v>
      </c>
      <c r="C39" s="18">
        <f t="shared" si="0"/>
        <v>0.47393364928909953</v>
      </c>
      <c r="D39" s="13">
        <v>1891972</v>
      </c>
      <c r="E39" s="18">
        <f t="shared" si="1"/>
        <v>0.15273543003545786</v>
      </c>
    </row>
    <row r="40" spans="1:5" ht="15.75" customHeight="1" x14ac:dyDescent="0.3">
      <c r="A40" s="14" t="s">
        <v>4774</v>
      </c>
      <c r="B40" s="13">
        <v>3</v>
      </c>
      <c r="C40" s="18">
        <f t="shared" si="0"/>
        <v>0.47393364928909953</v>
      </c>
      <c r="D40" s="13">
        <v>78151</v>
      </c>
      <c r="E40" s="18">
        <f t="shared" si="1"/>
        <v>6.3089869156103089E-3</v>
      </c>
    </row>
    <row r="41" spans="1:5" ht="15.75" customHeight="1" x14ac:dyDescent="0.3">
      <c r="A41" s="14" t="s">
        <v>464</v>
      </c>
      <c r="B41" s="13">
        <v>3</v>
      </c>
      <c r="C41" s="18">
        <f t="shared" si="0"/>
        <v>0.47393364928909953</v>
      </c>
      <c r="D41" s="13">
        <v>7991427</v>
      </c>
      <c r="E41" s="18">
        <f t="shared" si="1"/>
        <v>0.64513324692012819</v>
      </c>
    </row>
    <row r="42" spans="1:5" ht="15.75" customHeight="1" x14ac:dyDescent="0.3">
      <c r="A42" s="14" t="s">
        <v>409</v>
      </c>
      <c r="B42" s="13">
        <v>3</v>
      </c>
      <c r="C42" s="18">
        <f t="shared" si="0"/>
        <v>0.47393364928909953</v>
      </c>
      <c r="D42" s="13">
        <v>9026547</v>
      </c>
      <c r="E42" s="18">
        <f t="shared" si="1"/>
        <v>0.72869658630268941</v>
      </c>
    </row>
    <row r="43" spans="1:5" ht="15.75" customHeight="1" x14ac:dyDescent="0.3">
      <c r="A43" s="14" t="s">
        <v>1507</v>
      </c>
      <c r="B43" s="13">
        <v>3</v>
      </c>
      <c r="C43" s="18">
        <f t="shared" si="0"/>
        <v>0.47393364928909953</v>
      </c>
      <c r="D43" s="13">
        <v>2404689</v>
      </c>
      <c r="E43" s="18">
        <f t="shared" si="1"/>
        <v>0.19412613321789915</v>
      </c>
    </row>
    <row r="44" spans="1:5" ht="15.75" customHeight="1" x14ac:dyDescent="0.3">
      <c r="A44" s="14" t="s">
        <v>4065</v>
      </c>
      <c r="B44" s="13">
        <v>2</v>
      </c>
      <c r="C44" s="18">
        <f t="shared" si="0"/>
        <v>0.31595576619273302</v>
      </c>
      <c r="D44" s="13">
        <v>125693</v>
      </c>
      <c r="E44" s="18">
        <f t="shared" si="1"/>
        <v>1.0146965392430122E-2</v>
      </c>
    </row>
    <row r="45" spans="1:5" ht="15.75" customHeight="1" x14ac:dyDescent="0.3">
      <c r="A45" s="14" t="s">
        <v>2417</v>
      </c>
      <c r="B45" s="13">
        <v>2</v>
      </c>
      <c r="C45" s="18">
        <f t="shared" si="0"/>
        <v>0.31595576619273302</v>
      </c>
      <c r="D45" s="13">
        <v>824013</v>
      </c>
      <c r="E45" s="18">
        <f t="shared" si="1"/>
        <v>6.6521058403511121E-2</v>
      </c>
    </row>
    <row r="46" spans="1:5" ht="15.75" customHeight="1" x14ac:dyDescent="0.3">
      <c r="A46" s="14" t="s">
        <v>3575</v>
      </c>
      <c r="B46" s="13">
        <v>2</v>
      </c>
      <c r="C46" s="18">
        <f t="shared" si="0"/>
        <v>0.31595576619273302</v>
      </c>
      <c r="D46" s="13">
        <v>352815</v>
      </c>
      <c r="E46" s="18">
        <f t="shared" si="1"/>
        <v>2.8482107952950711E-2</v>
      </c>
    </row>
    <row r="47" spans="1:5" ht="15.75" customHeight="1" x14ac:dyDescent="0.3">
      <c r="A47" s="14" t="s">
        <v>3987</v>
      </c>
      <c r="B47" s="13">
        <v>2</v>
      </c>
      <c r="C47" s="18">
        <f t="shared" si="0"/>
        <v>0.31595576619273302</v>
      </c>
      <c r="D47" s="13">
        <v>273570</v>
      </c>
      <c r="E47" s="18">
        <f t="shared" si="1"/>
        <v>2.2084804423532802E-2</v>
      </c>
    </row>
    <row r="48" spans="1:5" ht="15.75" customHeight="1" x14ac:dyDescent="0.3">
      <c r="A48" s="14" t="s">
        <v>243</v>
      </c>
      <c r="B48" s="13">
        <v>2</v>
      </c>
      <c r="C48" s="18">
        <f t="shared" si="0"/>
        <v>0.31595576619273302</v>
      </c>
      <c r="D48" s="13">
        <v>14214160</v>
      </c>
      <c r="E48" s="18">
        <f t="shared" si="1"/>
        <v>1.1474830706758892</v>
      </c>
    </row>
    <row r="49" spans="1:5" ht="15.75" customHeight="1" x14ac:dyDescent="0.3">
      <c r="A49" s="14" t="s">
        <v>1595</v>
      </c>
      <c r="B49" s="13">
        <v>2</v>
      </c>
      <c r="C49" s="18">
        <f t="shared" si="0"/>
        <v>0.31595576619273302</v>
      </c>
      <c r="D49" s="13">
        <v>2516814</v>
      </c>
      <c r="E49" s="18">
        <f t="shared" si="1"/>
        <v>0.20317777885151619</v>
      </c>
    </row>
    <row r="50" spans="1:5" ht="15.75" customHeight="1" x14ac:dyDescent="0.3">
      <c r="A50" s="14" t="s">
        <v>5576</v>
      </c>
      <c r="B50" s="13">
        <v>2</v>
      </c>
      <c r="C50" s="18">
        <f t="shared" si="0"/>
        <v>0.31595576619273302</v>
      </c>
      <c r="D50" s="13">
        <v>0</v>
      </c>
      <c r="E50" s="18">
        <f t="shared" si="1"/>
        <v>0</v>
      </c>
    </row>
    <row r="51" spans="1:5" ht="15.75" customHeight="1" x14ac:dyDescent="0.3">
      <c r="A51" s="14" t="s">
        <v>218</v>
      </c>
      <c r="B51" s="13">
        <v>2</v>
      </c>
      <c r="C51" s="18">
        <f t="shared" si="0"/>
        <v>0.31595576619273302</v>
      </c>
      <c r="D51" s="13">
        <v>20053449</v>
      </c>
      <c r="E51" s="18">
        <f t="shared" si="1"/>
        <v>1.6188781634765854</v>
      </c>
    </row>
    <row r="52" spans="1:5" ht="15.75" customHeight="1" x14ac:dyDescent="0.3">
      <c r="A52" s="14" t="s">
        <v>866</v>
      </c>
      <c r="B52" s="13">
        <v>2</v>
      </c>
      <c r="C52" s="18">
        <f t="shared" si="0"/>
        <v>0.31595576619273302</v>
      </c>
      <c r="D52" s="13">
        <v>4271814</v>
      </c>
      <c r="E52" s="18">
        <f t="shared" si="1"/>
        <v>0.34485571050813085</v>
      </c>
    </row>
    <row r="53" spans="1:5" ht="15.75" customHeight="1" x14ac:dyDescent="0.3">
      <c r="A53" s="14" t="s">
        <v>2114</v>
      </c>
      <c r="B53" s="13">
        <v>2</v>
      </c>
      <c r="C53" s="18">
        <f t="shared" si="0"/>
        <v>0.31595576619273302</v>
      </c>
      <c r="D53" s="13">
        <v>1205407</v>
      </c>
      <c r="E53" s="18">
        <f t="shared" si="1"/>
        <v>9.7310296617894532E-2</v>
      </c>
    </row>
    <row r="54" spans="1:5" ht="15.75" customHeight="1" x14ac:dyDescent="0.3">
      <c r="A54" s="14" t="s">
        <v>1022</v>
      </c>
      <c r="B54" s="13">
        <v>2</v>
      </c>
      <c r="C54" s="18">
        <f t="shared" si="0"/>
        <v>0.31595576619273302</v>
      </c>
      <c r="D54" s="13">
        <v>4060371</v>
      </c>
      <c r="E54" s="18">
        <f t="shared" si="1"/>
        <v>0.32778630486524224</v>
      </c>
    </row>
    <row r="55" spans="1:5" ht="15.75" customHeight="1" x14ac:dyDescent="0.3">
      <c r="A55" s="14" t="s">
        <v>3855</v>
      </c>
      <c r="B55" s="13">
        <v>2</v>
      </c>
      <c r="C55" s="18">
        <f t="shared" si="0"/>
        <v>0.31595576619273302</v>
      </c>
      <c r="D55" s="13">
        <v>0</v>
      </c>
      <c r="E55" s="18">
        <f t="shared" si="1"/>
        <v>0</v>
      </c>
    </row>
    <row r="56" spans="1:5" ht="15.75" customHeight="1" x14ac:dyDescent="0.3">
      <c r="A56" s="14" t="s">
        <v>529</v>
      </c>
      <c r="B56" s="13">
        <v>2</v>
      </c>
      <c r="C56" s="18">
        <f t="shared" si="0"/>
        <v>0.31595576619273302</v>
      </c>
      <c r="D56" s="13">
        <v>0</v>
      </c>
      <c r="E56" s="18">
        <f t="shared" si="1"/>
        <v>0</v>
      </c>
    </row>
    <row r="57" spans="1:5" ht="15.75" customHeight="1" x14ac:dyDescent="0.3">
      <c r="A57" s="14" t="s">
        <v>5619</v>
      </c>
      <c r="B57" s="13">
        <v>2</v>
      </c>
      <c r="C57" s="18">
        <f t="shared" si="0"/>
        <v>0.31595576619273302</v>
      </c>
      <c r="D57" s="13">
        <v>0</v>
      </c>
      <c r="E57" s="18">
        <f t="shared" si="1"/>
        <v>0</v>
      </c>
    </row>
    <row r="58" spans="1:5" ht="15.75" customHeight="1" x14ac:dyDescent="0.3">
      <c r="A58" s="14" t="s">
        <v>5797</v>
      </c>
      <c r="B58" s="13">
        <v>2</v>
      </c>
      <c r="C58" s="18">
        <f t="shared" si="0"/>
        <v>0.31595576619273302</v>
      </c>
      <c r="D58" s="13">
        <v>0</v>
      </c>
      <c r="E58" s="18">
        <f t="shared" si="1"/>
        <v>0</v>
      </c>
    </row>
    <row r="59" spans="1:5" ht="15.75" customHeight="1" x14ac:dyDescent="0.3">
      <c r="A59" s="14" t="s">
        <v>5164</v>
      </c>
      <c r="B59" s="13">
        <v>2</v>
      </c>
      <c r="C59" s="18">
        <f t="shared" si="0"/>
        <v>0.31595576619273302</v>
      </c>
      <c r="D59" s="13">
        <v>15404</v>
      </c>
      <c r="E59" s="18">
        <f t="shared" si="1"/>
        <v>1.2435366719307647E-3</v>
      </c>
    </row>
    <row r="60" spans="1:5" ht="15.75" customHeight="1" x14ac:dyDescent="0.3">
      <c r="A60" s="14" t="s">
        <v>2895</v>
      </c>
      <c r="B60" s="13">
        <v>2</v>
      </c>
      <c r="C60" s="18">
        <f t="shared" si="0"/>
        <v>0.31595576619273302</v>
      </c>
      <c r="D60" s="13">
        <v>436887</v>
      </c>
      <c r="E60" s="18">
        <f t="shared" si="1"/>
        <v>3.5269086340548948E-2</v>
      </c>
    </row>
    <row r="61" spans="1:5" ht="15.75" customHeight="1" x14ac:dyDescent="0.3">
      <c r="A61" s="14" t="s">
        <v>1645</v>
      </c>
      <c r="B61" s="13">
        <v>2</v>
      </c>
      <c r="C61" s="18">
        <f t="shared" si="0"/>
        <v>0.31595576619273302</v>
      </c>
      <c r="D61" s="13">
        <v>2096567</v>
      </c>
      <c r="E61" s="18">
        <f t="shared" si="1"/>
        <v>0.16925200919630404</v>
      </c>
    </row>
    <row r="62" spans="1:5" ht="15.75" customHeight="1" x14ac:dyDescent="0.3">
      <c r="A62" s="14" t="s">
        <v>4572</v>
      </c>
      <c r="B62" s="13">
        <v>1</v>
      </c>
      <c r="C62" s="18">
        <f t="shared" si="0"/>
        <v>0.15797788309636651</v>
      </c>
      <c r="D62" s="13">
        <v>51990</v>
      </c>
      <c r="E62" s="18">
        <f t="shared" si="1"/>
        <v>4.1970573600156099E-3</v>
      </c>
    </row>
    <row r="63" spans="1:5" ht="15.75" customHeight="1" x14ac:dyDescent="0.3">
      <c r="A63" s="14" t="s">
        <v>4594</v>
      </c>
      <c r="B63" s="13">
        <v>1</v>
      </c>
      <c r="C63" s="18">
        <f t="shared" si="0"/>
        <v>0.15797788309636651</v>
      </c>
      <c r="D63" s="13">
        <v>50000</v>
      </c>
      <c r="E63" s="18">
        <f t="shared" si="1"/>
        <v>4.0364083093052611E-3</v>
      </c>
    </row>
    <row r="64" spans="1:5" ht="15.75" customHeight="1" x14ac:dyDescent="0.3">
      <c r="A64" s="14" t="s">
        <v>1743</v>
      </c>
      <c r="B64" s="13">
        <v>1</v>
      </c>
      <c r="C64" s="18">
        <f t="shared" si="0"/>
        <v>0.15797788309636651</v>
      </c>
      <c r="D64" s="13">
        <v>1309838</v>
      </c>
      <c r="E64" s="18">
        <f t="shared" si="1"/>
        <v>0.10574081974087568</v>
      </c>
    </row>
    <row r="65" spans="1:5" ht="15.75" customHeight="1" x14ac:dyDescent="0.3">
      <c r="A65" s="14" t="s">
        <v>945</v>
      </c>
      <c r="B65" s="13">
        <v>1</v>
      </c>
      <c r="C65" s="18">
        <f t="shared" si="0"/>
        <v>0.15797788309636651</v>
      </c>
      <c r="D65" s="13">
        <v>3588196</v>
      </c>
      <c r="E65" s="18">
        <f t="shared" si="1"/>
        <v>0.28966848299631798</v>
      </c>
    </row>
    <row r="66" spans="1:5" ht="15.75" customHeight="1" x14ac:dyDescent="0.3">
      <c r="A66" s="14" t="s">
        <v>5704</v>
      </c>
      <c r="B66" s="13">
        <v>1</v>
      </c>
      <c r="C66" s="18">
        <f t="shared" si="0"/>
        <v>0.15797788309636651</v>
      </c>
      <c r="D66" s="13">
        <v>0</v>
      </c>
      <c r="E66" s="18">
        <f t="shared" si="1"/>
        <v>0</v>
      </c>
    </row>
    <row r="67" spans="1:5" ht="15.75" customHeight="1" x14ac:dyDescent="0.3">
      <c r="A67" s="14" t="s">
        <v>5566</v>
      </c>
      <c r="B67" s="13">
        <v>1</v>
      </c>
      <c r="C67" s="18">
        <f t="shared" si="0"/>
        <v>0.15797788309636651</v>
      </c>
      <c r="D67" s="13">
        <v>0</v>
      </c>
      <c r="E67" s="18">
        <f t="shared" si="1"/>
        <v>0</v>
      </c>
    </row>
    <row r="68" spans="1:5" ht="15.75" customHeight="1" x14ac:dyDescent="0.3">
      <c r="A68" s="14" t="s">
        <v>3058</v>
      </c>
      <c r="B68" s="13">
        <v>1</v>
      </c>
      <c r="C68" s="18">
        <f t="shared" si="0"/>
        <v>0.15797788309636651</v>
      </c>
      <c r="D68" s="13">
        <v>386463</v>
      </c>
      <c r="E68" s="18">
        <f t="shared" si="1"/>
        <v>3.119844928878078E-2</v>
      </c>
    </row>
    <row r="69" spans="1:5" ht="15.75" customHeight="1" x14ac:dyDescent="0.3">
      <c r="A69" s="14" t="s">
        <v>5354</v>
      </c>
      <c r="B69" s="13">
        <v>1</v>
      </c>
      <c r="C69" s="18">
        <f t="shared" si="0"/>
        <v>0.15797788309636651</v>
      </c>
      <c r="D69" s="13">
        <v>7812</v>
      </c>
      <c r="E69" s="18">
        <f t="shared" si="1"/>
        <v>6.3064843424585394E-4</v>
      </c>
    </row>
    <row r="70" spans="1:5" ht="15.75" customHeight="1" x14ac:dyDescent="0.3">
      <c r="A70" s="14" t="s">
        <v>878</v>
      </c>
      <c r="B70" s="13">
        <v>1</v>
      </c>
      <c r="C70" s="18">
        <f t="shared" si="0"/>
        <v>0.15797788309636651</v>
      </c>
      <c r="D70" s="13">
        <v>4057416</v>
      </c>
      <c r="E70" s="18">
        <f t="shared" si="1"/>
        <v>0.32754775313416229</v>
      </c>
    </row>
    <row r="71" spans="1:5" ht="15.75" customHeight="1" x14ac:dyDescent="0.3">
      <c r="A71" s="14" t="s">
        <v>4534</v>
      </c>
      <c r="B71" s="13">
        <v>1</v>
      </c>
      <c r="C71" s="18">
        <f t="shared" si="0"/>
        <v>0.15797788309636651</v>
      </c>
      <c r="D71" s="13">
        <v>55595</v>
      </c>
      <c r="E71" s="18">
        <f t="shared" si="1"/>
        <v>4.4880823991165194E-3</v>
      </c>
    </row>
    <row r="72" spans="1:5" ht="15.75" customHeight="1" x14ac:dyDescent="0.3">
      <c r="A72" s="14" t="s">
        <v>4016</v>
      </c>
      <c r="B72" s="13">
        <v>1</v>
      </c>
      <c r="C72" s="18">
        <f t="shared" si="0"/>
        <v>0.15797788309636651</v>
      </c>
      <c r="D72" s="13">
        <v>137997</v>
      </c>
      <c r="E72" s="18">
        <f t="shared" si="1"/>
        <v>1.1140244749183962E-2</v>
      </c>
    </row>
    <row r="73" spans="1:5" ht="15.75" customHeight="1" x14ac:dyDescent="0.3">
      <c r="A73" s="14" t="s">
        <v>495</v>
      </c>
      <c r="B73" s="13">
        <v>1</v>
      </c>
      <c r="C73" s="18">
        <f t="shared" si="0"/>
        <v>0.15797788309636651</v>
      </c>
      <c r="D73" s="13">
        <v>585297</v>
      </c>
      <c r="E73" s="18">
        <f t="shared" si="1"/>
        <v>4.7249953484228821E-2</v>
      </c>
    </row>
    <row r="74" spans="1:5" ht="15.75" customHeight="1" x14ac:dyDescent="0.3">
      <c r="A74" s="14" t="s">
        <v>2281</v>
      </c>
      <c r="B74" s="13">
        <v>1</v>
      </c>
      <c r="C74" s="18">
        <f t="shared" si="0"/>
        <v>0.15797788309636651</v>
      </c>
      <c r="D74" s="13">
        <v>655114</v>
      </c>
      <c r="E74" s="18">
        <f t="shared" si="1"/>
        <v>5.2886151862844129E-2</v>
      </c>
    </row>
    <row r="75" spans="1:5" ht="15.75" customHeight="1" x14ac:dyDescent="0.3">
      <c r="A75" s="14" t="s">
        <v>5989</v>
      </c>
      <c r="B75" s="13">
        <v>1</v>
      </c>
      <c r="C75" s="18">
        <f t="shared" si="0"/>
        <v>0.15797788309636651</v>
      </c>
      <c r="D75" s="13">
        <v>0</v>
      </c>
      <c r="E75" s="18">
        <f t="shared" si="1"/>
        <v>0</v>
      </c>
    </row>
    <row r="76" spans="1:5" ht="15.75" customHeight="1" x14ac:dyDescent="0.3">
      <c r="A76" s="14" t="s">
        <v>1613</v>
      </c>
      <c r="B76" s="13">
        <v>1</v>
      </c>
      <c r="C76" s="18">
        <f t="shared" si="0"/>
        <v>0.15797788309636651</v>
      </c>
      <c r="D76" s="13">
        <v>1619644</v>
      </c>
      <c r="E76" s="18">
        <f t="shared" si="1"/>
        <v>0.13075088999432818</v>
      </c>
    </row>
    <row r="77" spans="1:5" ht="15.75" customHeight="1" x14ac:dyDescent="0.3">
      <c r="A77" s="14" t="s">
        <v>4953</v>
      </c>
      <c r="B77" s="13">
        <v>1</v>
      </c>
      <c r="C77" s="18">
        <f t="shared" si="0"/>
        <v>0.15797788309636651</v>
      </c>
      <c r="D77" s="13">
        <v>30000</v>
      </c>
      <c r="E77" s="18">
        <f t="shared" si="1"/>
        <v>2.4218449855831566E-3</v>
      </c>
    </row>
    <row r="78" spans="1:5" ht="15.75" customHeight="1" x14ac:dyDescent="0.3">
      <c r="A78" s="14" t="s">
        <v>1225</v>
      </c>
      <c r="B78" s="13">
        <v>1</v>
      </c>
      <c r="C78" s="18">
        <f t="shared" si="0"/>
        <v>0.15797788309636651</v>
      </c>
      <c r="D78" s="13">
        <v>2334668</v>
      </c>
      <c r="E78" s="18">
        <f t="shared" si="1"/>
        <v>0.18847346629338188</v>
      </c>
    </row>
    <row r="79" spans="1:5" ht="15.75" customHeight="1" x14ac:dyDescent="0.3">
      <c r="A79" s="14" t="s">
        <v>1145</v>
      </c>
      <c r="B79" s="13">
        <v>1</v>
      </c>
      <c r="C79" s="18">
        <f t="shared" si="0"/>
        <v>0.15797788309636651</v>
      </c>
      <c r="D79" s="13">
        <v>2897867</v>
      </c>
      <c r="E79" s="18">
        <f t="shared" si="1"/>
        <v>0.23393948876123016</v>
      </c>
    </row>
    <row r="80" spans="1:5" ht="15.75" customHeight="1" x14ac:dyDescent="0.3">
      <c r="A80" s="14" t="s">
        <v>5422</v>
      </c>
      <c r="B80" s="13">
        <v>1</v>
      </c>
      <c r="C80" s="18">
        <f t="shared" si="0"/>
        <v>0.15797788309636651</v>
      </c>
      <c r="D80" s="13">
        <v>2344</v>
      </c>
      <c r="E80" s="18">
        <f t="shared" si="1"/>
        <v>1.8922682154023061E-4</v>
      </c>
    </row>
    <row r="81" spans="1:5" ht="15.75" customHeight="1" x14ac:dyDescent="0.3">
      <c r="A81" s="14" t="s">
        <v>5978</v>
      </c>
      <c r="B81" s="13">
        <v>1</v>
      </c>
      <c r="C81" s="18">
        <f t="shared" si="0"/>
        <v>0.15797788309636651</v>
      </c>
      <c r="D81" s="13">
        <v>0</v>
      </c>
      <c r="E81" s="18">
        <f t="shared" si="1"/>
        <v>0</v>
      </c>
    </row>
    <row r="82" spans="1:5" ht="15.75" customHeight="1" x14ac:dyDescent="0.3">
      <c r="A82" s="14" t="s">
        <v>3593</v>
      </c>
      <c r="B82" s="13">
        <v>1</v>
      </c>
      <c r="C82" s="18">
        <f t="shared" si="0"/>
        <v>0.15797788309636651</v>
      </c>
      <c r="D82" s="13">
        <v>223345</v>
      </c>
      <c r="E82" s="18">
        <f t="shared" si="1"/>
        <v>1.8030232276835669E-2</v>
      </c>
    </row>
    <row r="83" spans="1:5" ht="15.75" customHeight="1" x14ac:dyDescent="0.3">
      <c r="A83" s="14" t="s">
        <v>5154</v>
      </c>
      <c r="B83" s="13">
        <v>1</v>
      </c>
      <c r="C83" s="18">
        <f t="shared" si="0"/>
        <v>0.15797788309636651</v>
      </c>
      <c r="D83" s="13">
        <v>15404</v>
      </c>
      <c r="E83" s="18">
        <f t="shared" si="1"/>
        <v>1.2435366719307647E-3</v>
      </c>
    </row>
    <row r="84" spans="1:5" ht="15.75" customHeight="1" x14ac:dyDescent="0.3">
      <c r="A84" s="14" t="s">
        <v>1656</v>
      </c>
      <c r="B84" s="13">
        <v>1</v>
      </c>
      <c r="C84" s="18">
        <f t="shared" si="0"/>
        <v>0.15797788309636651</v>
      </c>
      <c r="D84" s="13">
        <v>1500000</v>
      </c>
      <c r="E84" s="18">
        <f t="shared" si="1"/>
        <v>0.12109224927915782</v>
      </c>
    </row>
    <row r="85" spans="1:5" ht="15.75" customHeight="1" x14ac:dyDescent="0.3">
      <c r="A85" s="14" t="s">
        <v>3936</v>
      </c>
      <c r="B85" s="13">
        <v>1</v>
      </c>
      <c r="C85" s="18">
        <f t="shared" si="0"/>
        <v>0.15797788309636651</v>
      </c>
      <c r="D85" s="13">
        <v>149984</v>
      </c>
      <c r="E85" s="18">
        <f t="shared" si="1"/>
        <v>1.2107933277256804E-2</v>
      </c>
    </row>
    <row r="86" spans="1:5" ht="15.75" customHeight="1" x14ac:dyDescent="0.3">
      <c r="A86" s="14" t="s">
        <v>2558</v>
      </c>
      <c r="B86" s="13">
        <v>1</v>
      </c>
      <c r="C86" s="18">
        <f t="shared" si="0"/>
        <v>0.15797788309636651</v>
      </c>
      <c r="D86" s="13">
        <v>509353</v>
      </c>
      <c r="E86" s="18">
        <f t="shared" si="1"/>
        <v>4.1119133631391247E-2</v>
      </c>
    </row>
    <row r="87" spans="1:5" ht="15.75" customHeight="1" x14ac:dyDescent="0.3">
      <c r="A87" s="14" t="s">
        <v>3682</v>
      </c>
      <c r="B87" s="13">
        <v>1</v>
      </c>
      <c r="C87" s="18">
        <f t="shared" si="0"/>
        <v>0.15797788309636651</v>
      </c>
      <c r="D87" s="13">
        <v>200757</v>
      </c>
      <c r="E87" s="18">
        <f t="shared" si="1"/>
        <v>1.6206744459023925E-2</v>
      </c>
    </row>
    <row r="88" spans="1:5" ht="15.75" customHeight="1" x14ac:dyDescent="0.25"/>
    <row r="89" spans="1:5" ht="15.75" customHeight="1" x14ac:dyDescent="0.3">
      <c r="A89" s="14" t="s">
        <v>6100</v>
      </c>
      <c r="B89" s="13">
        <v>633</v>
      </c>
      <c r="D89" s="13">
        <v>1238725029</v>
      </c>
    </row>
    <row r="90" spans="1:5" ht="15.75" customHeight="1" x14ac:dyDescent="0.25"/>
    <row r="91" spans="1:5" ht="15.75" customHeight="1" x14ac:dyDescent="0.25"/>
    <row r="92" spans="1:5" ht="15.75" customHeight="1" x14ac:dyDescent="0.25"/>
    <row r="93" spans="1:5" ht="15.75" customHeight="1" x14ac:dyDescent="0.25"/>
    <row r="94" spans="1:5" ht="15.75" customHeight="1" x14ac:dyDescent="0.25"/>
    <row r="95" spans="1:5" ht="15.75" customHeight="1" x14ac:dyDescent="0.25"/>
    <row r="96" spans="1:5"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pageMargins left="0.511811024" right="0.511811024" top="0.78740157499999996" bottom="0.78740157499999996"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Y1000"/>
  <sheetViews>
    <sheetView showGridLines="0" tabSelected="1" workbookViewId="0"/>
  </sheetViews>
  <sheetFormatPr defaultColWidth="12.59765625" defaultRowHeight="15" customHeight="1" x14ac:dyDescent="0.25"/>
  <cols>
    <col min="1" max="1" width="14.5" customWidth="1"/>
    <col min="2" max="2" width="26.8984375" customWidth="1"/>
    <col min="3" max="4" width="7.59765625" customWidth="1"/>
    <col min="5" max="5" width="13.69921875" customWidth="1"/>
    <col min="6" max="6" width="22" customWidth="1"/>
    <col min="7" max="8" width="7.59765625" customWidth="1"/>
    <col min="9" max="9" width="5.59765625" customWidth="1"/>
    <col min="10" max="10" width="16.69921875" customWidth="1"/>
    <col min="11" max="11" width="11.69921875" customWidth="1"/>
    <col min="12" max="26" width="7.59765625" customWidth="1"/>
  </cols>
  <sheetData>
    <row r="1" spans="1:25" ht="14.4" x14ac:dyDescent="0.3">
      <c r="A1" s="20" t="s">
        <v>6103</v>
      </c>
      <c r="B1" s="21" t="s">
        <v>6104</v>
      </c>
      <c r="C1" s="11" t="s">
        <v>6098</v>
      </c>
      <c r="E1" s="13" t="s">
        <v>6097</v>
      </c>
      <c r="F1" s="22" t="s">
        <v>6105</v>
      </c>
      <c r="G1" s="13" t="s">
        <v>6098</v>
      </c>
      <c r="I1" s="23" t="s">
        <v>6103</v>
      </c>
      <c r="J1" s="22" t="s">
        <v>6105</v>
      </c>
      <c r="K1" s="21" t="s">
        <v>6104</v>
      </c>
      <c r="L1" s="10" t="s">
        <v>6106</v>
      </c>
    </row>
    <row r="2" spans="1:25" ht="15.6" x14ac:dyDescent="0.3">
      <c r="A2" s="11">
        <v>1978</v>
      </c>
      <c r="B2" s="24">
        <v>7557337</v>
      </c>
      <c r="C2" s="25">
        <f t="shared" ref="C2:C30" si="0">SUM(B2*100/1238725029)</f>
        <v>0.61008995726040183</v>
      </c>
      <c r="E2" s="14">
        <v>1978</v>
      </c>
      <c r="F2" s="13">
        <v>1</v>
      </c>
      <c r="G2" s="25">
        <f t="shared" ref="G2:G30" si="1">SUM(F2*100/633)</f>
        <v>0.15797788309636651</v>
      </c>
      <c r="I2" s="26">
        <v>1978</v>
      </c>
      <c r="J2" s="27">
        <v>0.15797788309636651</v>
      </c>
      <c r="K2" s="27">
        <v>0.61008995726040183</v>
      </c>
      <c r="L2" s="24">
        <f t="shared" ref="L2:L30" si="2">B2/F2</f>
        <v>7557337</v>
      </c>
      <c r="O2" s="28"/>
      <c r="Y2" s="29"/>
    </row>
    <row r="3" spans="1:25" ht="14.4" x14ac:dyDescent="0.3">
      <c r="A3" s="11">
        <v>1980</v>
      </c>
      <c r="B3" s="24">
        <v>112762</v>
      </c>
      <c r="C3" s="25">
        <f t="shared" si="0"/>
        <v>9.1030694754775966E-3</v>
      </c>
      <c r="E3" s="14">
        <v>1980</v>
      </c>
      <c r="F3" s="13">
        <v>1</v>
      </c>
      <c r="G3" s="25">
        <f t="shared" si="1"/>
        <v>0.15797788309636651</v>
      </c>
      <c r="I3" s="26">
        <v>1980</v>
      </c>
      <c r="J3" s="27">
        <v>0.15797788309636651</v>
      </c>
      <c r="K3" s="27">
        <v>9.1030694754775966E-3</v>
      </c>
      <c r="L3" s="24">
        <f t="shared" si="2"/>
        <v>112762</v>
      </c>
    </row>
    <row r="4" spans="1:25" ht="14.4" x14ac:dyDescent="0.3">
      <c r="A4" s="11">
        <v>1991</v>
      </c>
      <c r="B4" s="24">
        <v>36544</v>
      </c>
      <c r="C4" s="25">
        <f t="shared" si="0"/>
        <v>2.9501301051050289E-3</v>
      </c>
      <c r="E4" s="14">
        <v>1991</v>
      </c>
      <c r="F4" s="13">
        <v>1</v>
      </c>
      <c r="G4" s="25">
        <f t="shared" si="1"/>
        <v>0.15797788309636651</v>
      </c>
      <c r="I4" s="26">
        <v>1991</v>
      </c>
      <c r="J4" s="27">
        <v>0.15797788309636651</v>
      </c>
      <c r="K4" s="27">
        <v>2.9501301051050289E-3</v>
      </c>
      <c r="L4" s="24">
        <f t="shared" si="2"/>
        <v>36544</v>
      </c>
    </row>
    <row r="5" spans="1:25" ht="14.4" x14ac:dyDescent="0.3">
      <c r="A5" s="11">
        <v>1993</v>
      </c>
      <c r="B5" s="24">
        <v>41703</v>
      </c>
      <c r="C5" s="25">
        <f t="shared" si="0"/>
        <v>3.3666067144591458E-3</v>
      </c>
      <c r="E5" s="14">
        <v>1993</v>
      </c>
      <c r="F5" s="13">
        <v>1</v>
      </c>
      <c r="G5" s="25">
        <f t="shared" si="1"/>
        <v>0.15797788309636651</v>
      </c>
      <c r="I5" s="26">
        <v>1993</v>
      </c>
      <c r="J5" s="27">
        <v>0.15797788309636651</v>
      </c>
      <c r="K5" s="27">
        <v>3.3666067144591458E-3</v>
      </c>
      <c r="L5" s="24">
        <f t="shared" si="2"/>
        <v>41703</v>
      </c>
    </row>
    <row r="6" spans="1:25" ht="14.4" x14ac:dyDescent="0.3">
      <c r="A6" s="11">
        <v>1997</v>
      </c>
      <c r="B6" s="24">
        <v>32670</v>
      </c>
      <c r="C6" s="25">
        <f t="shared" si="0"/>
        <v>2.6373891893000574E-3</v>
      </c>
      <c r="E6" s="14">
        <v>1997</v>
      </c>
      <c r="F6" s="13">
        <v>1</v>
      </c>
      <c r="G6" s="25">
        <f t="shared" si="1"/>
        <v>0.15797788309636651</v>
      </c>
      <c r="I6" s="26">
        <v>1997</v>
      </c>
      <c r="J6" s="27">
        <v>0.15797788309636651</v>
      </c>
      <c r="K6" s="27">
        <v>2.6373891893000574E-3</v>
      </c>
      <c r="L6" s="24">
        <f t="shared" si="2"/>
        <v>32670</v>
      </c>
    </row>
    <row r="7" spans="1:25" ht="14.4" x14ac:dyDescent="0.3">
      <c r="A7" s="11">
        <v>1998</v>
      </c>
      <c r="B7" s="24">
        <v>616863</v>
      </c>
      <c r="C7" s="25">
        <f t="shared" si="0"/>
        <v>4.9798218778059421E-2</v>
      </c>
      <c r="E7" s="14">
        <v>1998</v>
      </c>
      <c r="F7" s="13">
        <v>1</v>
      </c>
      <c r="G7" s="25">
        <f t="shared" si="1"/>
        <v>0.15797788309636651</v>
      </c>
      <c r="I7" s="26">
        <v>1998</v>
      </c>
      <c r="J7" s="27">
        <v>0.15797788309636651</v>
      </c>
      <c r="K7" s="27">
        <v>4.9798218778059421E-2</v>
      </c>
      <c r="L7" s="24">
        <f t="shared" si="2"/>
        <v>616863</v>
      </c>
    </row>
    <row r="8" spans="1:25" ht="14.4" x14ac:dyDescent="0.3">
      <c r="A8" s="11">
        <v>1999</v>
      </c>
      <c r="B8" s="24">
        <v>177058</v>
      </c>
      <c r="C8" s="25">
        <f t="shared" si="0"/>
        <v>1.4293567648579418E-2</v>
      </c>
      <c r="E8" s="14">
        <v>1999</v>
      </c>
      <c r="F8" s="13">
        <v>2</v>
      </c>
      <c r="G8" s="25">
        <f t="shared" si="1"/>
        <v>0.31595576619273302</v>
      </c>
      <c r="I8" s="26">
        <v>1999</v>
      </c>
      <c r="J8" s="27">
        <v>0.31595576619273302</v>
      </c>
      <c r="K8" s="27">
        <v>1.4293567648579418E-2</v>
      </c>
      <c r="L8" s="24">
        <f t="shared" si="2"/>
        <v>88529</v>
      </c>
    </row>
    <row r="9" spans="1:25" ht="14.4" x14ac:dyDescent="0.3">
      <c r="A9" s="11">
        <v>2000</v>
      </c>
      <c r="B9" s="24">
        <v>383043</v>
      </c>
      <c r="C9" s="25">
        <f t="shared" si="0"/>
        <v>3.09223589604243E-2</v>
      </c>
      <c r="E9" s="14">
        <v>2000</v>
      </c>
      <c r="F9" s="13">
        <v>3</v>
      </c>
      <c r="G9" s="25">
        <f t="shared" si="1"/>
        <v>0.47393364928909953</v>
      </c>
      <c r="I9" s="26">
        <v>2000</v>
      </c>
      <c r="J9" s="27">
        <v>0.47393364928909953</v>
      </c>
      <c r="K9" s="27">
        <v>3.09223589604243E-2</v>
      </c>
      <c r="L9" s="24">
        <f t="shared" si="2"/>
        <v>127681</v>
      </c>
    </row>
    <row r="10" spans="1:25" ht="14.4" x14ac:dyDescent="0.3">
      <c r="A10" s="11">
        <v>2001</v>
      </c>
      <c r="B10" s="24">
        <v>5136849</v>
      </c>
      <c r="C10" s="25">
        <f t="shared" si="0"/>
        <v>0.41468839974492838</v>
      </c>
      <c r="E10" s="14">
        <v>2001</v>
      </c>
      <c r="F10" s="13">
        <v>6</v>
      </c>
      <c r="G10" s="25">
        <f t="shared" si="1"/>
        <v>0.94786729857819907</v>
      </c>
      <c r="I10" s="26">
        <v>2001</v>
      </c>
      <c r="J10" s="27">
        <v>0.94786729857819907</v>
      </c>
      <c r="K10" s="27">
        <v>0.41468839974492838</v>
      </c>
      <c r="L10" s="24">
        <f t="shared" si="2"/>
        <v>856141.5</v>
      </c>
    </row>
    <row r="11" spans="1:25" ht="14.4" x14ac:dyDescent="0.3">
      <c r="A11" s="11">
        <v>2002</v>
      </c>
      <c r="B11" s="24">
        <v>5298931</v>
      </c>
      <c r="C11" s="25">
        <f t="shared" si="0"/>
        <v>0.42777298237670469</v>
      </c>
      <c r="E11" s="14">
        <v>2002</v>
      </c>
      <c r="F11" s="13">
        <v>4</v>
      </c>
      <c r="G11" s="25">
        <f t="shared" si="1"/>
        <v>0.63191153238546605</v>
      </c>
      <c r="I11" s="26">
        <v>2002</v>
      </c>
      <c r="J11" s="27">
        <v>0.63191153238546605</v>
      </c>
      <c r="K11" s="27">
        <v>0.42777298237670469</v>
      </c>
      <c r="L11" s="24">
        <f t="shared" si="2"/>
        <v>1324732.75</v>
      </c>
    </row>
    <row r="12" spans="1:25" ht="14.4" x14ac:dyDescent="0.3">
      <c r="A12" s="11">
        <v>2003</v>
      </c>
      <c r="B12" s="24">
        <v>468860</v>
      </c>
      <c r="C12" s="25">
        <f t="shared" si="0"/>
        <v>3.7850207998017291E-2</v>
      </c>
      <c r="E12" s="14">
        <v>2003</v>
      </c>
      <c r="F12" s="13">
        <v>4</v>
      </c>
      <c r="G12" s="25">
        <f t="shared" si="1"/>
        <v>0.63191153238546605</v>
      </c>
      <c r="I12" s="26">
        <v>2003</v>
      </c>
      <c r="J12" s="27">
        <v>0.63191153238546605</v>
      </c>
      <c r="K12" s="27">
        <v>3.7850207998017291E-2</v>
      </c>
      <c r="L12" s="24">
        <f t="shared" si="2"/>
        <v>117215</v>
      </c>
    </row>
    <row r="13" spans="1:25" ht="14.4" x14ac:dyDescent="0.3">
      <c r="A13" s="11">
        <v>2004</v>
      </c>
      <c r="B13" s="24">
        <v>7290457</v>
      </c>
      <c r="C13" s="25">
        <f t="shared" si="0"/>
        <v>0.58854522426865408</v>
      </c>
      <c r="E13" s="14">
        <v>2004</v>
      </c>
      <c r="F13" s="13">
        <v>4</v>
      </c>
      <c r="G13" s="25">
        <f t="shared" si="1"/>
        <v>0.63191153238546605</v>
      </c>
      <c r="I13" s="26">
        <v>2004</v>
      </c>
      <c r="J13" s="27">
        <v>0.63191153238546605</v>
      </c>
      <c r="K13" s="27">
        <v>0.58854522426865408</v>
      </c>
      <c r="L13" s="24">
        <f t="shared" si="2"/>
        <v>1822614.25</v>
      </c>
    </row>
    <row r="14" spans="1:25" ht="14.4" x14ac:dyDescent="0.3">
      <c r="A14" s="11">
        <v>2005</v>
      </c>
      <c r="B14" s="24">
        <v>11961845</v>
      </c>
      <c r="C14" s="25">
        <f t="shared" si="0"/>
        <v>0.96565781105243176</v>
      </c>
      <c r="E14" s="14">
        <v>2005</v>
      </c>
      <c r="F14" s="13">
        <v>12</v>
      </c>
      <c r="G14" s="25">
        <f t="shared" si="1"/>
        <v>1.8957345971563981</v>
      </c>
      <c r="I14" s="26">
        <v>2005</v>
      </c>
      <c r="J14" s="27">
        <v>1.8957345971563981</v>
      </c>
      <c r="K14" s="27">
        <v>0.96565781105243176</v>
      </c>
      <c r="L14" s="24">
        <f t="shared" si="2"/>
        <v>996820.41666666663</v>
      </c>
    </row>
    <row r="15" spans="1:25" ht="14.4" x14ac:dyDescent="0.3">
      <c r="A15" s="11">
        <v>2006</v>
      </c>
      <c r="B15" s="24">
        <v>16937445</v>
      </c>
      <c r="C15" s="25">
        <f t="shared" si="0"/>
        <v>1.3673288747280168</v>
      </c>
      <c r="E15" s="14">
        <v>2006</v>
      </c>
      <c r="F15" s="13">
        <v>6</v>
      </c>
      <c r="G15" s="25">
        <f t="shared" si="1"/>
        <v>0.94786729857819907</v>
      </c>
      <c r="I15" s="26">
        <v>2006</v>
      </c>
      <c r="J15" s="27">
        <v>0.94786729857819907</v>
      </c>
      <c r="K15" s="27">
        <v>1.3673288747280168</v>
      </c>
      <c r="L15" s="24">
        <f t="shared" si="2"/>
        <v>2822907.5</v>
      </c>
    </row>
    <row r="16" spans="1:25" ht="14.4" x14ac:dyDescent="0.3">
      <c r="A16" s="11">
        <v>2007</v>
      </c>
      <c r="B16" s="24">
        <v>7488304</v>
      </c>
      <c r="C16" s="25">
        <f t="shared" si="0"/>
        <v>0.60451704976407639</v>
      </c>
      <c r="E16" s="14">
        <v>2007</v>
      </c>
      <c r="F16" s="13">
        <v>10</v>
      </c>
      <c r="G16" s="25">
        <f t="shared" si="1"/>
        <v>1.5797788309636651</v>
      </c>
      <c r="I16" s="26">
        <v>2007</v>
      </c>
      <c r="J16" s="27">
        <v>1.5797788309636651</v>
      </c>
      <c r="K16" s="27">
        <v>0.60451704976407639</v>
      </c>
      <c r="L16" s="24">
        <f t="shared" si="2"/>
        <v>748830.4</v>
      </c>
    </row>
    <row r="17" spans="1:12" ht="14.4" x14ac:dyDescent="0.3">
      <c r="A17" s="11">
        <v>2008</v>
      </c>
      <c r="B17" s="24">
        <v>3843447</v>
      </c>
      <c r="C17" s="25">
        <f t="shared" si="0"/>
        <v>0.31027442814348755</v>
      </c>
      <c r="E17" s="14">
        <v>2008</v>
      </c>
      <c r="F17" s="13">
        <v>9</v>
      </c>
      <c r="G17" s="25">
        <f t="shared" si="1"/>
        <v>1.4218009478672986</v>
      </c>
      <c r="I17" s="26">
        <v>2008</v>
      </c>
      <c r="J17" s="27">
        <v>1.4218009478672986</v>
      </c>
      <c r="K17" s="27">
        <v>0.31027442814348755</v>
      </c>
      <c r="L17" s="24">
        <f t="shared" si="2"/>
        <v>427049.66666666669</v>
      </c>
    </row>
    <row r="18" spans="1:12" ht="14.4" x14ac:dyDescent="0.3">
      <c r="A18" s="11">
        <v>2009</v>
      </c>
      <c r="B18" s="24">
        <v>25494957</v>
      </c>
      <c r="C18" s="25">
        <f t="shared" si="0"/>
        <v>2.0581611256036063</v>
      </c>
      <c r="E18" s="14">
        <v>2009</v>
      </c>
      <c r="F18" s="13">
        <v>22</v>
      </c>
      <c r="G18" s="25">
        <f t="shared" si="1"/>
        <v>3.4755134281200633</v>
      </c>
      <c r="I18" s="26">
        <v>2009</v>
      </c>
      <c r="J18" s="27">
        <v>3.4755134281200633</v>
      </c>
      <c r="K18" s="27">
        <v>2.0581611256036063</v>
      </c>
      <c r="L18" s="24">
        <f t="shared" si="2"/>
        <v>1158861.6818181819</v>
      </c>
    </row>
    <row r="19" spans="1:12" ht="14.4" x14ac:dyDescent="0.3">
      <c r="A19" s="11">
        <v>2010</v>
      </c>
      <c r="B19" s="24">
        <v>66957882</v>
      </c>
      <c r="C19" s="25">
        <f t="shared" si="0"/>
        <v>5.4053870255656227</v>
      </c>
      <c r="E19" s="14">
        <v>2010</v>
      </c>
      <c r="F19" s="13">
        <v>24</v>
      </c>
      <c r="G19" s="25">
        <f t="shared" si="1"/>
        <v>3.7914691943127963</v>
      </c>
      <c r="I19" s="26">
        <v>2010</v>
      </c>
      <c r="J19" s="27">
        <v>3.7914691943127963</v>
      </c>
      <c r="K19" s="27">
        <v>5.4053870255656227</v>
      </c>
      <c r="L19" s="24">
        <f t="shared" si="2"/>
        <v>2789911.75</v>
      </c>
    </row>
    <row r="20" spans="1:12" ht="14.4" x14ac:dyDescent="0.3">
      <c r="A20" s="11">
        <v>2011</v>
      </c>
      <c r="B20" s="24">
        <v>139175029</v>
      </c>
      <c r="C20" s="25">
        <f t="shared" si="0"/>
        <v>11.235344870068012</v>
      </c>
      <c r="E20" s="14">
        <v>2011</v>
      </c>
      <c r="F20" s="13">
        <v>23</v>
      </c>
      <c r="G20" s="25">
        <f t="shared" si="1"/>
        <v>3.6334913112164298</v>
      </c>
      <c r="I20" s="26">
        <v>2011</v>
      </c>
      <c r="J20" s="27">
        <v>3.6334913112164298</v>
      </c>
      <c r="K20" s="27">
        <v>11.235344870068012</v>
      </c>
      <c r="L20" s="24">
        <f t="shared" si="2"/>
        <v>6051088.2173913047</v>
      </c>
    </row>
    <row r="21" spans="1:12" ht="15.75" customHeight="1" x14ac:dyDescent="0.3">
      <c r="A21" s="11">
        <v>2012</v>
      </c>
      <c r="B21" s="24">
        <v>53437849</v>
      </c>
      <c r="C21" s="25">
        <f t="shared" si="0"/>
        <v>4.3139395546999966</v>
      </c>
      <c r="E21" s="14">
        <v>2012</v>
      </c>
      <c r="F21" s="13">
        <v>33</v>
      </c>
      <c r="G21" s="25">
        <f t="shared" si="1"/>
        <v>5.2132701421800949</v>
      </c>
      <c r="I21" s="26">
        <v>2012</v>
      </c>
      <c r="J21" s="27">
        <v>5.2132701421800949</v>
      </c>
      <c r="K21" s="27">
        <v>4.3139395546999966</v>
      </c>
      <c r="L21" s="24">
        <f t="shared" si="2"/>
        <v>1619328.7575757576</v>
      </c>
    </row>
    <row r="22" spans="1:12" ht="15.75" customHeight="1" x14ac:dyDescent="0.3">
      <c r="A22" s="11">
        <v>2013</v>
      </c>
      <c r="B22" s="24">
        <v>29164551</v>
      </c>
      <c r="C22" s="25">
        <f t="shared" si="0"/>
        <v>2.354400719871141</v>
      </c>
      <c r="E22" s="14">
        <v>2013</v>
      </c>
      <c r="F22" s="13">
        <v>25</v>
      </c>
      <c r="G22" s="25">
        <f t="shared" si="1"/>
        <v>3.9494470774091628</v>
      </c>
      <c r="I22" s="26">
        <v>2013</v>
      </c>
      <c r="J22" s="27">
        <v>3.9494470774091628</v>
      </c>
      <c r="K22" s="27">
        <v>2.354400719871141</v>
      </c>
      <c r="L22" s="24">
        <f t="shared" si="2"/>
        <v>1166582.04</v>
      </c>
    </row>
    <row r="23" spans="1:12" ht="15.75" customHeight="1" x14ac:dyDescent="0.3">
      <c r="A23" s="11">
        <v>2014</v>
      </c>
      <c r="B23" s="24">
        <v>47340201</v>
      </c>
      <c r="C23" s="25">
        <f t="shared" si="0"/>
        <v>3.821687613611624</v>
      </c>
      <c r="E23" s="14">
        <v>2014</v>
      </c>
      <c r="F23" s="13">
        <v>47</v>
      </c>
      <c r="G23" s="25">
        <f t="shared" si="1"/>
        <v>7.424960505529226</v>
      </c>
      <c r="I23" s="26">
        <v>2014</v>
      </c>
      <c r="J23" s="27">
        <v>7.424960505529226</v>
      </c>
      <c r="K23" s="27">
        <v>3.821687613611624</v>
      </c>
      <c r="L23" s="24">
        <f t="shared" si="2"/>
        <v>1007238.3191489362</v>
      </c>
    </row>
    <row r="24" spans="1:12" ht="15.75" customHeight="1" x14ac:dyDescent="0.3">
      <c r="A24" s="11">
        <v>2015</v>
      </c>
      <c r="B24" s="24">
        <v>80170366</v>
      </c>
      <c r="C24" s="25">
        <f t="shared" si="0"/>
        <v>6.4720066296488792</v>
      </c>
      <c r="E24" s="14">
        <v>2015</v>
      </c>
      <c r="F24" s="13">
        <v>31</v>
      </c>
      <c r="G24" s="25">
        <f t="shared" si="1"/>
        <v>4.8973143759873619</v>
      </c>
      <c r="I24" s="26">
        <v>2015</v>
      </c>
      <c r="J24" s="27">
        <v>4.8973143759873619</v>
      </c>
      <c r="K24" s="27">
        <v>6.4720066296488792</v>
      </c>
      <c r="L24" s="24">
        <f t="shared" si="2"/>
        <v>2586140.8387096776</v>
      </c>
    </row>
    <row r="25" spans="1:12" ht="15.75" customHeight="1" x14ac:dyDescent="0.3">
      <c r="A25" s="11">
        <v>2016</v>
      </c>
      <c r="B25" s="24">
        <v>108900217</v>
      </c>
      <c r="C25" s="25">
        <f t="shared" si="0"/>
        <v>8.7913148156789198</v>
      </c>
      <c r="E25" s="14">
        <v>2016</v>
      </c>
      <c r="F25" s="13">
        <v>53</v>
      </c>
      <c r="G25" s="25">
        <f t="shared" si="1"/>
        <v>8.3728278041074251</v>
      </c>
      <c r="I25" s="26">
        <v>2016</v>
      </c>
      <c r="J25" s="27">
        <v>8.3728278041074251</v>
      </c>
      <c r="K25" s="27">
        <v>8.7913148156789198</v>
      </c>
      <c r="L25" s="24">
        <f t="shared" si="2"/>
        <v>2054721.0754716981</v>
      </c>
    </row>
    <row r="26" spans="1:12" ht="15.75" customHeight="1" x14ac:dyDescent="0.3">
      <c r="A26" s="11">
        <v>2017</v>
      </c>
      <c r="B26" s="24">
        <v>135244135</v>
      </c>
      <c r="C26" s="25">
        <f t="shared" si="0"/>
        <v>10.918011005976048</v>
      </c>
      <c r="E26" s="14">
        <v>2017</v>
      </c>
      <c r="F26" s="13">
        <v>80</v>
      </c>
      <c r="G26" s="25">
        <f t="shared" si="1"/>
        <v>12.638230647709321</v>
      </c>
      <c r="I26" s="26">
        <v>2017</v>
      </c>
      <c r="J26" s="27">
        <v>12.638230647709321</v>
      </c>
      <c r="K26" s="27">
        <v>10.918011005976048</v>
      </c>
      <c r="L26" s="24">
        <f t="shared" si="2"/>
        <v>1690551.6875</v>
      </c>
    </row>
    <row r="27" spans="1:12" ht="15.75" customHeight="1" x14ac:dyDescent="0.3">
      <c r="A27" s="11">
        <v>2018</v>
      </c>
      <c r="B27" s="24">
        <v>180634814</v>
      </c>
      <c r="C27" s="25">
        <f t="shared" si="0"/>
        <v>14.582317283588205</v>
      </c>
      <c r="E27" s="14">
        <v>2018</v>
      </c>
      <c r="F27" s="13">
        <v>87</v>
      </c>
      <c r="G27" s="25">
        <f t="shared" si="1"/>
        <v>13.744075829383887</v>
      </c>
      <c r="I27" s="26">
        <v>2018</v>
      </c>
      <c r="J27" s="27">
        <v>13.744075829383887</v>
      </c>
      <c r="K27" s="27">
        <v>14.582317283588205</v>
      </c>
      <c r="L27" s="24">
        <f t="shared" si="2"/>
        <v>2076262.2298850575</v>
      </c>
    </row>
    <row r="28" spans="1:12" ht="15.75" customHeight="1" x14ac:dyDescent="0.3">
      <c r="A28" s="11">
        <v>2019</v>
      </c>
      <c r="B28" s="24">
        <v>273882445</v>
      </c>
      <c r="C28" s="25">
        <f t="shared" si="0"/>
        <v>22.110027535416823</v>
      </c>
      <c r="E28" s="14">
        <v>2019</v>
      </c>
      <c r="F28" s="13">
        <v>125</v>
      </c>
      <c r="G28" s="25">
        <f t="shared" si="1"/>
        <v>19.747235387045812</v>
      </c>
      <c r="I28" s="26">
        <v>2019</v>
      </c>
      <c r="J28" s="27">
        <v>19.747235387045812</v>
      </c>
      <c r="K28" s="27">
        <v>22.110027535416823</v>
      </c>
      <c r="L28" s="24">
        <f t="shared" si="2"/>
        <v>2191059.56</v>
      </c>
    </row>
    <row r="29" spans="1:12" ht="15.75" customHeight="1" x14ac:dyDescent="0.3">
      <c r="A29" s="11">
        <v>2020</v>
      </c>
      <c r="B29" s="24">
        <v>30353168</v>
      </c>
      <c r="C29" s="25">
        <f t="shared" si="0"/>
        <v>2.4503555905787708</v>
      </c>
      <c r="E29" s="14">
        <v>2020</v>
      </c>
      <c r="F29" s="13">
        <v>16</v>
      </c>
      <c r="G29" s="25">
        <f t="shared" si="1"/>
        <v>2.5276461295418642</v>
      </c>
      <c r="I29" s="26">
        <v>2020</v>
      </c>
      <c r="J29" s="27">
        <v>2.5276461295418642</v>
      </c>
      <c r="K29" s="27">
        <v>2.4503555905787708</v>
      </c>
      <c r="L29" s="24">
        <f t="shared" si="2"/>
        <v>1897073</v>
      </c>
    </row>
    <row r="30" spans="1:12" ht="15.75" customHeight="1" x14ac:dyDescent="0.3">
      <c r="A30" s="14" t="s">
        <v>6099</v>
      </c>
      <c r="B30" s="24">
        <v>585297</v>
      </c>
      <c r="C30" s="25">
        <f t="shared" si="0"/>
        <v>4.7249953484228821E-2</v>
      </c>
      <c r="E30" s="14" t="s">
        <v>6099</v>
      </c>
      <c r="F30" s="13">
        <v>1</v>
      </c>
      <c r="G30" s="25">
        <f t="shared" si="1"/>
        <v>0.15797788309636651</v>
      </c>
      <c r="I30" s="30" t="s">
        <v>6099</v>
      </c>
      <c r="J30" s="27">
        <v>0.15797788309636651</v>
      </c>
      <c r="K30" s="27">
        <v>4.7249953484228821E-2</v>
      </c>
      <c r="L30" s="24">
        <f t="shared" si="2"/>
        <v>585297</v>
      </c>
    </row>
    <row r="31" spans="1:12" ht="15.75" customHeight="1" x14ac:dyDescent="0.3">
      <c r="A31" s="11" t="s">
        <v>6100</v>
      </c>
      <c r="B31" s="24">
        <v>1238725029</v>
      </c>
      <c r="E31" s="14" t="s">
        <v>6100</v>
      </c>
      <c r="F31" s="13">
        <v>633</v>
      </c>
      <c r="I31" s="14" t="s">
        <v>6100</v>
      </c>
    </row>
    <row r="32" spans="1:12" ht="15.75" customHeight="1" x14ac:dyDescent="0.25"/>
    <row r="33" spans="1:1" ht="15.75" customHeight="1" x14ac:dyDescent="0.3">
      <c r="A33" s="10" t="s">
        <v>6107</v>
      </c>
    </row>
    <row r="34" spans="1:1" ht="15.75" customHeight="1" x14ac:dyDescent="0.25"/>
    <row r="35" spans="1:1" ht="15.75" customHeight="1" x14ac:dyDescent="0.3">
      <c r="A35" s="10" t="s">
        <v>6108</v>
      </c>
    </row>
    <row r="36" spans="1:1" ht="15.75" customHeight="1" x14ac:dyDescent="0.25"/>
    <row r="37" spans="1:1" ht="15.75" customHeight="1" x14ac:dyDescent="0.25"/>
    <row r="38" spans="1:1" ht="15.75" customHeight="1" x14ac:dyDescent="0.25"/>
    <row r="39" spans="1:1" ht="15.75" customHeight="1" x14ac:dyDescent="0.25"/>
    <row r="40" spans="1:1" ht="15.75" customHeight="1" x14ac:dyDescent="0.25"/>
    <row r="41" spans="1:1" ht="15.75" customHeight="1" x14ac:dyDescent="0.25"/>
    <row r="42" spans="1:1" ht="15.75" customHeight="1" x14ac:dyDescent="0.25"/>
    <row r="43" spans="1:1" ht="15.75" customHeight="1" x14ac:dyDescent="0.25"/>
    <row r="44" spans="1:1" ht="15.75" customHeight="1" x14ac:dyDescent="0.25"/>
    <row r="45" spans="1:1" ht="15.75" customHeight="1" x14ac:dyDescent="0.25"/>
    <row r="46" spans="1:1" ht="15.75" customHeight="1" x14ac:dyDescent="0.25"/>
    <row r="47" spans="1:1" ht="15.75" customHeight="1" x14ac:dyDescent="0.25"/>
    <row r="48" spans="1:1"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pageMargins left="0.511811024" right="0.511811024" top="0.78740157499999996" bottom="0.78740157499999996" header="0" footer="0"/>
  <pageSetup orientation="landscape"/>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outlinePr summaryBelow="0" summaryRight="0"/>
  </sheetPr>
  <dimension ref="A1:A3313"/>
  <sheetViews>
    <sheetView workbookViewId="0"/>
  </sheetViews>
  <sheetFormatPr defaultColWidth="12.59765625" defaultRowHeight="15" customHeight="1" x14ac:dyDescent="0.25"/>
  <sheetData>
    <row r="1" spans="1:1" x14ac:dyDescent="0.3">
      <c r="A1" s="9" t="s">
        <v>6109</v>
      </c>
    </row>
    <row r="2" spans="1:1" x14ac:dyDescent="0.3">
      <c r="A2" s="10" t="s">
        <v>6110</v>
      </c>
    </row>
    <row r="3" spans="1:1" x14ac:dyDescent="0.3">
      <c r="A3" s="10" t="s">
        <v>6110</v>
      </c>
    </row>
    <row r="4" spans="1:1" x14ac:dyDescent="0.3">
      <c r="A4" s="10" t="s">
        <v>6110</v>
      </c>
    </row>
    <row r="5" spans="1:1" x14ac:dyDescent="0.3">
      <c r="A5" s="10" t="s">
        <v>6110</v>
      </c>
    </row>
    <row r="6" spans="1:1" x14ac:dyDescent="0.3">
      <c r="A6" s="10" t="s">
        <v>6111</v>
      </c>
    </row>
    <row r="7" spans="1:1" x14ac:dyDescent="0.3">
      <c r="A7" s="10" t="s">
        <v>6111</v>
      </c>
    </row>
    <row r="8" spans="1:1" x14ac:dyDescent="0.3">
      <c r="A8" s="10" t="s">
        <v>6111</v>
      </c>
    </row>
    <row r="9" spans="1:1" x14ac:dyDescent="0.3">
      <c r="A9" s="10" t="s">
        <v>6111</v>
      </c>
    </row>
    <row r="10" spans="1:1" x14ac:dyDescent="0.3">
      <c r="A10" s="10" t="s">
        <v>2416</v>
      </c>
    </row>
    <row r="11" spans="1:1" x14ac:dyDescent="0.3">
      <c r="A11" s="10" t="s">
        <v>2416</v>
      </c>
    </row>
    <row r="12" spans="1:1" x14ac:dyDescent="0.3">
      <c r="A12" s="10" t="s">
        <v>2416</v>
      </c>
    </row>
    <row r="13" spans="1:1" x14ac:dyDescent="0.3">
      <c r="A13" s="10" t="s">
        <v>2416</v>
      </c>
    </row>
    <row r="14" spans="1:1" x14ac:dyDescent="0.3">
      <c r="A14" s="10" t="s">
        <v>2416</v>
      </c>
    </row>
    <row r="15" spans="1:1" x14ac:dyDescent="0.3">
      <c r="A15" s="10" t="s">
        <v>2416</v>
      </c>
    </row>
    <row r="16" spans="1:1" x14ac:dyDescent="0.3">
      <c r="A16" s="10" t="s">
        <v>2416</v>
      </c>
    </row>
    <row r="17" spans="1:1" x14ac:dyDescent="0.3">
      <c r="A17" s="10" t="s">
        <v>2416</v>
      </c>
    </row>
    <row r="18" spans="1:1" x14ac:dyDescent="0.3">
      <c r="A18" s="10" t="s">
        <v>2416</v>
      </c>
    </row>
    <row r="19" spans="1:1" x14ac:dyDescent="0.3">
      <c r="A19" s="10" t="s">
        <v>2416</v>
      </c>
    </row>
    <row r="20" spans="1:1" x14ac:dyDescent="0.3">
      <c r="A20" s="10" t="s">
        <v>2416</v>
      </c>
    </row>
    <row r="21" spans="1:1" x14ac:dyDescent="0.3">
      <c r="A21" s="10" t="s">
        <v>2416</v>
      </c>
    </row>
    <row r="22" spans="1:1" x14ac:dyDescent="0.3">
      <c r="A22" s="10" t="s">
        <v>3057</v>
      </c>
    </row>
    <row r="23" spans="1:1" x14ac:dyDescent="0.3">
      <c r="A23" s="10" t="s">
        <v>3057</v>
      </c>
    </row>
    <row r="24" spans="1:1" x14ac:dyDescent="0.3">
      <c r="A24" s="10" t="s">
        <v>3057</v>
      </c>
    </row>
    <row r="25" spans="1:1" x14ac:dyDescent="0.3">
      <c r="A25" s="10" t="s">
        <v>3057</v>
      </c>
    </row>
    <row r="26" spans="1:1" x14ac:dyDescent="0.3">
      <c r="A26" s="10" t="s">
        <v>3057</v>
      </c>
    </row>
    <row r="27" spans="1:1" x14ac:dyDescent="0.3">
      <c r="A27" s="10" t="s">
        <v>3057</v>
      </c>
    </row>
    <row r="28" spans="1:1" x14ac:dyDescent="0.3">
      <c r="A28" s="10" t="s">
        <v>3057</v>
      </c>
    </row>
    <row r="29" spans="1:1" x14ac:dyDescent="0.3">
      <c r="A29" s="10" t="s">
        <v>3057</v>
      </c>
    </row>
    <row r="30" spans="1:1" x14ac:dyDescent="0.3">
      <c r="A30" s="10" t="s">
        <v>3057</v>
      </c>
    </row>
    <row r="31" spans="1:1" x14ac:dyDescent="0.3">
      <c r="A31" s="10" t="s">
        <v>3057</v>
      </c>
    </row>
    <row r="32" spans="1:1" x14ac:dyDescent="0.3">
      <c r="A32" s="10" t="s">
        <v>3057</v>
      </c>
    </row>
    <row r="33" spans="1:1" x14ac:dyDescent="0.3">
      <c r="A33" s="10" t="s">
        <v>3057</v>
      </c>
    </row>
    <row r="34" spans="1:1" x14ac:dyDescent="0.3">
      <c r="A34" s="10" t="s">
        <v>3057</v>
      </c>
    </row>
    <row r="35" spans="1:1" x14ac:dyDescent="0.3">
      <c r="A35" s="10" t="s">
        <v>3057</v>
      </c>
    </row>
    <row r="36" spans="1:1" x14ac:dyDescent="0.3">
      <c r="A36" s="10" t="s">
        <v>3057</v>
      </c>
    </row>
    <row r="37" spans="1:1" x14ac:dyDescent="0.3">
      <c r="A37" s="10" t="s">
        <v>3057</v>
      </c>
    </row>
    <row r="38" spans="1:1" x14ac:dyDescent="0.3">
      <c r="A38" s="10" t="s">
        <v>3057</v>
      </c>
    </row>
    <row r="39" spans="1:1" x14ac:dyDescent="0.3">
      <c r="A39" s="10" t="s">
        <v>3057</v>
      </c>
    </row>
    <row r="40" spans="1:1" x14ac:dyDescent="0.3">
      <c r="A40" s="10" t="s">
        <v>3057</v>
      </c>
    </row>
    <row r="41" spans="1:1" x14ac:dyDescent="0.3">
      <c r="A41" s="10" t="s">
        <v>3057</v>
      </c>
    </row>
    <row r="42" spans="1:1" x14ac:dyDescent="0.3">
      <c r="A42" s="10" t="s">
        <v>3057</v>
      </c>
    </row>
    <row r="43" spans="1:1" x14ac:dyDescent="0.3">
      <c r="A43" s="10" t="s">
        <v>3057</v>
      </c>
    </row>
    <row r="44" spans="1:1" x14ac:dyDescent="0.3">
      <c r="A44" s="10" t="s">
        <v>3057</v>
      </c>
    </row>
    <row r="45" spans="1:1" x14ac:dyDescent="0.3">
      <c r="A45" s="10" t="s">
        <v>3057</v>
      </c>
    </row>
    <row r="46" spans="1:1" x14ac:dyDescent="0.3">
      <c r="A46" s="10" t="s">
        <v>3057</v>
      </c>
    </row>
    <row r="47" spans="1:1" x14ac:dyDescent="0.3">
      <c r="A47" s="10" t="s">
        <v>3057</v>
      </c>
    </row>
    <row r="48" spans="1:1" x14ac:dyDescent="0.3">
      <c r="A48" s="10" t="s">
        <v>3057</v>
      </c>
    </row>
    <row r="49" spans="1:1" x14ac:dyDescent="0.3">
      <c r="A49" s="10" t="s">
        <v>3057</v>
      </c>
    </row>
    <row r="50" spans="1:1" x14ac:dyDescent="0.3">
      <c r="A50" s="10" t="s">
        <v>3057</v>
      </c>
    </row>
    <row r="51" spans="1:1" x14ac:dyDescent="0.3">
      <c r="A51" s="10" t="s">
        <v>3057</v>
      </c>
    </row>
    <row r="52" spans="1:1" x14ac:dyDescent="0.3">
      <c r="A52" s="10" t="s">
        <v>3057</v>
      </c>
    </row>
    <row r="53" spans="1:1" x14ac:dyDescent="0.3">
      <c r="A53" s="10" t="s">
        <v>3057</v>
      </c>
    </row>
    <row r="54" spans="1:1" x14ac:dyDescent="0.3">
      <c r="A54" s="10" t="s">
        <v>3057</v>
      </c>
    </row>
    <row r="55" spans="1:1" x14ac:dyDescent="0.3">
      <c r="A55" s="10" t="s">
        <v>3057</v>
      </c>
    </row>
    <row r="56" spans="1:1" x14ac:dyDescent="0.3">
      <c r="A56" s="10" t="s">
        <v>3057</v>
      </c>
    </row>
    <row r="57" spans="1:1" x14ac:dyDescent="0.3">
      <c r="A57" s="10" t="s">
        <v>3057</v>
      </c>
    </row>
    <row r="58" spans="1:1" x14ac:dyDescent="0.3">
      <c r="A58" s="10" t="s">
        <v>3057</v>
      </c>
    </row>
    <row r="59" spans="1:1" x14ac:dyDescent="0.3">
      <c r="A59" s="10" t="s">
        <v>3057</v>
      </c>
    </row>
    <row r="60" spans="1:1" x14ac:dyDescent="0.3">
      <c r="A60" s="10" t="s">
        <v>3057</v>
      </c>
    </row>
    <row r="61" spans="1:1" x14ac:dyDescent="0.3">
      <c r="A61" s="10" t="s">
        <v>3057</v>
      </c>
    </row>
    <row r="62" spans="1:1" x14ac:dyDescent="0.3">
      <c r="A62" s="10" t="s">
        <v>3057</v>
      </c>
    </row>
    <row r="63" spans="1:1" x14ac:dyDescent="0.3">
      <c r="A63" s="10" t="s">
        <v>3057</v>
      </c>
    </row>
    <row r="64" spans="1:1" x14ac:dyDescent="0.3">
      <c r="A64" s="10" t="s">
        <v>3057</v>
      </c>
    </row>
    <row r="65" spans="1:1" x14ac:dyDescent="0.3">
      <c r="A65" s="10" t="s">
        <v>3057</v>
      </c>
    </row>
    <row r="66" spans="1:1" x14ac:dyDescent="0.3">
      <c r="A66" s="10" t="s">
        <v>3057</v>
      </c>
    </row>
    <row r="67" spans="1:1" x14ac:dyDescent="0.3">
      <c r="A67" s="10" t="s">
        <v>3057</v>
      </c>
    </row>
    <row r="68" spans="1:1" x14ac:dyDescent="0.3">
      <c r="A68" s="10" t="s">
        <v>3057</v>
      </c>
    </row>
    <row r="69" spans="1:1" x14ac:dyDescent="0.3">
      <c r="A69" s="10" t="s">
        <v>3057</v>
      </c>
    </row>
    <row r="70" spans="1:1" x14ac:dyDescent="0.3">
      <c r="A70" s="10" t="s">
        <v>3057</v>
      </c>
    </row>
    <row r="71" spans="1:1" x14ac:dyDescent="0.3">
      <c r="A71" s="10" t="s">
        <v>3057</v>
      </c>
    </row>
    <row r="72" spans="1:1" x14ac:dyDescent="0.3">
      <c r="A72" s="10" t="s">
        <v>3057</v>
      </c>
    </row>
    <row r="73" spans="1:1" x14ac:dyDescent="0.3">
      <c r="A73" s="10" t="s">
        <v>3057</v>
      </c>
    </row>
    <row r="74" spans="1:1" x14ac:dyDescent="0.3">
      <c r="A74" s="10" t="s">
        <v>3057</v>
      </c>
    </row>
    <row r="75" spans="1:1" x14ac:dyDescent="0.3">
      <c r="A75" s="10" t="s">
        <v>3057</v>
      </c>
    </row>
    <row r="76" spans="1:1" x14ac:dyDescent="0.3">
      <c r="A76" s="10" t="s">
        <v>3057</v>
      </c>
    </row>
    <row r="77" spans="1:1" x14ac:dyDescent="0.3">
      <c r="A77" s="10" t="s">
        <v>3057</v>
      </c>
    </row>
    <row r="78" spans="1:1" x14ac:dyDescent="0.3">
      <c r="A78" s="10" t="s">
        <v>3057</v>
      </c>
    </row>
    <row r="79" spans="1:1" x14ac:dyDescent="0.3">
      <c r="A79" s="10" t="s">
        <v>3057</v>
      </c>
    </row>
    <row r="80" spans="1:1" x14ac:dyDescent="0.3">
      <c r="A80" s="10" t="s">
        <v>3057</v>
      </c>
    </row>
    <row r="81" spans="1:1" x14ac:dyDescent="0.3">
      <c r="A81" s="10" t="s">
        <v>3057</v>
      </c>
    </row>
    <row r="82" spans="1:1" x14ac:dyDescent="0.3">
      <c r="A82" s="10" t="s">
        <v>3057</v>
      </c>
    </row>
    <row r="83" spans="1:1" x14ac:dyDescent="0.3">
      <c r="A83" s="10" t="s">
        <v>3057</v>
      </c>
    </row>
    <row r="84" spans="1:1" x14ac:dyDescent="0.3">
      <c r="A84" s="10" t="s">
        <v>3057</v>
      </c>
    </row>
    <row r="85" spans="1:1" x14ac:dyDescent="0.3">
      <c r="A85" s="10" t="s">
        <v>3057</v>
      </c>
    </row>
    <row r="86" spans="1:1" x14ac:dyDescent="0.3">
      <c r="A86" s="10" t="s">
        <v>3057</v>
      </c>
    </row>
    <row r="87" spans="1:1" x14ac:dyDescent="0.3">
      <c r="A87" s="10" t="s">
        <v>3057</v>
      </c>
    </row>
    <row r="88" spans="1:1" x14ac:dyDescent="0.3">
      <c r="A88" s="10" t="s">
        <v>3057</v>
      </c>
    </row>
    <row r="89" spans="1:1" x14ac:dyDescent="0.3">
      <c r="A89" s="10" t="s">
        <v>3057</v>
      </c>
    </row>
    <row r="90" spans="1:1" x14ac:dyDescent="0.3">
      <c r="A90" s="10" t="s">
        <v>3057</v>
      </c>
    </row>
    <row r="91" spans="1:1" x14ac:dyDescent="0.3">
      <c r="A91" s="10" t="s">
        <v>3057</v>
      </c>
    </row>
    <row r="92" spans="1:1" x14ac:dyDescent="0.3">
      <c r="A92" s="10" t="s">
        <v>3057</v>
      </c>
    </row>
    <row r="93" spans="1:1" x14ac:dyDescent="0.3">
      <c r="A93" s="10" t="s">
        <v>3057</v>
      </c>
    </row>
    <row r="94" spans="1:1" x14ac:dyDescent="0.3">
      <c r="A94" s="10" t="s">
        <v>6112</v>
      </c>
    </row>
    <row r="95" spans="1:1" x14ac:dyDescent="0.3">
      <c r="A95" s="10" t="s">
        <v>6112</v>
      </c>
    </row>
    <row r="96" spans="1:1" x14ac:dyDescent="0.3">
      <c r="A96" s="10" t="s">
        <v>6112</v>
      </c>
    </row>
    <row r="97" spans="1:1" x14ac:dyDescent="0.3">
      <c r="A97" s="10" t="s">
        <v>6112</v>
      </c>
    </row>
    <row r="98" spans="1:1" x14ac:dyDescent="0.3">
      <c r="A98" s="10" t="s">
        <v>3806</v>
      </c>
    </row>
    <row r="99" spans="1:1" x14ac:dyDescent="0.3">
      <c r="A99" s="10" t="s">
        <v>3806</v>
      </c>
    </row>
    <row r="100" spans="1:1" x14ac:dyDescent="0.3">
      <c r="A100" s="10" t="s">
        <v>3806</v>
      </c>
    </row>
    <row r="101" spans="1:1" x14ac:dyDescent="0.3">
      <c r="A101" s="10" t="s">
        <v>3806</v>
      </c>
    </row>
    <row r="102" spans="1:1" x14ac:dyDescent="0.3">
      <c r="A102" s="10" t="s">
        <v>3806</v>
      </c>
    </row>
    <row r="103" spans="1:1" x14ac:dyDescent="0.3">
      <c r="A103" s="10" t="s">
        <v>3806</v>
      </c>
    </row>
    <row r="104" spans="1:1" x14ac:dyDescent="0.3">
      <c r="A104" s="10" t="s">
        <v>3806</v>
      </c>
    </row>
    <row r="105" spans="1:1" x14ac:dyDescent="0.3">
      <c r="A105" s="10" t="s">
        <v>3806</v>
      </c>
    </row>
    <row r="106" spans="1:1" x14ac:dyDescent="0.3">
      <c r="A106" s="10" t="s">
        <v>3806</v>
      </c>
    </row>
    <row r="107" spans="1:1" x14ac:dyDescent="0.3">
      <c r="A107" s="10" t="s">
        <v>3806</v>
      </c>
    </row>
    <row r="108" spans="1:1" x14ac:dyDescent="0.3">
      <c r="A108" s="10" t="s">
        <v>3806</v>
      </c>
    </row>
    <row r="109" spans="1:1" x14ac:dyDescent="0.3">
      <c r="A109" s="10" t="s">
        <v>3806</v>
      </c>
    </row>
    <row r="110" spans="1:1" x14ac:dyDescent="0.3">
      <c r="A110" s="10" t="s">
        <v>3806</v>
      </c>
    </row>
    <row r="111" spans="1:1" x14ac:dyDescent="0.3">
      <c r="A111" s="10" t="s">
        <v>3806</v>
      </c>
    </row>
    <row r="112" spans="1:1" x14ac:dyDescent="0.3">
      <c r="A112" s="10" t="s">
        <v>3806</v>
      </c>
    </row>
    <row r="113" spans="1:1" x14ac:dyDescent="0.3">
      <c r="A113" s="10" t="s">
        <v>3806</v>
      </c>
    </row>
    <row r="114" spans="1:1" x14ac:dyDescent="0.3">
      <c r="A114" s="10" t="s">
        <v>3806</v>
      </c>
    </row>
    <row r="115" spans="1:1" x14ac:dyDescent="0.3">
      <c r="A115" s="10" t="s">
        <v>3806</v>
      </c>
    </row>
    <row r="116" spans="1:1" x14ac:dyDescent="0.3">
      <c r="A116" s="10" t="s">
        <v>3806</v>
      </c>
    </row>
    <row r="117" spans="1:1" x14ac:dyDescent="0.3">
      <c r="A117" s="10" t="s">
        <v>3806</v>
      </c>
    </row>
    <row r="118" spans="1:1" x14ac:dyDescent="0.3">
      <c r="A118" s="10" t="s">
        <v>3806</v>
      </c>
    </row>
    <row r="119" spans="1:1" x14ac:dyDescent="0.3">
      <c r="A119" s="10" t="s">
        <v>3806</v>
      </c>
    </row>
    <row r="120" spans="1:1" x14ac:dyDescent="0.3">
      <c r="A120" s="10" t="s">
        <v>3806</v>
      </c>
    </row>
    <row r="121" spans="1:1" x14ac:dyDescent="0.3">
      <c r="A121" s="10" t="s">
        <v>3806</v>
      </c>
    </row>
    <row r="122" spans="1:1" x14ac:dyDescent="0.3">
      <c r="A122" s="10" t="s">
        <v>3806</v>
      </c>
    </row>
    <row r="123" spans="1:1" x14ac:dyDescent="0.3">
      <c r="A123" s="10" t="s">
        <v>3806</v>
      </c>
    </row>
    <row r="124" spans="1:1" x14ac:dyDescent="0.3">
      <c r="A124" s="10" t="s">
        <v>3806</v>
      </c>
    </row>
    <row r="125" spans="1:1" x14ac:dyDescent="0.3">
      <c r="A125" s="10" t="s">
        <v>3806</v>
      </c>
    </row>
    <row r="126" spans="1:1" x14ac:dyDescent="0.3">
      <c r="A126" s="10" t="s">
        <v>3806</v>
      </c>
    </row>
    <row r="127" spans="1:1" x14ac:dyDescent="0.3">
      <c r="A127" s="10" t="s">
        <v>3806</v>
      </c>
    </row>
    <row r="128" spans="1:1" x14ac:dyDescent="0.3">
      <c r="A128" s="10" t="s">
        <v>3806</v>
      </c>
    </row>
    <row r="129" spans="1:1" x14ac:dyDescent="0.3">
      <c r="A129" s="10" t="s">
        <v>3806</v>
      </c>
    </row>
    <row r="130" spans="1:1" x14ac:dyDescent="0.3">
      <c r="A130" s="10" t="s">
        <v>3806</v>
      </c>
    </row>
    <row r="131" spans="1:1" x14ac:dyDescent="0.3">
      <c r="A131" s="10" t="s">
        <v>3806</v>
      </c>
    </row>
    <row r="132" spans="1:1" x14ac:dyDescent="0.3">
      <c r="A132" s="10" t="s">
        <v>3806</v>
      </c>
    </row>
    <row r="133" spans="1:1" x14ac:dyDescent="0.3">
      <c r="A133" s="10" t="s">
        <v>3806</v>
      </c>
    </row>
    <row r="134" spans="1:1" x14ac:dyDescent="0.3">
      <c r="A134" s="10" t="s">
        <v>3806</v>
      </c>
    </row>
    <row r="135" spans="1:1" x14ac:dyDescent="0.3">
      <c r="A135" s="10" t="s">
        <v>3806</v>
      </c>
    </row>
    <row r="136" spans="1:1" x14ac:dyDescent="0.3">
      <c r="A136" s="10" t="s">
        <v>3806</v>
      </c>
    </row>
    <row r="137" spans="1:1" x14ac:dyDescent="0.3">
      <c r="A137" s="10" t="s">
        <v>3806</v>
      </c>
    </row>
    <row r="138" spans="1:1" x14ac:dyDescent="0.3">
      <c r="A138" s="10" t="s">
        <v>3806</v>
      </c>
    </row>
    <row r="139" spans="1:1" x14ac:dyDescent="0.3">
      <c r="A139" s="10" t="s">
        <v>3806</v>
      </c>
    </row>
    <row r="140" spans="1:1" x14ac:dyDescent="0.3">
      <c r="A140" s="10" t="s">
        <v>3806</v>
      </c>
    </row>
    <row r="141" spans="1:1" x14ac:dyDescent="0.3">
      <c r="A141" s="10" t="s">
        <v>3806</v>
      </c>
    </row>
    <row r="142" spans="1:1" x14ac:dyDescent="0.3">
      <c r="A142" s="10" t="s">
        <v>3806</v>
      </c>
    </row>
    <row r="143" spans="1:1" x14ac:dyDescent="0.3">
      <c r="A143" s="10" t="s">
        <v>3806</v>
      </c>
    </row>
    <row r="144" spans="1:1" x14ac:dyDescent="0.3">
      <c r="A144" s="10" t="s">
        <v>3806</v>
      </c>
    </row>
    <row r="145" spans="1:1" x14ac:dyDescent="0.3">
      <c r="A145" s="10" t="s">
        <v>3806</v>
      </c>
    </row>
    <row r="146" spans="1:1" x14ac:dyDescent="0.3">
      <c r="A146" s="10" t="s">
        <v>3806</v>
      </c>
    </row>
    <row r="147" spans="1:1" x14ac:dyDescent="0.3">
      <c r="A147" s="10" t="s">
        <v>3806</v>
      </c>
    </row>
    <row r="148" spans="1:1" x14ac:dyDescent="0.3">
      <c r="A148" s="10" t="s">
        <v>3806</v>
      </c>
    </row>
    <row r="149" spans="1:1" x14ac:dyDescent="0.3">
      <c r="A149" s="10" t="s">
        <v>3806</v>
      </c>
    </row>
    <row r="150" spans="1:1" x14ac:dyDescent="0.3">
      <c r="A150" s="10" t="s">
        <v>3806</v>
      </c>
    </row>
    <row r="151" spans="1:1" x14ac:dyDescent="0.3">
      <c r="A151" s="10" t="s">
        <v>3806</v>
      </c>
    </row>
    <row r="152" spans="1:1" x14ac:dyDescent="0.3">
      <c r="A152" s="10" t="s">
        <v>3806</v>
      </c>
    </row>
    <row r="153" spans="1:1" x14ac:dyDescent="0.3">
      <c r="A153" s="10" t="s">
        <v>3806</v>
      </c>
    </row>
    <row r="154" spans="1:1" x14ac:dyDescent="0.3">
      <c r="A154" s="10" t="s">
        <v>3806</v>
      </c>
    </row>
    <row r="155" spans="1:1" x14ac:dyDescent="0.3">
      <c r="A155" s="10" t="s">
        <v>3806</v>
      </c>
    </row>
    <row r="156" spans="1:1" x14ac:dyDescent="0.3">
      <c r="A156" s="10" t="s">
        <v>3806</v>
      </c>
    </row>
    <row r="157" spans="1:1" x14ac:dyDescent="0.3">
      <c r="A157" s="10" t="s">
        <v>3806</v>
      </c>
    </row>
    <row r="158" spans="1:1" x14ac:dyDescent="0.3">
      <c r="A158" s="10" t="s">
        <v>3806</v>
      </c>
    </row>
    <row r="159" spans="1:1" x14ac:dyDescent="0.3">
      <c r="A159" s="10" t="s">
        <v>3806</v>
      </c>
    </row>
    <row r="160" spans="1:1" x14ac:dyDescent="0.3">
      <c r="A160" s="10" t="s">
        <v>3806</v>
      </c>
    </row>
    <row r="161" spans="1:1" x14ac:dyDescent="0.3">
      <c r="A161" s="10" t="s">
        <v>3806</v>
      </c>
    </row>
    <row r="162" spans="1:1" x14ac:dyDescent="0.3">
      <c r="A162" s="10" t="s">
        <v>3806</v>
      </c>
    </row>
    <row r="163" spans="1:1" x14ac:dyDescent="0.3">
      <c r="A163" s="10" t="s">
        <v>3806</v>
      </c>
    </row>
    <row r="164" spans="1:1" x14ac:dyDescent="0.3">
      <c r="A164" s="10" t="s">
        <v>3806</v>
      </c>
    </row>
    <row r="165" spans="1:1" x14ac:dyDescent="0.3">
      <c r="A165" s="10" t="s">
        <v>3806</v>
      </c>
    </row>
    <row r="166" spans="1:1" x14ac:dyDescent="0.3">
      <c r="A166" s="10" t="s">
        <v>3806</v>
      </c>
    </row>
    <row r="167" spans="1:1" x14ac:dyDescent="0.3">
      <c r="A167" s="10" t="s">
        <v>3806</v>
      </c>
    </row>
    <row r="168" spans="1:1" x14ac:dyDescent="0.3">
      <c r="A168" s="10" t="s">
        <v>3806</v>
      </c>
    </row>
    <row r="169" spans="1:1" x14ac:dyDescent="0.3">
      <c r="A169" s="10" t="s">
        <v>3806</v>
      </c>
    </row>
    <row r="170" spans="1:1" x14ac:dyDescent="0.3">
      <c r="A170" s="10" t="s">
        <v>6113</v>
      </c>
    </row>
    <row r="171" spans="1:1" x14ac:dyDescent="0.3">
      <c r="A171" s="10" t="s">
        <v>6113</v>
      </c>
    </row>
    <row r="172" spans="1:1" x14ac:dyDescent="0.3">
      <c r="A172" s="10" t="s">
        <v>5597</v>
      </c>
    </row>
    <row r="173" spans="1:1" x14ac:dyDescent="0.3">
      <c r="A173" s="10" t="s">
        <v>5597</v>
      </c>
    </row>
    <row r="174" spans="1:1" x14ac:dyDescent="0.3">
      <c r="A174" s="10" t="s">
        <v>5597</v>
      </c>
    </row>
    <row r="175" spans="1:1" x14ac:dyDescent="0.3">
      <c r="A175" s="10" t="s">
        <v>5597</v>
      </c>
    </row>
    <row r="176" spans="1:1" x14ac:dyDescent="0.3">
      <c r="A176" s="10" t="s">
        <v>5597</v>
      </c>
    </row>
    <row r="177" spans="1:1" x14ac:dyDescent="0.3">
      <c r="A177" s="10" t="s">
        <v>5597</v>
      </c>
    </row>
    <row r="178" spans="1:1" x14ac:dyDescent="0.3">
      <c r="A178" s="10" t="s">
        <v>5597</v>
      </c>
    </row>
    <row r="179" spans="1:1" x14ac:dyDescent="0.3">
      <c r="A179" s="10" t="s">
        <v>5597</v>
      </c>
    </row>
    <row r="180" spans="1:1" x14ac:dyDescent="0.3">
      <c r="A180" s="10" t="s">
        <v>5597</v>
      </c>
    </row>
    <row r="181" spans="1:1" x14ac:dyDescent="0.3">
      <c r="A181" s="10" t="s">
        <v>5597</v>
      </c>
    </row>
    <row r="182" spans="1:1" x14ac:dyDescent="0.3">
      <c r="A182" s="10" t="s">
        <v>5597</v>
      </c>
    </row>
    <row r="183" spans="1:1" x14ac:dyDescent="0.3">
      <c r="A183" s="10" t="s">
        <v>5597</v>
      </c>
    </row>
    <row r="184" spans="1:1" x14ac:dyDescent="0.3">
      <c r="A184" s="10" t="s">
        <v>5597</v>
      </c>
    </row>
    <row r="185" spans="1:1" x14ac:dyDescent="0.3">
      <c r="A185" s="10" t="s">
        <v>5597</v>
      </c>
    </row>
    <row r="186" spans="1:1" x14ac:dyDescent="0.3">
      <c r="A186" s="10" t="s">
        <v>5597</v>
      </c>
    </row>
    <row r="187" spans="1:1" x14ac:dyDescent="0.3">
      <c r="A187" s="10" t="s">
        <v>5597</v>
      </c>
    </row>
    <row r="188" spans="1:1" x14ac:dyDescent="0.3">
      <c r="A188" s="10" t="s">
        <v>5597</v>
      </c>
    </row>
    <row r="189" spans="1:1" x14ac:dyDescent="0.3">
      <c r="A189" s="10" t="s">
        <v>5597</v>
      </c>
    </row>
    <row r="190" spans="1:1" x14ac:dyDescent="0.3">
      <c r="A190" s="10" t="s">
        <v>4154</v>
      </c>
    </row>
    <row r="191" spans="1:1" x14ac:dyDescent="0.3">
      <c r="A191" s="10" t="s">
        <v>4154</v>
      </c>
    </row>
    <row r="192" spans="1:1" x14ac:dyDescent="0.3">
      <c r="A192" s="10" t="s">
        <v>4154</v>
      </c>
    </row>
    <row r="193" spans="1:1" x14ac:dyDescent="0.3">
      <c r="A193" s="10" t="s">
        <v>4154</v>
      </c>
    </row>
    <row r="194" spans="1:1" x14ac:dyDescent="0.3">
      <c r="A194" s="10" t="s">
        <v>4154</v>
      </c>
    </row>
    <row r="195" spans="1:1" x14ac:dyDescent="0.3">
      <c r="A195" s="10" t="s">
        <v>4154</v>
      </c>
    </row>
    <row r="196" spans="1:1" x14ac:dyDescent="0.3">
      <c r="A196" s="10" t="s">
        <v>4154</v>
      </c>
    </row>
    <row r="197" spans="1:1" x14ac:dyDescent="0.3">
      <c r="A197" s="10" t="s">
        <v>4154</v>
      </c>
    </row>
    <row r="198" spans="1:1" x14ac:dyDescent="0.3">
      <c r="A198" s="10" t="s">
        <v>4154</v>
      </c>
    </row>
    <row r="199" spans="1:1" x14ac:dyDescent="0.3">
      <c r="A199" s="10" t="s">
        <v>4154</v>
      </c>
    </row>
    <row r="200" spans="1:1" x14ac:dyDescent="0.3">
      <c r="A200" s="10" t="s">
        <v>4154</v>
      </c>
    </row>
    <row r="201" spans="1:1" x14ac:dyDescent="0.3">
      <c r="A201" s="10" t="s">
        <v>4154</v>
      </c>
    </row>
    <row r="202" spans="1:1" x14ac:dyDescent="0.3">
      <c r="A202" s="10" t="s">
        <v>4154</v>
      </c>
    </row>
    <row r="203" spans="1:1" x14ac:dyDescent="0.3">
      <c r="A203" s="10" t="s">
        <v>4154</v>
      </c>
    </row>
    <row r="204" spans="1:1" x14ac:dyDescent="0.3">
      <c r="A204" s="10" t="s">
        <v>4154</v>
      </c>
    </row>
    <row r="205" spans="1:1" x14ac:dyDescent="0.3">
      <c r="A205" s="10" t="s">
        <v>4154</v>
      </c>
    </row>
    <row r="206" spans="1:1" x14ac:dyDescent="0.3">
      <c r="A206" s="10" t="s">
        <v>4154</v>
      </c>
    </row>
    <row r="207" spans="1:1" x14ac:dyDescent="0.3">
      <c r="A207" s="10" t="s">
        <v>4154</v>
      </c>
    </row>
    <row r="208" spans="1:1" x14ac:dyDescent="0.3">
      <c r="A208" s="10" t="s">
        <v>4154</v>
      </c>
    </row>
    <row r="209" spans="1:1" x14ac:dyDescent="0.3">
      <c r="A209" s="10" t="s">
        <v>4154</v>
      </c>
    </row>
    <row r="210" spans="1:1" x14ac:dyDescent="0.3">
      <c r="A210" s="10" t="s">
        <v>1742</v>
      </c>
    </row>
    <row r="211" spans="1:1" x14ac:dyDescent="0.3">
      <c r="A211" s="10" t="s">
        <v>1742</v>
      </c>
    </row>
    <row r="212" spans="1:1" x14ac:dyDescent="0.3">
      <c r="A212" s="10" t="s">
        <v>1742</v>
      </c>
    </row>
    <row r="213" spans="1:1" x14ac:dyDescent="0.3">
      <c r="A213" s="10" t="s">
        <v>1742</v>
      </c>
    </row>
    <row r="214" spans="1:1" x14ac:dyDescent="0.3">
      <c r="A214" s="10" t="s">
        <v>1742</v>
      </c>
    </row>
    <row r="215" spans="1:1" x14ac:dyDescent="0.3">
      <c r="A215" s="10" t="s">
        <v>1742</v>
      </c>
    </row>
    <row r="216" spans="1:1" x14ac:dyDescent="0.3">
      <c r="A216" s="10" t="s">
        <v>1742</v>
      </c>
    </row>
    <row r="217" spans="1:1" x14ac:dyDescent="0.3">
      <c r="A217" s="10" t="s">
        <v>1742</v>
      </c>
    </row>
    <row r="218" spans="1:1" x14ac:dyDescent="0.3">
      <c r="A218" s="10" t="s">
        <v>1742</v>
      </c>
    </row>
    <row r="219" spans="1:1" x14ac:dyDescent="0.3">
      <c r="A219" s="10" t="s">
        <v>1742</v>
      </c>
    </row>
    <row r="220" spans="1:1" x14ac:dyDescent="0.3">
      <c r="A220" s="10" t="s">
        <v>1742</v>
      </c>
    </row>
    <row r="221" spans="1:1" x14ac:dyDescent="0.3">
      <c r="A221" s="10" t="s">
        <v>1742</v>
      </c>
    </row>
    <row r="222" spans="1:1" x14ac:dyDescent="0.3">
      <c r="A222" s="10" t="s">
        <v>1742</v>
      </c>
    </row>
    <row r="223" spans="1:1" x14ac:dyDescent="0.3">
      <c r="A223" s="10" t="s">
        <v>1742</v>
      </c>
    </row>
    <row r="224" spans="1:1" x14ac:dyDescent="0.3">
      <c r="A224" s="10" t="s">
        <v>1742</v>
      </c>
    </row>
    <row r="225" spans="1:1" x14ac:dyDescent="0.3">
      <c r="A225" s="10" t="s">
        <v>1742</v>
      </c>
    </row>
    <row r="226" spans="1:1" x14ac:dyDescent="0.3">
      <c r="A226" s="10" t="s">
        <v>1742</v>
      </c>
    </row>
    <row r="227" spans="1:1" x14ac:dyDescent="0.3">
      <c r="A227" s="10" t="s">
        <v>1742</v>
      </c>
    </row>
    <row r="228" spans="1:1" x14ac:dyDescent="0.3">
      <c r="A228" s="10" t="s">
        <v>1742</v>
      </c>
    </row>
    <row r="229" spans="1:1" x14ac:dyDescent="0.3">
      <c r="A229" s="10" t="s">
        <v>1742</v>
      </c>
    </row>
    <row r="230" spans="1:1" x14ac:dyDescent="0.3">
      <c r="A230" s="10" t="s">
        <v>1742</v>
      </c>
    </row>
    <row r="231" spans="1:1" x14ac:dyDescent="0.3">
      <c r="A231" s="10" t="s">
        <v>1742</v>
      </c>
    </row>
    <row r="232" spans="1:1" x14ac:dyDescent="0.3">
      <c r="A232" s="10" t="s">
        <v>1742</v>
      </c>
    </row>
    <row r="233" spans="1:1" x14ac:dyDescent="0.3">
      <c r="A233" s="10" t="s">
        <v>1742</v>
      </c>
    </row>
    <row r="234" spans="1:1" x14ac:dyDescent="0.3">
      <c r="A234" s="10" t="s">
        <v>1742</v>
      </c>
    </row>
    <row r="235" spans="1:1" x14ac:dyDescent="0.3">
      <c r="A235" s="10" t="s">
        <v>1742</v>
      </c>
    </row>
    <row r="236" spans="1:1" x14ac:dyDescent="0.3">
      <c r="A236" s="10" t="s">
        <v>1742</v>
      </c>
    </row>
    <row r="237" spans="1:1" x14ac:dyDescent="0.3">
      <c r="A237" s="10" t="s">
        <v>1742</v>
      </c>
    </row>
    <row r="238" spans="1:1" x14ac:dyDescent="0.3">
      <c r="A238" s="10" t="s">
        <v>1742</v>
      </c>
    </row>
    <row r="239" spans="1:1" x14ac:dyDescent="0.3">
      <c r="A239" s="10" t="s">
        <v>1742</v>
      </c>
    </row>
    <row r="240" spans="1:1" x14ac:dyDescent="0.3">
      <c r="A240" s="10" t="s">
        <v>1742</v>
      </c>
    </row>
    <row r="241" spans="1:1" x14ac:dyDescent="0.3">
      <c r="A241" s="10" t="s">
        <v>1742</v>
      </c>
    </row>
    <row r="242" spans="1:1" x14ac:dyDescent="0.3">
      <c r="A242" s="10" t="s">
        <v>1742</v>
      </c>
    </row>
    <row r="243" spans="1:1" x14ac:dyDescent="0.3">
      <c r="A243" s="10" t="s">
        <v>1742</v>
      </c>
    </row>
    <row r="244" spans="1:1" x14ac:dyDescent="0.3">
      <c r="A244" s="10" t="s">
        <v>1742</v>
      </c>
    </row>
    <row r="245" spans="1:1" x14ac:dyDescent="0.3">
      <c r="A245" s="10" t="s">
        <v>1742</v>
      </c>
    </row>
    <row r="246" spans="1:1" x14ac:dyDescent="0.3">
      <c r="A246" s="10" t="s">
        <v>1742</v>
      </c>
    </row>
    <row r="247" spans="1:1" x14ac:dyDescent="0.3">
      <c r="A247" s="10" t="s">
        <v>1742</v>
      </c>
    </row>
    <row r="248" spans="1:1" x14ac:dyDescent="0.3">
      <c r="A248" s="10" t="s">
        <v>1742</v>
      </c>
    </row>
    <row r="249" spans="1:1" x14ac:dyDescent="0.3">
      <c r="A249" s="10" t="s">
        <v>1742</v>
      </c>
    </row>
    <row r="250" spans="1:1" x14ac:dyDescent="0.3">
      <c r="A250" s="10" t="s">
        <v>1742</v>
      </c>
    </row>
    <row r="251" spans="1:1" x14ac:dyDescent="0.3">
      <c r="A251" s="10" t="s">
        <v>1742</v>
      </c>
    </row>
    <row r="252" spans="1:1" x14ac:dyDescent="0.3">
      <c r="A252" s="10" t="s">
        <v>1742</v>
      </c>
    </row>
    <row r="253" spans="1:1" x14ac:dyDescent="0.3">
      <c r="A253" s="10" t="s">
        <v>1742</v>
      </c>
    </row>
    <row r="254" spans="1:1" x14ac:dyDescent="0.3">
      <c r="A254" s="10" t="s">
        <v>1742</v>
      </c>
    </row>
    <row r="255" spans="1:1" x14ac:dyDescent="0.3">
      <c r="A255" s="10" t="s">
        <v>1742</v>
      </c>
    </row>
    <row r="256" spans="1:1" x14ac:dyDescent="0.3">
      <c r="A256" s="10" t="s">
        <v>1742</v>
      </c>
    </row>
    <row r="257" spans="1:1" x14ac:dyDescent="0.3">
      <c r="A257" s="10" t="s">
        <v>1742</v>
      </c>
    </row>
    <row r="258" spans="1:1" x14ac:dyDescent="0.3">
      <c r="A258" s="10" t="s">
        <v>1742</v>
      </c>
    </row>
    <row r="259" spans="1:1" x14ac:dyDescent="0.3">
      <c r="A259" s="10" t="s">
        <v>1742</v>
      </c>
    </row>
    <row r="260" spans="1:1" x14ac:dyDescent="0.3">
      <c r="A260" s="10" t="s">
        <v>1742</v>
      </c>
    </row>
    <row r="261" spans="1:1" x14ac:dyDescent="0.3">
      <c r="A261" s="10" t="s">
        <v>1742</v>
      </c>
    </row>
    <row r="262" spans="1:1" x14ac:dyDescent="0.3">
      <c r="A262" s="10" t="s">
        <v>1742</v>
      </c>
    </row>
    <row r="263" spans="1:1" x14ac:dyDescent="0.3">
      <c r="A263" s="10" t="s">
        <v>1742</v>
      </c>
    </row>
    <row r="264" spans="1:1" x14ac:dyDescent="0.3">
      <c r="A264" s="10" t="s">
        <v>1742</v>
      </c>
    </row>
    <row r="265" spans="1:1" x14ac:dyDescent="0.3">
      <c r="A265" s="10" t="s">
        <v>1742</v>
      </c>
    </row>
    <row r="266" spans="1:1" x14ac:dyDescent="0.3">
      <c r="A266" s="10" t="s">
        <v>3891</v>
      </c>
    </row>
    <row r="267" spans="1:1" x14ac:dyDescent="0.3">
      <c r="A267" s="10" t="s">
        <v>3891</v>
      </c>
    </row>
    <row r="268" spans="1:1" x14ac:dyDescent="0.3">
      <c r="A268" s="10" t="s">
        <v>3891</v>
      </c>
    </row>
    <row r="269" spans="1:1" x14ac:dyDescent="0.3">
      <c r="A269" s="10" t="s">
        <v>3891</v>
      </c>
    </row>
    <row r="270" spans="1:1" x14ac:dyDescent="0.3">
      <c r="A270" s="10" t="s">
        <v>3891</v>
      </c>
    </row>
    <row r="271" spans="1:1" x14ac:dyDescent="0.3">
      <c r="A271" s="10" t="s">
        <v>3891</v>
      </c>
    </row>
    <row r="272" spans="1:1" x14ac:dyDescent="0.3">
      <c r="A272" s="10" t="s">
        <v>3891</v>
      </c>
    </row>
    <row r="273" spans="1:1" x14ac:dyDescent="0.3">
      <c r="A273" s="10" t="s">
        <v>3891</v>
      </c>
    </row>
    <row r="274" spans="1:1" x14ac:dyDescent="0.3">
      <c r="A274" s="10" t="s">
        <v>3891</v>
      </c>
    </row>
    <row r="275" spans="1:1" x14ac:dyDescent="0.3">
      <c r="A275" s="10" t="s">
        <v>3891</v>
      </c>
    </row>
    <row r="276" spans="1:1" x14ac:dyDescent="0.3">
      <c r="A276" s="10" t="s">
        <v>3891</v>
      </c>
    </row>
    <row r="277" spans="1:1" x14ac:dyDescent="0.3">
      <c r="A277" s="10" t="s">
        <v>3891</v>
      </c>
    </row>
    <row r="278" spans="1:1" x14ac:dyDescent="0.3">
      <c r="A278" s="10" t="s">
        <v>3891</v>
      </c>
    </row>
    <row r="279" spans="1:1" x14ac:dyDescent="0.3">
      <c r="A279" s="10" t="s">
        <v>3891</v>
      </c>
    </row>
    <row r="280" spans="1:1" x14ac:dyDescent="0.3">
      <c r="A280" s="10" t="s">
        <v>3891</v>
      </c>
    </row>
    <row r="281" spans="1:1" x14ac:dyDescent="0.3">
      <c r="A281" s="10" t="s">
        <v>3891</v>
      </c>
    </row>
    <row r="282" spans="1:1" x14ac:dyDescent="0.3">
      <c r="A282" s="10" t="s">
        <v>3891</v>
      </c>
    </row>
    <row r="283" spans="1:1" x14ac:dyDescent="0.3">
      <c r="A283" s="10" t="s">
        <v>3891</v>
      </c>
    </row>
    <row r="284" spans="1:1" x14ac:dyDescent="0.3">
      <c r="A284" s="10" t="s">
        <v>3891</v>
      </c>
    </row>
    <row r="285" spans="1:1" x14ac:dyDescent="0.3">
      <c r="A285" s="10" t="s">
        <v>3891</v>
      </c>
    </row>
    <row r="286" spans="1:1" x14ac:dyDescent="0.3">
      <c r="A286" s="10" t="s">
        <v>3891</v>
      </c>
    </row>
    <row r="287" spans="1:1" x14ac:dyDescent="0.3">
      <c r="A287" s="10" t="s">
        <v>3891</v>
      </c>
    </row>
    <row r="288" spans="1:1" x14ac:dyDescent="0.3">
      <c r="A288" s="10" t="s">
        <v>3891</v>
      </c>
    </row>
    <row r="289" spans="1:1" x14ac:dyDescent="0.3">
      <c r="A289" s="10" t="s">
        <v>3891</v>
      </c>
    </row>
    <row r="290" spans="1:1" x14ac:dyDescent="0.3">
      <c r="A290" s="10" t="s">
        <v>3891</v>
      </c>
    </row>
    <row r="291" spans="1:1" x14ac:dyDescent="0.3">
      <c r="A291" s="10" t="s">
        <v>3891</v>
      </c>
    </row>
    <row r="292" spans="1:1" x14ac:dyDescent="0.3">
      <c r="A292" s="10" t="s">
        <v>3891</v>
      </c>
    </row>
    <row r="293" spans="1:1" x14ac:dyDescent="0.3">
      <c r="A293" s="10" t="s">
        <v>3891</v>
      </c>
    </row>
    <row r="294" spans="1:1" x14ac:dyDescent="0.3">
      <c r="A294" s="10" t="s">
        <v>3891</v>
      </c>
    </row>
    <row r="295" spans="1:1" x14ac:dyDescent="0.3">
      <c r="A295" s="10" t="s">
        <v>3891</v>
      </c>
    </row>
    <row r="296" spans="1:1" x14ac:dyDescent="0.3">
      <c r="A296" s="10" t="s">
        <v>3891</v>
      </c>
    </row>
    <row r="297" spans="1:1" x14ac:dyDescent="0.3">
      <c r="A297" s="10" t="s">
        <v>3891</v>
      </c>
    </row>
    <row r="298" spans="1:1" x14ac:dyDescent="0.3">
      <c r="A298" s="10" t="s">
        <v>3891</v>
      </c>
    </row>
    <row r="299" spans="1:1" x14ac:dyDescent="0.3">
      <c r="A299" s="10" t="s">
        <v>3891</v>
      </c>
    </row>
    <row r="300" spans="1:1" x14ac:dyDescent="0.3">
      <c r="A300" s="10" t="s">
        <v>6114</v>
      </c>
    </row>
    <row r="301" spans="1:1" x14ac:dyDescent="0.3">
      <c r="A301" s="10" t="s">
        <v>6114</v>
      </c>
    </row>
    <row r="302" spans="1:1" x14ac:dyDescent="0.3">
      <c r="A302" s="10" t="s">
        <v>6115</v>
      </c>
    </row>
    <row r="303" spans="1:1" x14ac:dyDescent="0.3">
      <c r="A303" s="10" t="s">
        <v>6115</v>
      </c>
    </row>
    <row r="304" spans="1:1" x14ac:dyDescent="0.3">
      <c r="A304" s="10" t="s">
        <v>6115</v>
      </c>
    </row>
    <row r="305" spans="1:1" x14ac:dyDescent="0.3">
      <c r="A305" s="10" t="s">
        <v>6115</v>
      </c>
    </row>
    <row r="306" spans="1:1" x14ac:dyDescent="0.3">
      <c r="A306" s="10" t="s">
        <v>6115</v>
      </c>
    </row>
    <row r="307" spans="1:1" x14ac:dyDescent="0.3">
      <c r="A307" s="10" t="s">
        <v>6115</v>
      </c>
    </row>
    <row r="308" spans="1:1" x14ac:dyDescent="0.3">
      <c r="A308" s="10" t="s">
        <v>6115</v>
      </c>
    </row>
    <row r="309" spans="1:1" x14ac:dyDescent="0.3">
      <c r="A309" s="10" t="s">
        <v>6115</v>
      </c>
    </row>
    <row r="310" spans="1:1" x14ac:dyDescent="0.3">
      <c r="A310" s="10" t="s">
        <v>6115</v>
      </c>
    </row>
    <row r="311" spans="1:1" x14ac:dyDescent="0.3">
      <c r="A311" s="10" t="s">
        <v>6115</v>
      </c>
    </row>
    <row r="312" spans="1:1" x14ac:dyDescent="0.3">
      <c r="A312" s="10" t="s">
        <v>6115</v>
      </c>
    </row>
    <row r="313" spans="1:1" x14ac:dyDescent="0.3">
      <c r="A313" s="10" t="s">
        <v>6115</v>
      </c>
    </row>
    <row r="314" spans="1:1" x14ac:dyDescent="0.3">
      <c r="A314" s="10" t="s">
        <v>6115</v>
      </c>
    </row>
    <row r="315" spans="1:1" x14ac:dyDescent="0.3">
      <c r="A315" s="10" t="s">
        <v>6115</v>
      </c>
    </row>
    <row r="316" spans="1:1" x14ac:dyDescent="0.3">
      <c r="A316" s="10" t="s">
        <v>6115</v>
      </c>
    </row>
    <row r="317" spans="1:1" x14ac:dyDescent="0.3">
      <c r="A317" s="10" t="s">
        <v>6115</v>
      </c>
    </row>
    <row r="318" spans="1:1" x14ac:dyDescent="0.3">
      <c r="A318" s="10" t="s">
        <v>6115</v>
      </c>
    </row>
    <row r="319" spans="1:1" x14ac:dyDescent="0.3">
      <c r="A319" s="10" t="s">
        <v>6115</v>
      </c>
    </row>
    <row r="320" spans="1:1" x14ac:dyDescent="0.3">
      <c r="A320" s="10" t="s">
        <v>6116</v>
      </c>
    </row>
    <row r="321" spans="1:1" x14ac:dyDescent="0.3">
      <c r="A321" s="10" t="s">
        <v>6116</v>
      </c>
    </row>
    <row r="322" spans="1:1" x14ac:dyDescent="0.3">
      <c r="A322" s="10" t="s">
        <v>6116</v>
      </c>
    </row>
    <row r="323" spans="1:1" x14ac:dyDescent="0.3">
      <c r="A323" s="10" t="s">
        <v>6116</v>
      </c>
    </row>
    <row r="324" spans="1:1" x14ac:dyDescent="0.3">
      <c r="A324" s="10" t="s">
        <v>6116</v>
      </c>
    </row>
    <row r="325" spans="1:1" x14ac:dyDescent="0.3">
      <c r="A325" s="10" t="s">
        <v>6116</v>
      </c>
    </row>
    <row r="326" spans="1:1" x14ac:dyDescent="0.3">
      <c r="A326" s="10" t="s">
        <v>6116</v>
      </c>
    </row>
    <row r="327" spans="1:1" x14ac:dyDescent="0.3">
      <c r="A327" s="10" t="s">
        <v>6116</v>
      </c>
    </row>
    <row r="328" spans="1:1" x14ac:dyDescent="0.3">
      <c r="A328" s="10" t="s">
        <v>6116</v>
      </c>
    </row>
    <row r="329" spans="1:1" x14ac:dyDescent="0.3">
      <c r="A329" s="10" t="s">
        <v>6116</v>
      </c>
    </row>
    <row r="330" spans="1:1" x14ac:dyDescent="0.3">
      <c r="A330" s="10" t="s">
        <v>1756</v>
      </c>
    </row>
    <row r="331" spans="1:1" x14ac:dyDescent="0.3">
      <c r="A331" s="10" t="s">
        <v>1756</v>
      </c>
    </row>
    <row r="332" spans="1:1" x14ac:dyDescent="0.3">
      <c r="A332" s="10" t="s">
        <v>1756</v>
      </c>
    </row>
    <row r="333" spans="1:1" x14ac:dyDescent="0.3">
      <c r="A333" s="10" t="s">
        <v>1756</v>
      </c>
    </row>
    <row r="334" spans="1:1" x14ac:dyDescent="0.3">
      <c r="A334" s="10" t="s">
        <v>1756</v>
      </c>
    </row>
    <row r="335" spans="1:1" x14ac:dyDescent="0.3">
      <c r="A335" s="10" t="s">
        <v>1756</v>
      </c>
    </row>
    <row r="336" spans="1:1" x14ac:dyDescent="0.3">
      <c r="A336" s="10" t="s">
        <v>1756</v>
      </c>
    </row>
    <row r="337" spans="1:1" x14ac:dyDescent="0.3">
      <c r="A337" s="10" t="s">
        <v>1756</v>
      </c>
    </row>
    <row r="338" spans="1:1" x14ac:dyDescent="0.3">
      <c r="A338" s="10" t="s">
        <v>1756</v>
      </c>
    </row>
    <row r="339" spans="1:1" x14ac:dyDescent="0.3">
      <c r="A339" s="10" t="s">
        <v>1756</v>
      </c>
    </row>
    <row r="340" spans="1:1" x14ac:dyDescent="0.3">
      <c r="A340" s="10" t="s">
        <v>1756</v>
      </c>
    </row>
    <row r="341" spans="1:1" x14ac:dyDescent="0.3">
      <c r="A341" s="10" t="s">
        <v>1756</v>
      </c>
    </row>
    <row r="342" spans="1:1" x14ac:dyDescent="0.3">
      <c r="A342" s="10" t="s">
        <v>1756</v>
      </c>
    </row>
    <row r="343" spans="1:1" x14ac:dyDescent="0.3">
      <c r="A343" s="10" t="s">
        <v>1756</v>
      </c>
    </row>
    <row r="344" spans="1:1" x14ac:dyDescent="0.3">
      <c r="A344" s="10" t="s">
        <v>1756</v>
      </c>
    </row>
    <row r="345" spans="1:1" x14ac:dyDescent="0.3">
      <c r="A345" s="10" t="s">
        <v>1756</v>
      </c>
    </row>
    <row r="346" spans="1:1" x14ac:dyDescent="0.3">
      <c r="A346" s="10" t="s">
        <v>1756</v>
      </c>
    </row>
    <row r="347" spans="1:1" x14ac:dyDescent="0.3">
      <c r="A347" s="10" t="s">
        <v>1756</v>
      </c>
    </row>
    <row r="348" spans="1:1" x14ac:dyDescent="0.3">
      <c r="A348" s="10" t="s">
        <v>1756</v>
      </c>
    </row>
    <row r="349" spans="1:1" x14ac:dyDescent="0.3">
      <c r="A349" s="10" t="s">
        <v>1756</v>
      </c>
    </row>
    <row r="350" spans="1:1" x14ac:dyDescent="0.3">
      <c r="A350" s="10" t="s">
        <v>1756</v>
      </c>
    </row>
    <row r="351" spans="1:1" x14ac:dyDescent="0.3">
      <c r="A351" s="10" t="s">
        <v>1756</v>
      </c>
    </row>
    <row r="352" spans="1:1" x14ac:dyDescent="0.3">
      <c r="A352" s="10" t="s">
        <v>1756</v>
      </c>
    </row>
    <row r="353" spans="1:1" x14ac:dyDescent="0.3">
      <c r="A353" s="10" t="s">
        <v>1756</v>
      </c>
    </row>
    <row r="354" spans="1:1" x14ac:dyDescent="0.3">
      <c r="A354" s="10" t="s">
        <v>1756</v>
      </c>
    </row>
    <row r="355" spans="1:1" x14ac:dyDescent="0.3">
      <c r="A355" s="10" t="s">
        <v>1756</v>
      </c>
    </row>
    <row r="356" spans="1:1" x14ac:dyDescent="0.3">
      <c r="A356" s="10" t="s">
        <v>1756</v>
      </c>
    </row>
    <row r="357" spans="1:1" x14ac:dyDescent="0.3">
      <c r="A357" s="10" t="s">
        <v>1756</v>
      </c>
    </row>
    <row r="358" spans="1:1" x14ac:dyDescent="0.3">
      <c r="A358" s="10" t="s">
        <v>1756</v>
      </c>
    </row>
    <row r="359" spans="1:1" x14ac:dyDescent="0.3">
      <c r="A359" s="10" t="s">
        <v>1756</v>
      </c>
    </row>
    <row r="360" spans="1:1" x14ac:dyDescent="0.3">
      <c r="A360" s="10" t="s">
        <v>1756</v>
      </c>
    </row>
    <row r="361" spans="1:1" x14ac:dyDescent="0.3">
      <c r="A361" s="10" t="s">
        <v>1756</v>
      </c>
    </row>
    <row r="362" spans="1:1" x14ac:dyDescent="0.3">
      <c r="A362" s="10" t="s">
        <v>1756</v>
      </c>
    </row>
    <row r="363" spans="1:1" x14ac:dyDescent="0.3">
      <c r="A363" s="10" t="s">
        <v>1756</v>
      </c>
    </row>
    <row r="364" spans="1:1" x14ac:dyDescent="0.3">
      <c r="A364" s="10" t="s">
        <v>6117</v>
      </c>
    </row>
    <row r="365" spans="1:1" x14ac:dyDescent="0.3">
      <c r="A365" s="10" t="s">
        <v>6117</v>
      </c>
    </row>
    <row r="366" spans="1:1" x14ac:dyDescent="0.3">
      <c r="A366" s="10" t="s">
        <v>6117</v>
      </c>
    </row>
    <row r="367" spans="1:1" x14ac:dyDescent="0.3">
      <c r="A367" s="10" t="s">
        <v>6117</v>
      </c>
    </row>
    <row r="368" spans="1:1" x14ac:dyDescent="0.3">
      <c r="A368" s="10" t="s">
        <v>6117</v>
      </c>
    </row>
    <row r="369" spans="1:1" x14ac:dyDescent="0.3">
      <c r="A369" s="10" t="s">
        <v>6117</v>
      </c>
    </row>
    <row r="370" spans="1:1" x14ac:dyDescent="0.3">
      <c r="A370" s="10" t="s">
        <v>6117</v>
      </c>
    </row>
    <row r="371" spans="1:1" x14ac:dyDescent="0.3">
      <c r="A371" s="10" t="s">
        <v>6117</v>
      </c>
    </row>
    <row r="372" spans="1:1" x14ac:dyDescent="0.3">
      <c r="A372" s="10" t="s">
        <v>6117</v>
      </c>
    </row>
    <row r="373" spans="1:1" x14ac:dyDescent="0.3">
      <c r="A373" s="10" t="s">
        <v>6117</v>
      </c>
    </row>
    <row r="374" spans="1:1" x14ac:dyDescent="0.3">
      <c r="A374" s="10" t="s">
        <v>6117</v>
      </c>
    </row>
    <row r="375" spans="1:1" x14ac:dyDescent="0.3">
      <c r="A375" s="10" t="s">
        <v>6117</v>
      </c>
    </row>
    <row r="376" spans="1:1" x14ac:dyDescent="0.3">
      <c r="A376" s="10" t="s">
        <v>6117</v>
      </c>
    </row>
    <row r="377" spans="1:1" x14ac:dyDescent="0.3">
      <c r="A377" s="10" t="s">
        <v>6117</v>
      </c>
    </row>
    <row r="378" spans="1:1" x14ac:dyDescent="0.3">
      <c r="A378" s="10" t="s">
        <v>6117</v>
      </c>
    </row>
    <row r="379" spans="1:1" x14ac:dyDescent="0.3">
      <c r="A379" s="10" t="s">
        <v>6117</v>
      </c>
    </row>
    <row r="380" spans="1:1" x14ac:dyDescent="0.3">
      <c r="A380" s="10" t="s">
        <v>6117</v>
      </c>
    </row>
    <row r="381" spans="1:1" x14ac:dyDescent="0.3">
      <c r="A381" s="10" t="s">
        <v>6117</v>
      </c>
    </row>
    <row r="382" spans="1:1" x14ac:dyDescent="0.3">
      <c r="A382" s="10" t="s">
        <v>6117</v>
      </c>
    </row>
    <row r="383" spans="1:1" x14ac:dyDescent="0.3">
      <c r="A383" s="10" t="s">
        <v>6117</v>
      </c>
    </row>
    <row r="384" spans="1:1" x14ac:dyDescent="0.3">
      <c r="A384" s="10" t="s">
        <v>6117</v>
      </c>
    </row>
    <row r="385" spans="1:1" x14ac:dyDescent="0.3">
      <c r="A385" s="10" t="s">
        <v>6117</v>
      </c>
    </row>
    <row r="386" spans="1:1" x14ac:dyDescent="0.3">
      <c r="A386" s="10" t="s">
        <v>6117</v>
      </c>
    </row>
    <row r="387" spans="1:1" x14ac:dyDescent="0.3">
      <c r="A387" s="10" t="s">
        <v>6117</v>
      </c>
    </row>
    <row r="388" spans="1:1" x14ac:dyDescent="0.3">
      <c r="A388" s="10" t="s">
        <v>6117</v>
      </c>
    </row>
    <row r="389" spans="1:1" x14ac:dyDescent="0.3">
      <c r="A389" s="10" t="s">
        <v>6117</v>
      </c>
    </row>
    <row r="390" spans="1:1" x14ac:dyDescent="0.3">
      <c r="A390" s="10" t="s">
        <v>6117</v>
      </c>
    </row>
    <row r="391" spans="1:1" x14ac:dyDescent="0.3">
      <c r="A391" s="10" t="s">
        <v>6117</v>
      </c>
    </row>
    <row r="392" spans="1:1" x14ac:dyDescent="0.3">
      <c r="A392" s="10" t="s">
        <v>6117</v>
      </c>
    </row>
    <row r="393" spans="1:1" x14ac:dyDescent="0.3">
      <c r="A393" s="10" t="s">
        <v>6117</v>
      </c>
    </row>
    <row r="394" spans="1:1" x14ac:dyDescent="0.3">
      <c r="A394" s="10" t="s">
        <v>6117</v>
      </c>
    </row>
    <row r="395" spans="1:1" x14ac:dyDescent="0.3">
      <c r="A395" s="10" t="s">
        <v>6117</v>
      </c>
    </row>
    <row r="396" spans="1:1" x14ac:dyDescent="0.3">
      <c r="A396" s="10" t="s">
        <v>6117</v>
      </c>
    </row>
    <row r="397" spans="1:1" x14ac:dyDescent="0.3">
      <c r="A397" s="10" t="s">
        <v>6117</v>
      </c>
    </row>
    <row r="398" spans="1:1" x14ac:dyDescent="0.3">
      <c r="A398" s="10" t="s">
        <v>6117</v>
      </c>
    </row>
    <row r="399" spans="1:1" x14ac:dyDescent="0.3">
      <c r="A399" s="10" t="s">
        <v>6117</v>
      </c>
    </row>
    <row r="400" spans="1:1" x14ac:dyDescent="0.3">
      <c r="A400" s="10" t="s">
        <v>6117</v>
      </c>
    </row>
    <row r="401" spans="1:1" x14ac:dyDescent="0.3">
      <c r="A401" s="10" t="s">
        <v>6117</v>
      </c>
    </row>
    <row r="402" spans="1:1" x14ac:dyDescent="0.3">
      <c r="A402" s="10" t="s">
        <v>6117</v>
      </c>
    </row>
    <row r="403" spans="1:1" x14ac:dyDescent="0.3">
      <c r="A403" s="10" t="s">
        <v>6117</v>
      </c>
    </row>
    <row r="404" spans="1:1" x14ac:dyDescent="0.3">
      <c r="A404" s="10" t="s">
        <v>6117</v>
      </c>
    </row>
    <row r="405" spans="1:1" x14ac:dyDescent="0.3">
      <c r="A405" s="10" t="s">
        <v>6117</v>
      </c>
    </row>
    <row r="406" spans="1:1" x14ac:dyDescent="0.3">
      <c r="A406" s="10" t="s">
        <v>4773</v>
      </c>
    </row>
    <row r="407" spans="1:1" x14ac:dyDescent="0.3">
      <c r="A407" s="10" t="s">
        <v>4773</v>
      </c>
    </row>
    <row r="408" spans="1:1" x14ac:dyDescent="0.3">
      <c r="A408" s="10" t="s">
        <v>4773</v>
      </c>
    </row>
    <row r="409" spans="1:1" x14ac:dyDescent="0.3">
      <c r="A409" s="10" t="s">
        <v>4773</v>
      </c>
    </row>
    <row r="410" spans="1:1" x14ac:dyDescent="0.3">
      <c r="A410" s="10" t="s">
        <v>4773</v>
      </c>
    </row>
    <row r="411" spans="1:1" x14ac:dyDescent="0.3">
      <c r="A411" s="10" t="s">
        <v>4773</v>
      </c>
    </row>
    <row r="412" spans="1:1" x14ac:dyDescent="0.3">
      <c r="A412" s="10" t="s">
        <v>4773</v>
      </c>
    </row>
    <row r="413" spans="1:1" x14ac:dyDescent="0.3">
      <c r="A413" s="10" t="s">
        <v>4773</v>
      </c>
    </row>
    <row r="414" spans="1:1" x14ac:dyDescent="0.3">
      <c r="A414" s="10" t="s">
        <v>4773</v>
      </c>
    </row>
    <row r="415" spans="1:1" x14ac:dyDescent="0.3">
      <c r="A415" s="10" t="s">
        <v>4773</v>
      </c>
    </row>
    <row r="416" spans="1:1" x14ac:dyDescent="0.3">
      <c r="A416" s="10" t="s">
        <v>4773</v>
      </c>
    </row>
    <row r="417" spans="1:1" x14ac:dyDescent="0.3">
      <c r="A417" s="10" t="s">
        <v>4773</v>
      </c>
    </row>
    <row r="418" spans="1:1" x14ac:dyDescent="0.3">
      <c r="A418" s="10" t="s">
        <v>4773</v>
      </c>
    </row>
    <row r="419" spans="1:1" x14ac:dyDescent="0.3">
      <c r="A419" s="10" t="s">
        <v>4773</v>
      </c>
    </row>
    <row r="420" spans="1:1" x14ac:dyDescent="0.3">
      <c r="A420" s="10" t="s">
        <v>4773</v>
      </c>
    </row>
    <row r="421" spans="1:1" x14ac:dyDescent="0.3">
      <c r="A421" s="10" t="s">
        <v>4773</v>
      </c>
    </row>
    <row r="422" spans="1:1" x14ac:dyDescent="0.3">
      <c r="A422" s="10" t="s">
        <v>4773</v>
      </c>
    </row>
    <row r="423" spans="1:1" x14ac:dyDescent="0.3">
      <c r="A423" s="10" t="s">
        <v>4773</v>
      </c>
    </row>
    <row r="424" spans="1:1" x14ac:dyDescent="0.3">
      <c r="A424" s="10" t="s">
        <v>4773</v>
      </c>
    </row>
    <row r="425" spans="1:1" x14ac:dyDescent="0.3">
      <c r="A425" s="10" t="s">
        <v>4773</v>
      </c>
    </row>
    <row r="426" spans="1:1" x14ac:dyDescent="0.3">
      <c r="A426" s="10" t="s">
        <v>4773</v>
      </c>
    </row>
    <row r="427" spans="1:1" x14ac:dyDescent="0.3">
      <c r="A427" s="10" t="s">
        <v>4773</v>
      </c>
    </row>
    <row r="428" spans="1:1" x14ac:dyDescent="0.3">
      <c r="A428" s="10" t="s">
        <v>6118</v>
      </c>
    </row>
    <row r="429" spans="1:1" x14ac:dyDescent="0.3">
      <c r="A429" s="10" t="s">
        <v>6118</v>
      </c>
    </row>
    <row r="430" spans="1:1" x14ac:dyDescent="0.3">
      <c r="A430" s="10" t="s">
        <v>6119</v>
      </c>
    </row>
    <row r="431" spans="1:1" x14ac:dyDescent="0.3">
      <c r="A431" s="10" t="s">
        <v>6119</v>
      </c>
    </row>
    <row r="432" spans="1:1" x14ac:dyDescent="0.3">
      <c r="A432" s="10" t="s">
        <v>6119</v>
      </c>
    </row>
    <row r="433" spans="1:1" x14ac:dyDescent="0.3">
      <c r="A433" s="10" t="s">
        <v>6119</v>
      </c>
    </row>
    <row r="434" spans="1:1" x14ac:dyDescent="0.3">
      <c r="A434" s="10" t="s">
        <v>6119</v>
      </c>
    </row>
    <row r="435" spans="1:1" x14ac:dyDescent="0.3">
      <c r="A435" s="10" t="s">
        <v>6119</v>
      </c>
    </row>
    <row r="436" spans="1:1" x14ac:dyDescent="0.3">
      <c r="A436" s="10" t="s">
        <v>6119</v>
      </c>
    </row>
    <row r="437" spans="1:1" x14ac:dyDescent="0.3">
      <c r="A437" s="10" t="s">
        <v>6119</v>
      </c>
    </row>
    <row r="438" spans="1:1" x14ac:dyDescent="0.3">
      <c r="A438" s="10" t="s">
        <v>6119</v>
      </c>
    </row>
    <row r="439" spans="1:1" x14ac:dyDescent="0.3">
      <c r="A439" s="10" t="s">
        <v>6119</v>
      </c>
    </row>
    <row r="440" spans="1:1" x14ac:dyDescent="0.3">
      <c r="A440" s="10" t="s">
        <v>6119</v>
      </c>
    </row>
    <row r="441" spans="1:1" x14ac:dyDescent="0.3">
      <c r="A441" s="10" t="s">
        <v>6119</v>
      </c>
    </row>
    <row r="442" spans="1:1" x14ac:dyDescent="0.3">
      <c r="A442" s="10" t="s">
        <v>6119</v>
      </c>
    </row>
    <row r="443" spans="1:1" x14ac:dyDescent="0.3">
      <c r="A443" s="10" t="s">
        <v>6119</v>
      </c>
    </row>
    <row r="444" spans="1:1" x14ac:dyDescent="0.3">
      <c r="A444" s="10" t="s">
        <v>6119</v>
      </c>
    </row>
    <row r="445" spans="1:1" x14ac:dyDescent="0.3">
      <c r="A445" s="10" t="s">
        <v>6119</v>
      </c>
    </row>
    <row r="446" spans="1:1" x14ac:dyDescent="0.3">
      <c r="A446" s="10" t="s">
        <v>6119</v>
      </c>
    </row>
    <row r="447" spans="1:1" x14ac:dyDescent="0.3">
      <c r="A447" s="10" t="s">
        <v>6119</v>
      </c>
    </row>
    <row r="448" spans="1:1" x14ac:dyDescent="0.3">
      <c r="A448" s="10" t="s">
        <v>6119</v>
      </c>
    </row>
    <row r="449" spans="1:1" x14ac:dyDescent="0.3">
      <c r="A449" s="10" t="s">
        <v>6119</v>
      </c>
    </row>
    <row r="450" spans="1:1" x14ac:dyDescent="0.3">
      <c r="A450" s="10" t="s">
        <v>6119</v>
      </c>
    </row>
    <row r="451" spans="1:1" x14ac:dyDescent="0.3">
      <c r="A451" s="10" t="s">
        <v>6119</v>
      </c>
    </row>
    <row r="452" spans="1:1" x14ac:dyDescent="0.3">
      <c r="A452" s="10" t="s">
        <v>6119</v>
      </c>
    </row>
    <row r="453" spans="1:1" x14ac:dyDescent="0.3">
      <c r="A453" s="10" t="s">
        <v>6119</v>
      </c>
    </row>
    <row r="454" spans="1:1" x14ac:dyDescent="0.3">
      <c r="A454" s="10" t="s">
        <v>6119</v>
      </c>
    </row>
    <row r="455" spans="1:1" x14ac:dyDescent="0.3">
      <c r="A455" s="10" t="s">
        <v>6119</v>
      </c>
    </row>
    <row r="456" spans="1:1" x14ac:dyDescent="0.3">
      <c r="A456" s="10" t="s">
        <v>6119</v>
      </c>
    </row>
    <row r="457" spans="1:1" x14ac:dyDescent="0.3">
      <c r="A457" s="10" t="s">
        <v>6119</v>
      </c>
    </row>
    <row r="458" spans="1:1" x14ac:dyDescent="0.3">
      <c r="A458" s="10" t="s">
        <v>6119</v>
      </c>
    </row>
    <row r="459" spans="1:1" x14ac:dyDescent="0.3">
      <c r="A459" s="10" t="s">
        <v>6119</v>
      </c>
    </row>
    <row r="460" spans="1:1" x14ac:dyDescent="0.3">
      <c r="A460" s="10" t="s">
        <v>6119</v>
      </c>
    </row>
    <row r="461" spans="1:1" x14ac:dyDescent="0.3">
      <c r="A461" s="10" t="s">
        <v>6119</v>
      </c>
    </row>
    <row r="462" spans="1:1" x14ac:dyDescent="0.3">
      <c r="A462" s="10" t="s">
        <v>6119</v>
      </c>
    </row>
    <row r="463" spans="1:1" x14ac:dyDescent="0.3">
      <c r="A463" s="10" t="s">
        <v>6119</v>
      </c>
    </row>
    <row r="464" spans="1:1" x14ac:dyDescent="0.3">
      <c r="A464" s="10" t="s">
        <v>6119</v>
      </c>
    </row>
    <row r="465" spans="1:1" x14ac:dyDescent="0.3">
      <c r="A465" s="10" t="s">
        <v>6119</v>
      </c>
    </row>
    <row r="466" spans="1:1" x14ac:dyDescent="0.3">
      <c r="A466" s="10" t="s">
        <v>6119</v>
      </c>
    </row>
    <row r="467" spans="1:1" x14ac:dyDescent="0.3">
      <c r="A467" s="10" t="s">
        <v>6119</v>
      </c>
    </row>
    <row r="468" spans="1:1" x14ac:dyDescent="0.3">
      <c r="A468" s="10" t="s">
        <v>6119</v>
      </c>
    </row>
    <row r="469" spans="1:1" x14ac:dyDescent="0.3">
      <c r="A469" s="10" t="s">
        <v>6119</v>
      </c>
    </row>
    <row r="470" spans="1:1" x14ac:dyDescent="0.3">
      <c r="A470" s="10" t="s">
        <v>6119</v>
      </c>
    </row>
    <row r="471" spans="1:1" x14ac:dyDescent="0.3">
      <c r="A471" s="10" t="s">
        <v>6119</v>
      </c>
    </row>
    <row r="472" spans="1:1" x14ac:dyDescent="0.3">
      <c r="A472" s="10" t="s">
        <v>6119</v>
      </c>
    </row>
    <row r="473" spans="1:1" x14ac:dyDescent="0.3">
      <c r="A473" s="10" t="s">
        <v>6119</v>
      </c>
    </row>
    <row r="474" spans="1:1" x14ac:dyDescent="0.3">
      <c r="A474" s="10" t="s">
        <v>6119</v>
      </c>
    </row>
    <row r="475" spans="1:1" x14ac:dyDescent="0.3">
      <c r="A475" s="10" t="s">
        <v>6119</v>
      </c>
    </row>
    <row r="476" spans="1:1" x14ac:dyDescent="0.3">
      <c r="A476" s="10" t="s">
        <v>6119</v>
      </c>
    </row>
    <row r="477" spans="1:1" x14ac:dyDescent="0.3">
      <c r="A477" s="10" t="s">
        <v>6119</v>
      </c>
    </row>
    <row r="478" spans="1:1" x14ac:dyDescent="0.3">
      <c r="A478" s="10" t="s">
        <v>6119</v>
      </c>
    </row>
    <row r="479" spans="1:1" x14ac:dyDescent="0.3">
      <c r="A479" s="10" t="s">
        <v>6119</v>
      </c>
    </row>
    <row r="480" spans="1:1" x14ac:dyDescent="0.3">
      <c r="A480" s="10" t="s">
        <v>6119</v>
      </c>
    </row>
    <row r="481" spans="1:1" x14ac:dyDescent="0.3">
      <c r="A481" s="10" t="s">
        <v>6119</v>
      </c>
    </row>
    <row r="482" spans="1:1" x14ac:dyDescent="0.3">
      <c r="A482" s="10" t="s">
        <v>1855</v>
      </c>
    </row>
    <row r="483" spans="1:1" x14ac:dyDescent="0.3">
      <c r="A483" s="10" t="s">
        <v>1855</v>
      </c>
    </row>
    <row r="484" spans="1:1" x14ac:dyDescent="0.3">
      <c r="A484" s="10" t="s">
        <v>1855</v>
      </c>
    </row>
    <row r="485" spans="1:1" x14ac:dyDescent="0.3">
      <c r="A485" s="10" t="s">
        <v>1855</v>
      </c>
    </row>
    <row r="486" spans="1:1" x14ac:dyDescent="0.3">
      <c r="A486" s="10" t="s">
        <v>1855</v>
      </c>
    </row>
    <row r="487" spans="1:1" x14ac:dyDescent="0.3">
      <c r="A487" s="10" t="s">
        <v>1855</v>
      </c>
    </row>
    <row r="488" spans="1:1" x14ac:dyDescent="0.3">
      <c r="A488" s="10" t="s">
        <v>1855</v>
      </c>
    </row>
    <row r="489" spans="1:1" x14ac:dyDescent="0.3">
      <c r="A489" s="10" t="s">
        <v>1855</v>
      </c>
    </row>
    <row r="490" spans="1:1" x14ac:dyDescent="0.3">
      <c r="A490" s="10" t="s">
        <v>1855</v>
      </c>
    </row>
    <row r="491" spans="1:1" x14ac:dyDescent="0.3">
      <c r="A491" s="10" t="s">
        <v>1855</v>
      </c>
    </row>
    <row r="492" spans="1:1" x14ac:dyDescent="0.3">
      <c r="A492" s="10" t="s">
        <v>1855</v>
      </c>
    </row>
    <row r="493" spans="1:1" x14ac:dyDescent="0.3">
      <c r="A493" s="10" t="s">
        <v>1855</v>
      </c>
    </row>
    <row r="494" spans="1:1" x14ac:dyDescent="0.3">
      <c r="A494" s="10" t="s">
        <v>1855</v>
      </c>
    </row>
    <row r="495" spans="1:1" x14ac:dyDescent="0.3">
      <c r="A495" s="10" t="s">
        <v>1855</v>
      </c>
    </row>
    <row r="496" spans="1:1" x14ac:dyDescent="0.3">
      <c r="A496" s="10" t="s">
        <v>1855</v>
      </c>
    </row>
    <row r="497" spans="1:1" x14ac:dyDescent="0.3">
      <c r="A497" s="10" t="s">
        <v>1855</v>
      </c>
    </row>
    <row r="498" spans="1:1" x14ac:dyDescent="0.3">
      <c r="A498" s="10" t="s">
        <v>1855</v>
      </c>
    </row>
    <row r="499" spans="1:1" x14ac:dyDescent="0.3">
      <c r="A499" s="10" t="s">
        <v>1855</v>
      </c>
    </row>
    <row r="500" spans="1:1" x14ac:dyDescent="0.3">
      <c r="A500" s="10" t="s">
        <v>1855</v>
      </c>
    </row>
    <row r="501" spans="1:1" x14ac:dyDescent="0.3">
      <c r="A501" s="10" t="s">
        <v>1855</v>
      </c>
    </row>
    <row r="502" spans="1:1" x14ac:dyDescent="0.3">
      <c r="A502" s="10" t="s">
        <v>1855</v>
      </c>
    </row>
    <row r="503" spans="1:1" x14ac:dyDescent="0.3">
      <c r="A503" s="10" t="s">
        <v>1855</v>
      </c>
    </row>
    <row r="504" spans="1:1" x14ac:dyDescent="0.3">
      <c r="A504" s="10" t="s">
        <v>1855</v>
      </c>
    </row>
    <row r="505" spans="1:1" x14ac:dyDescent="0.3">
      <c r="A505" s="10" t="s">
        <v>1855</v>
      </c>
    </row>
    <row r="506" spans="1:1" x14ac:dyDescent="0.3">
      <c r="A506" s="10" t="s">
        <v>1855</v>
      </c>
    </row>
    <row r="507" spans="1:1" x14ac:dyDescent="0.3">
      <c r="A507" s="10" t="s">
        <v>1855</v>
      </c>
    </row>
    <row r="508" spans="1:1" x14ac:dyDescent="0.3">
      <c r="A508" s="10" t="s">
        <v>1855</v>
      </c>
    </row>
    <row r="509" spans="1:1" x14ac:dyDescent="0.3">
      <c r="A509" s="10" t="s">
        <v>1855</v>
      </c>
    </row>
    <row r="510" spans="1:1" x14ac:dyDescent="0.3">
      <c r="A510" s="10" t="s">
        <v>1855</v>
      </c>
    </row>
    <row r="511" spans="1:1" x14ac:dyDescent="0.3">
      <c r="A511" s="10" t="s">
        <v>1855</v>
      </c>
    </row>
    <row r="512" spans="1:1" x14ac:dyDescent="0.3">
      <c r="A512" s="10" t="s">
        <v>1855</v>
      </c>
    </row>
    <row r="513" spans="1:1" x14ac:dyDescent="0.3">
      <c r="A513" s="10" t="s">
        <v>1855</v>
      </c>
    </row>
    <row r="514" spans="1:1" x14ac:dyDescent="0.3">
      <c r="A514" s="10" t="s">
        <v>1855</v>
      </c>
    </row>
    <row r="515" spans="1:1" x14ac:dyDescent="0.3">
      <c r="A515" s="10" t="s">
        <v>1855</v>
      </c>
    </row>
    <row r="516" spans="1:1" x14ac:dyDescent="0.3">
      <c r="A516" s="10" t="s">
        <v>1855</v>
      </c>
    </row>
    <row r="517" spans="1:1" x14ac:dyDescent="0.3">
      <c r="A517" s="10" t="s">
        <v>1855</v>
      </c>
    </row>
    <row r="518" spans="1:1" x14ac:dyDescent="0.3">
      <c r="A518" s="10" t="s">
        <v>1855</v>
      </c>
    </row>
    <row r="519" spans="1:1" x14ac:dyDescent="0.3">
      <c r="A519" s="10" t="s">
        <v>1855</v>
      </c>
    </row>
    <row r="520" spans="1:1" x14ac:dyDescent="0.3">
      <c r="A520" s="10" t="s">
        <v>1855</v>
      </c>
    </row>
    <row r="521" spans="1:1" x14ac:dyDescent="0.3">
      <c r="A521" s="10" t="s">
        <v>1855</v>
      </c>
    </row>
    <row r="522" spans="1:1" x14ac:dyDescent="0.3">
      <c r="A522" s="10" t="s">
        <v>1855</v>
      </c>
    </row>
    <row r="523" spans="1:1" x14ac:dyDescent="0.3">
      <c r="A523" s="10" t="s">
        <v>1855</v>
      </c>
    </row>
    <row r="524" spans="1:1" x14ac:dyDescent="0.3">
      <c r="A524" s="10" t="s">
        <v>1855</v>
      </c>
    </row>
    <row r="525" spans="1:1" x14ac:dyDescent="0.3">
      <c r="A525" s="10" t="s">
        <v>1855</v>
      </c>
    </row>
    <row r="526" spans="1:1" x14ac:dyDescent="0.3">
      <c r="A526" s="10" t="s">
        <v>1855</v>
      </c>
    </row>
    <row r="527" spans="1:1" x14ac:dyDescent="0.3">
      <c r="A527" s="10" t="s">
        <v>1855</v>
      </c>
    </row>
    <row r="528" spans="1:1" x14ac:dyDescent="0.3">
      <c r="A528" s="10" t="s">
        <v>1855</v>
      </c>
    </row>
    <row r="529" spans="1:1" x14ac:dyDescent="0.3">
      <c r="A529" s="10" t="s">
        <v>1855</v>
      </c>
    </row>
    <row r="530" spans="1:1" x14ac:dyDescent="0.3">
      <c r="A530" s="10" t="s">
        <v>1855</v>
      </c>
    </row>
    <row r="531" spans="1:1" x14ac:dyDescent="0.3">
      <c r="A531" s="10" t="s">
        <v>1855</v>
      </c>
    </row>
    <row r="532" spans="1:1" x14ac:dyDescent="0.3">
      <c r="A532" s="10" t="s">
        <v>1855</v>
      </c>
    </row>
    <row r="533" spans="1:1" x14ac:dyDescent="0.3">
      <c r="A533" s="10" t="s">
        <v>1855</v>
      </c>
    </row>
    <row r="534" spans="1:1" x14ac:dyDescent="0.3">
      <c r="A534" s="10" t="s">
        <v>1855</v>
      </c>
    </row>
    <row r="535" spans="1:1" x14ac:dyDescent="0.3">
      <c r="A535" s="10" t="s">
        <v>1855</v>
      </c>
    </row>
    <row r="536" spans="1:1" x14ac:dyDescent="0.3">
      <c r="A536" s="10" t="s">
        <v>1855</v>
      </c>
    </row>
    <row r="537" spans="1:1" x14ac:dyDescent="0.3">
      <c r="A537" s="10" t="s">
        <v>1855</v>
      </c>
    </row>
    <row r="538" spans="1:1" x14ac:dyDescent="0.3">
      <c r="A538" s="10" t="s">
        <v>1855</v>
      </c>
    </row>
    <row r="539" spans="1:1" x14ac:dyDescent="0.3">
      <c r="A539" s="10" t="s">
        <v>1855</v>
      </c>
    </row>
    <row r="540" spans="1:1" x14ac:dyDescent="0.3">
      <c r="A540" s="10" t="s">
        <v>1855</v>
      </c>
    </row>
    <row r="541" spans="1:1" x14ac:dyDescent="0.3">
      <c r="A541" s="10" t="s">
        <v>1855</v>
      </c>
    </row>
    <row r="542" spans="1:1" x14ac:dyDescent="0.3">
      <c r="A542" s="10" t="s">
        <v>1855</v>
      </c>
    </row>
    <row r="543" spans="1:1" x14ac:dyDescent="0.3">
      <c r="A543" s="10" t="s">
        <v>1855</v>
      </c>
    </row>
    <row r="544" spans="1:1" x14ac:dyDescent="0.3">
      <c r="A544" s="10" t="s">
        <v>1855</v>
      </c>
    </row>
    <row r="545" spans="1:1" x14ac:dyDescent="0.3">
      <c r="A545" s="10" t="s">
        <v>1855</v>
      </c>
    </row>
    <row r="546" spans="1:1" x14ac:dyDescent="0.3">
      <c r="A546" s="10" t="s">
        <v>1855</v>
      </c>
    </row>
    <row r="547" spans="1:1" x14ac:dyDescent="0.3">
      <c r="A547" s="10" t="s">
        <v>1855</v>
      </c>
    </row>
    <row r="548" spans="1:1" x14ac:dyDescent="0.3">
      <c r="A548" s="10" t="s">
        <v>1855</v>
      </c>
    </row>
    <row r="549" spans="1:1" x14ac:dyDescent="0.3">
      <c r="A549" s="10" t="s">
        <v>1855</v>
      </c>
    </row>
    <row r="550" spans="1:1" x14ac:dyDescent="0.3">
      <c r="A550" s="10" t="s">
        <v>1855</v>
      </c>
    </row>
    <row r="551" spans="1:1" x14ac:dyDescent="0.3">
      <c r="A551" s="10" t="s">
        <v>1855</v>
      </c>
    </row>
    <row r="552" spans="1:1" x14ac:dyDescent="0.3">
      <c r="A552" s="10" t="s">
        <v>1855</v>
      </c>
    </row>
    <row r="553" spans="1:1" x14ac:dyDescent="0.3">
      <c r="A553" s="10" t="s">
        <v>1855</v>
      </c>
    </row>
    <row r="554" spans="1:1" x14ac:dyDescent="0.3">
      <c r="A554" s="10" t="s">
        <v>1855</v>
      </c>
    </row>
    <row r="555" spans="1:1" x14ac:dyDescent="0.3">
      <c r="A555" s="10" t="s">
        <v>1855</v>
      </c>
    </row>
    <row r="556" spans="1:1" x14ac:dyDescent="0.3">
      <c r="A556" s="10" t="s">
        <v>1855</v>
      </c>
    </row>
    <row r="557" spans="1:1" x14ac:dyDescent="0.3">
      <c r="A557" s="10" t="s">
        <v>1855</v>
      </c>
    </row>
    <row r="558" spans="1:1" x14ac:dyDescent="0.3">
      <c r="A558" s="10" t="s">
        <v>1855</v>
      </c>
    </row>
    <row r="559" spans="1:1" x14ac:dyDescent="0.3">
      <c r="A559" s="10" t="s">
        <v>1855</v>
      </c>
    </row>
    <row r="560" spans="1:1" x14ac:dyDescent="0.3">
      <c r="A560" s="10" t="s">
        <v>1855</v>
      </c>
    </row>
    <row r="561" spans="1:1" x14ac:dyDescent="0.3">
      <c r="A561" s="10" t="s">
        <v>1855</v>
      </c>
    </row>
    <row r="562" spans="1:1" x14ac:dyDescent="0.3">
      <c r="A562" s="10" t="s">
        <v>1855</v>
      </c>
    </row>
    <row r="563" spans="1:1" x14ac:dyDescent="0.3">
      <c r="A563" s="10" t="s">
        <v>1855</v>
      </c>
    </row>
    <row r="564" spans="1:1" x14ac:dyDescent="0.3">
      <c r="A564" s="10" t="s">
        <v>1855</v>
      </c>
    </row>
    <row r="565" spans="1:1" x14ac:dyDescent="0.3">
      <c r="A565" s="10" t="s">
        <v>1855</v>
      </c>
    </row>
    <row r="566" spans="1:1" x14ac:dyDescent="0.3">
      <c r="A566" s="10" t="s">
        <v>1855</v>
      </c>
    </row>
    <row r="567" spans="1:1" x14ac:dyDescent="0.3">
      <c r="A567" s="10" t="s">
        <v>1855</v>
      </c>
    </row>
    <row r="568" spans="1:1" x14ac:dyDescent="0.3">
      <c r="A568" s="10" t="s">
        <v>1855</v>
      </c>
    </row>
    <row r="569" spans="1:1" x14ac:dyDescent="0.3">
      <c r="A569" s="10" t="s">
        <v>1855</v>
      </c>
    </row>
    <row r="570" spans="1:1" x14ac:dyDescent="0.3">
      <c r="A570" s="10" t="s">
        <v>1855</v>
      </c>
    </row>
    <row r="571" spans="1:1" x14ac:dyDescent="0.3">
      <c r="A571" s="10" t="s">
        <v>1855</v>
      </c>
    </row>
    <row r="572" spans="1:1" x14ac:dyDescent="0.3">
      <c r="A572" s="10" t="s">
        <v>1855</v>
      </c>
    </row>
    <row r="573" spans="1:1" x14ac:dyDescent="0.3">
      <c r="A573" s="10" t="s">
        <v>1855</v>
      </c>
    </row>
    <row r="574" spans="1:1" x14ac:dyDescent="0.3">
      <c r="A574" s="10" t="s">
        <v>1855</v>
      </c>
    </row>
    <row r="575" spans="1:1" x14ac:dyDescent="0.3">
      <c r="A575" s="10" t="s">
        <v>1855</v>
      </c>
    </row>
    <row r="576" spans="1:1" x14ac:dyDescent="0.3">
      <c r="A576" s="10" t="s">
        <v>1855</v>
      </c>
    </row>
    <row r="577" spans="1:1" x14ac:dyDescent="0.3">
      <c r="A577" s="10" t="s">
        <v>1855</v>
      </c>
    </row>
    <row r="578" spans="1:1" x14ac:dyDescent="0.3">
      <c r="A578" s="10" t="s">
        <v>1855</v>
      </c>
    </row>
    <row r="579" spans="1:1" x14ac:dyDescent="0.3">
      <c r="A579" s="10" t="s">
        <v>1855</v>
      </c>
    </row>
    <row r="580" spans="1:1" x14ac:dyDescent="0.3">
      <c r="A580" s="10" t="s">
        <v>1855</v>
      </c>
    </row>
    <row r="581" spans="1:1" x14ac:dyDescent="0.3">
      <c r="A581" s="10" t="s">
        <v>1855</v>
      </c>
    </row>
    <row r="582" spans="1:1" x14ac:dyDescent="0.3">
      <c r="A582" s="10" t="s">
        <v>1855</v>
      </c>
    </row>
    <row r="583" spans="1:1" x14ac:dyDescent="0.3">
      <c r="A583" s="10" t="s">
        <v>1855</v>
      </c>
    </row>
    <row r="584" spans="1:1" x14ac:dyDescent="0.3">
      <c r="A584" s="10" t="s">
        <v>1855</v>
      </c>
    </row>
    <row r="585" spans="1:1" x14ac:dyDescent="0.3">
      <c r="A585" s="10" t="s">
        <v>1855</v>
      </c>
    </row>
    <row r="586" spans="1:1" x14ac:dyDescent="0.3">
      <c r="A586" s="10" t="s">
        <v>1855</v>
      </c>
    </row>
    <row r="587" spans="1:1" x14ac:dyDescent="0.3">
      <c r="A587" s="10" t="s">
        <v>1855</v>
      </c>
    </row>
    <row r="588" spans="1:1" x14ac:dyDescent="0.3">
      <c r="A588" s="10" t="s">
        <v>1855</v>
      </c>
    </row>
    <row r="589" spans="1:1" x14ac:dyDescent="0.3">
      <c r="A589" s="10" t="s">
        <v>1855</v>
      </c>
    </row>
    <row r="590" spans="1:1" x14ac:dyDescent="0.3">
      <c r="A590" s="10" t="s">
        <v>1855</v>
      </c>
    </row>
    <row r="591" spans="1:1" x14ac:dyDescent="0.3">
      <c r="A591" s="10" t="s">
        <v>1855</v>
      </c>
    </row>
    <row r="592" spans="1:1" x14ac:dyDescent="0.3">
      <c r="A592" s="10" t="s">
        <v>1855</v>
      </c>
    </row>
    <row r="593" spans="1:1" x14ac:dyDescent="0.3">
      <c r="A593" s="10" t="s">
        <v>1855</v>
      </c>
    </row>
    <row r="594" spans="1:1" x14ac:dyDescent="0.3">
      <c r="A594" s="10" t="s">
        <v>1855</v>
      </c>
    </row>
    <row r="595" spans="1:1" x14ac:dyDescent="0.3">
      <c r="A595" s="10" t="s">
        <v>1855</v>
      </c>
    </row>
    <row r="596" spans="1:1" x14ac:dyDescent="0.3">
      <c r="A596" s="10" t="s">
        <v>1855</v>
      </c>
    </row>
    <row r="597" spans="1:1" x14ac:dyDescent="0.3">
      <c r="A597" s="10" t="s">
        <v>1855</v>
      </c>
    </row>
    <row r="598" spans="1:1" x14ac:dyDescent="0.3">
      <c r="A598" s="10" t="s">
        <v>1855</v>
      </c>
    </row>
    <row r="599" spans="1:1" x14ac:dyDescent="0.3">
      <c r="A599" s="10" t="s">
        <v>1855</v>
      </c>
    </row>
    <row r="600" spans="1:1" x14ac:dyDescent="0.3">
      <c r="A600" s="10" t="s">
        <v>1855</v>
      </c>
    </row>
    <row r="601" spans="1:1" x14ac:dyDescent="0.3">
      <c r="A601" s="10" t="s">
        <v>1855</v>
      </c>
    </row>
    <row r="602" spans="1:1" x14ac:dyDescent="0.3">
      <c r="A602" s="10" t="s">
        <v>1855</v>
      </c>
    </row>
    <row r="603" spans="1:1" x14ac:dyDescent="0.3">
      <c r="A603" s="10" t="s">
        <v>1855</v>
      </c>
    </row>
    <row r="604" spans="1:1" x14ac:dyDescent="0.3">
      <c r="A604" s="10" t="s">
        <v>1855</v>
      </c>
    </row>
    <row r="605" spans="1:1" x14ac:dyDescent="0.3">
      <c r="A605" s="10" t="s">
        <v>1855</v>
      </c>
    </row>
    <row r="606" spans="1:1" x14ac:dyDescent="0.3">
      <c r="A606" s="10" t="s">
        <v>1855</v>
      </c>
    </row>
    <row r="607" spans="1:1" x14ac:dyDescent="0.3">
      <c r="A607" s="10" t="s">
        <v>1855</v>
      </c>
    </row>
    <row r="608" spans="1:1" x14ac:dyDescent="0.3">
      <c r="A608" s="10" t="s">
        <v>1855</v>
      </c>
    </row>
    <row r="609" spans="1:1" x14ac:dyDescent="0.3">
      <c r="A609" s="10" t="s">
        <v>1855</v>
      </c>
    </row>
    <row r="610" spans="1:1" x14ac:dyDescent="0.3">
      <c r="A610" s="10" t="s">
        <v>1855</v>
      </c>
    </row>
    <row r="611" spans="1:1" x14ac:dyDescent="0.3">
      <c r="A611" s="10" t="s">
        <v>1855</v>
      </c>
    </row>
    <row r="612" spans="1:1" x14ac:dyDescent="0.3">
      <c r="A612" s="10" t="s">
        <v>1855</v>
      </c>
    </row>
    <row r="613" spans="1:1" x14ac:dyDescent="0.3">
      <c r="A613" s="10" t="s">
        <v>1855</v>
      </c>
    </row>
    <row r="614" spans="1:1" x14ac:dyDescent="0.3">
      <c r="A614" s="10" t="s">
        <v>1855</v>
      </c>
    </row>
    <row r="615" spans="1:1" x14ac:dyDescent="0.3">
      <c r="A615" s="10" t="s">
        <v>1855</v>
      </c>
    </row>
    <row r="616" spans="1:1" x14ac:dyDescent="0.3">
      <c r="A616" s="10" t="s">
        <v>1855</v>
      </c>
    </row>
    <row r="617" spans="1:1" x14ac:dyDescent="0.3">
      <c r="A617" s="10" t="s">
        <v>1855</v>
      </c>
    </row>
    <row r="618" spans="1:1" x14ac:dyDescent="0.3">
      <c r="A618" s="10" t="s">
        <v>1855</v>
      </c>
    </row>
    <row r="619" spans="1:1" x14ac:dyDescent="0.3">
      <c r="A619" s="10" t="s">
        <v>1855</v>
      </c>
    </row>
    <row r="620" spans="1:1" x14ac:dyDescent="0.3">
      <c r="A620" s="10" t="s">
        <v>1855</v>
      </c>
    </row>
    <row r="621" spans="1:1" x14ac:dyDescent="0.3">
      <c r="A621" s="10" t="s">
        <v>1855</v>
      </c>
    </row>
    <row r="622" spans="1:1" x14ac:dyDescent="0.3">
      <c r="A622" s="10" t="s">
        <v>1855</v>
      </c>
    </row>
    <row r="623" spans="1:1" x14ac:dyDescent="0.3">
      <c r="A623" s="10" t="s">
        <v>1855</v>
      </c>
    </row>
    <row r="624" spans="1:1" x14ac:dyDescent="0.3">
      <c r="A624" s="10" t="s">
        <v>1855</v>
      </c>
    </row>
    <row r="625" spans="1:1" x14ac:dyDescent="0.3">
      <c r="A625" s="10" t="s">
        <v>1855</v>
      </c>
    </row>
    <row r="626" spans="1:1" x14ac:dyDescent="0.3">
      <c r="A626" s="10" t="s">
        <v>1855</v>
      </c>
    </row>
    <row r="627" spans="1:1" x14ac:dyDescent="0.3">
      <c r="A627" s="10" t="s">
        <v>1855</v>
      </c>
    </row>
    <row r="628" spans="1:1" x14ac:dyDescent="0.3">
      <c r="A628" s="10" t="s">
        <v>1855</v>
      </c>
    </row>
    <row r="629" spans="1:1" x14ac:dyDescent="0.3">
      <c r="A629" s="10" t="s">
        <v>1855</v>
      </c>
    </row>
    <row r="630" spans="1:1" x14ac:dyDescent="0.3">
      <c r="A630" s="10" t="s">
        <v>1855</v>
      </c>
    </row>
    <row r="631" spans="1:1" x14ac:dyDescent="0.3">
      <c r="A631" s="10" t="s">
        <v>1855</v>
      </c>
    </row>
    <row r="632" spans="1:1" x14ac:dyDescent="0.3">
      <c r="A632" s="10" t="s">
        <v>1855</v>
      </c>
    </row>
    <row r="633" spans="1:1" x14ac:dyDescent="0.3">
      <c r="A633" s="10" t="s">
        <v>1855</v>
      </c>
    </row>
    <row r="634" spans="1:1" x14ac:dyDescent="0.3">
      <c r="A634" s="10" t="s">
        <v>1855</v>
      </c>
    </row>
    <row r="635" spans="1:1" x14ac:dyDescent="0.3">
      <c r="A635" s="10" t="s">
        <v>1855</v>
      </c>
    </row>
    <row r="636" spans="1:1" x14ac:dyDescent="0.3">
      <c r="A636" s="10" t="s">
        <v>1855</v>
      </c>
    </row>
    <row r="637" spans="1:1" x14ac:dyDescent="0.3">
      <c r="A637" s="10" t="s">
        <v>1855</v>
      </c>
    </row>
    <row r="638" spans="1:1" x14ac:dyDescent="0.3">
      <c r="A638" s="10" t="s">
        <v>1855</v>
      </c>
    </row>
    <row r="639" spans="1:1" x14ac:dyDescent="0.3">
      <c r="A639" s="10" t="s">
        <v>1855</v>
      </c>
    </row>
    <row r="640" spans="1:1" x14ac:dyDescent="0.3">
      <c r="A640" s="10" t="s">
        <v>1855</v>
      </c>
    </row>
    <row r="641" spans="1:1" x14ac:dyDescent="0.3">
      <c r="A641" s="10" t="s">
        <v>1855</v>
      </c>
    </row>
    <row r="642" spans="1:1" x14ac:dyDescent="0.3">
      <c r="A642" s="10" t="s">
        <v>1855</v>
      </c>
    </row>
    <row r="643" spans="1:1" x14ac:dyDescent="0.3">
      <c r="A643" s="10" t="s">
        <v>1855</v>
      </c>
    </row>
    <row r="644" spans="1:1" x14ac:dyDescent="0.3">
      <c r="A644" s="10" t="s">
        <v>1855</v>
      </c>
    </row>
    <row r="645" spans="1:1" x14ac:dyDescent="0.3">
      <c r="A645" s="10" t="s">
        <v>1855</v>
      </c>
    </row>
    <row r="646" spans="1:1" x14ac:dyDescent="0.3">
      <c r="A646" s="10" t="s">
        <v>1855</v>
      </c>
    </row>
    <row r="647" spans="1:1" x14ac:dyDescent="0.3">
      <c r="A647" s="10" t="s">
        <v>1855</v>
      </c>
    </row>
    <row r="648" spans="1:1" x14ac:dyDescent="0.3">
      <c r="A648" s="10" t="s">
        <v>1855</v>
      </c>
    </row>
    <row r="649" spans="1:1" x14ac:dyDescent="0.3">
      <c r="A649" s="10" t="s">
        <v>1855</v>
      </c>
    </row>
    <row r="650" spans="1:1" x14ac:dyDescent="0.3">
      <c r="A650" s="10" t="s">
        <v>1855</v>
      </c>
    </row>
    <row r="651" spans="1:1" x14ac:dyDescent="0.3">
      <c r="A651" s="10" t="s">
        <v>1855</v>
      </c>
    </row>
    <row r="652" spans="1:1" x14ac:dyDescent="0.3">
      <c r="A652" s="10" t="s">
        <v>1855</v>
      </c>
    </row>
    <row r="653" spans="1:1" x14ac:dyDescent="0.3">
      <c r="A653" s="10" t="s">
        <v>1855</v>
      </c>
    </row>
    <row r="654" spans="1:1" x14ac:dyDescent="0.3">
      <c r="A654" s="10" t="s">
        <v>1855</v>
      </c>
    </row>
    <row r="655" spans="1:1" x14ac:dyDescent="0.3">
      <c r="A655" s="10" t="s">
        <v>1855</v>
      </c>
    </row>
    <row r="656" spans="1:1" x14ac:dyDescent="0.3">
      <c r="A656" s="10" t="s">
        <v>1855</v>
      </c>
    </row>
    <row r="657" spans="1:1" x14ac:dyDescent="0.3">
      <c r="A657" s="10" t="s">
        <v>1855</v>
      </c>
    </row>
    <row r="658" spans="1:1" x14ac:dyDescent="0.3">
      <c r="A658" s="10" t="s">
        <v>1855</v>
      </c>
    </row>
    <row r="659" spans="1:1" x14ac:dyDescent="0.3">
      <c r="A659" s="10" t="s">
        <v>1855</v>
      </c>
    </row>
    <row r="660" spans="1:1" x14ac:dyDescent="0.3">
      <c r="A660" s="10" t="s">
        <v>1855</v>
      </c>
    </row>
    <row r="661" spans="1:1" x14ac:dyDescent="0.3">
      <c r="A661" s="10" t="s">
        <v>1855</v>
      </c>
    </row>
    <row r="662" spans="1:1" x14ac:dyDescent="0.3">
      <c r="A662" s="10" t="s">
        <v>1855</v>
      </c>
    </row>
    <row r="663" spans="1:1" x14ac:dyDescent="0.3">
      <c r="A663" s="10" t="s">
        <v>1855</v>
      </c>
    </row>
    <row r="664" spans="1:1" x14ac:dyDescent="0.3">
      <c r="A664" s="10" t="s">
        <v>1855</v>
      </c>
    </row>
    <row r="665" spans="1:1" x14ac:dyDescent="0.3">
      <c r="A665" s="10" t="s">
        <v>1855</v>
      </c>
    </row>
    <row r="666" spans="1:1" x14ac:dyDescent="0.3">
      <c r="A666" s="10" t="s">
        <v>1855</v>
      </c>
    </row>
    <row r="667" spans="1:1" x14ac:dyDescent="0.3">
      <c r="A667" s="10" t="s">
        <v>1855</v>
      </c>
    </row>
    <row r="668" spans="1:1" x14ac:dyDescent="0.3">
      <c r="A668" s="10" t="s">
        <v>1855</v>
      </c>
    </row>
    <row r="669" spans="1:1" x14ac:dyDescent="0.3">
      <c r="A669" s="10" t="s">
        <v>1855</v>
      </c>
    </row>
    <row r="670" spans="1:1" x14ac:dyDescent="0.3">
      <c r="A670" s="10" t="s">
        <v>1855</v>
      </c>
    </row>
    <row r="671" spans="1:1" x14ac:dyDescent="0.3">
      <c r="A671" s="10" t="s">
        <v>1855</v>
      </c>
    </row>
    <row r="672" spans="1:1" x14ac:dyDescent="0.3">
      <c r="A672" s="10" t="s">
        <v>1855</v>
      </c>
    </row>
    <row r="673" spans="1:1" x14ac:dyDescent="0.3">
      <c r="A673" s="10" t="s">
        <v>1855</v>
      </c>
    </row>
    <row r="674" spans="1:1" x14ac:dyDescent="0.3">
      <c r="A674" s="10" t="s">
        <v>1855</v>
      </c>
    </row>
    <row r="675" spans="1:1" x14ac:dyDescent="0.3">
      <c r="A675" s="10" t="s">
        <v>1855</v>
      </c>
    </row>
    <row r="676" spans="1:1" x14ac:dyDescent="0.3">
      <c r="A676" s="10" t="s">
        <v>1855</v>
      </c>
    </row>
    <row r="677" spans="1:1" x14ac:dyDescent="0.3">
      <c r="A677" s="10" t="s">
        <v>1855</v>
      </c>
    </row>
    <row r="678" spans="1:1" x14ac:dyDescent="0.3">
      <c r="A678" s="10" t="s">
        <v>1855</v>
      </c>
    </row>
    <row r="679" spans="1:1" x14ac:dyDescent="0.3">
      <c r="A679" s="10" t="s">
        <v>1855</v>
      </c>
    </row>
    <row r="680" spans="1:1" x14ac:dyDescent="0.3">
      <c r="A680" s="10" t="s">
        <v>1855</v>
      </c>
    </row>
    <row r="681" spans="1:1" x14ac:dyDescent="0.3">
      <c r="A681" s="10" t="s">
        <v>1855</v>
      </c>
    </row>
    <row r="682" spans="1:1" x14ac:dyDescent="0.3">
      <c r="A682" s="10" t="s">
        <v>1855</v>
      </c>
    </row>
    <row r="683" spans="1:1" x14ac:dyDescent="0.3">
      <c r="A683" s="10" t="s">
        <v>1855</v>
      </c>
    </row>
    <row r="684" spans="1:1" x14ac:dyDescent="0.3">
      <c r="A684" s="10" t="s">
        <v>1855</v>
      </c>
    </row>
    <row r="685" spans="1:1" x14ac:dyDescent="0.3">
      <c r="A685" s="10" t="s">
        <v>1855</v>
      </c>
    </row>
    <row r="686" spans="1:1" x14ac:dyDescent="0.3">
      <c r="A686" s="10" t="s">
        <v>1855</v>
      </c>
    </row>
    <row r="687" spans="1:1" x14ac:dyDescent="0.3">
      <c r="A687" s="10" t="s">
        <v>1855</v>
      </c>
    </row>
    <row r="688" spans="1:1" x14ac:dyDescent="0.3">
      <c r="A688" s="10" t="s">
        <v>6120</v>
      </c>
    </row>
    <row r="689" spans="1:1" x14ac:dyDescent="0.3">
      <c r="A689" s="10" t="s">
        <v>6120</v>
      </c>
    </row>
    <row r="690" spans="1:1" x14ac:dyDescent="0.3">
      <c r="A690" s="10" t="s">
        <v>6120</v>
      </c>
    </row>
    <row r="691" spans="1:1" x14ac:dyDescent="0.3">
      <c r="A691" s="10" t="s">
        <v>6120</v>
      </c>
    </row>
    <row r="692" spans="1:1" x14ac:dyDescent="0.3">
      <c r="A692" s="10" t="s">
        <v>1010</v>
      </c>
    </row>
    <row r="693" spans="1:1" x14ac:dyDescent="0.3">
      <c r="A693" s="10" t="s">
        <v>1010</v>
      </c>
    </row>
    <row r="694" spans="1:1" x14ac:dyDescent="0.3">
      <c r="A694" s="10" t="s">
        <v>1010</v>
      </c>
    </row>
    <row r="695" spans="1:1" x14ac:dyDescent="0.3">
      <c r="A695" s="10" t="s">
        <v>1010</v>
      </c>
    </row>
    <row r="696" spans="1:1" x14ac:dyDescent="0.3">
      <c r="A696" s="10" t="s">
        <v>1010</v>
      </c>
    </row>
    <row r="697" spans="1:1" x14ac:dyDescent="0.3">
      <c r="A697" s="10" t="s">
        <v>1010</v>
      </c>
    </row>
    <row r="698" spans="1:1" x14ac:dyDescent="0.3">
      <c r="A698" s="10" t="s">
        <v>1010</v>
      </c>
    </row>
    <row r="699" spans="1:1" x14ac:dyDescent="0.3">
      <c r="A699" s="10" t="s">
        <v>1010</v>
      </c>
    </row>
    <row r="700" spans="1:1" x14ac:dyDescent="0.3">
      <c r="A700" s="10" t="s">
        <v>1010</v>
      </c>
    </row>
    <row r="701" spans="1:1" x14ac:dyDescent="0.3">
      <c r="A701" s="10" t="s">
        <v>1010</v>
      </c>
    </row>
    <row r="702" spans="1:1" x14ac:dyDescent="0.3">
      <c r="A702" s="10" t="s">
        <v>1010</v>
      </c>
    </row>
    <row r="703" spans="1:1" x14ac:dyDescent="0.3">
      <c r="A703" s="10" t="s">
        <v>1010</v>
      </c>
    </row>
    <row r="704" spans="1:1" x14ac:dyDescent="0.3">
      <c r="A704" s="10" t="s">
        <v>1010</v>
      </c>
    </row>
    <row r="705" spans="1:1" x14ac:dyDescent="0.3">
      <c r="A705" s="10" t="s">
        <v>1010</v>
      </c>
    </row>
    <row r="706" spans="1:1" x14ac:dyDescent="0.3">
      <c r="A706" s="10" t="s">
        <v>1010</v>
      </c>
    </row>
    <row r="707" spans="1:1" x14ac:dyDescent="0.3">
      <c r="A707" s="10" t="s">
        <v>1010</v>
      </c>
    </row>
    <row r="708" spans="1:1" x14ac:dyDescent="0.3">
      <c r="A708" s="10" t="s">
        <v>1010</v>
      </c>
    </row>
    <row r="709" spans="1:1" x14ac:dyDescent="0.3">
      <c r="A709" s="10" t="s">
        <v>1010</v>
      </c>
    </row>
    <row r="710" spans="1:1" x14ac:dyDescent="0.3">
      <c r="A710" s="10" t="s">
        <v>1010</v>
      </c>
    </row>
    <row r="711" spans="1:1" x14ac:dyDescent="0.3">
      <c r="A711" s="10" t="s">
        <v>1010</v>
      </c>
    </row>
    <row r="712" spans="1:1" x14ac:dyDescent="0.3">
      <c r="A712" s="10" t="s">
        <v>1010</v>
      </c>
    </row>
    <row r="713" spans="1:1" x14ac:dyDescent="0.3">
      <c r="A713" s="10" t="s">
        <v>1010</v>
      </c>
    </row>
    <row r="714" spans="1:1" x14ac:dyDescent="0.3">
      <c r="A714" s="10" t="s">
        <v>1010</v>
      </c>
    </row>
    <row r="715" spans="1:1" x14ac:dyDescent="0.3">
      <c r="A715" s="10" t="s">
        <v>1010</v>
      </c>
    </row>
    <row r="716" spans="1:1" x14ac:dyDescent="0.3">
      <c r="A716" s="10" t="s">
        <v>1010</v>
      </c>
    </row>
    <row r="717" spans="1:1" x14ac:dyDescent="0.3">
      <c r="A717" s="10" t="s">
        <v>1010</v>
      </c>
    </row>
    <row r="718" spans="1:1" x14ac:dyDescent="0.3">
      <c r="A718" s="10" t="s">
        <v>1010</v>
      </c>
    </row>
    <row r="719" spans="1:1" x14ac:dyDescent="0.3">
      <c r="A719" s="10" t="s">
        <v>1010</v>
      </c>
    </row>
    <row r="720" spans="1:1" x14ac:dyDescent="0.3">
      <c r="A720" s="10" t="s">
        <v>1010</v>
      </c>
    </row>
    <row r="721" spans="1:1" x14ac:dyDescent="0.3">
      <c r="A721" s="10" t="s">
        <v>1010</v>
      </c>
    </row>
    <row r="722" spans="1:1" x14ac:dyDescent="0.3">
      <c r="A722" s="10" t="s">
        <v>1010</v>
      </c>
    </row>
    <row r="723" spans="1:1" x14ac:dyDescent="0.3">
      <c r="A723" s="10" t="s">
        <v>1010</v>
      </c>
    </row>
    <row r="724" spans="1:1" x14ac:dyDescent="0.3">
      <c r="A724" s="10" t="s">
        <v>1010</v>
      </c>
    </row>
    <row r="725" spans="1:1" x14ac:dyDescent="0.3">
      <c r="A725" s="10" t="s">
        <v>1010</v>
      </c>
    </row>
    <row r="726" spans="1:1" x14ac:dyDescent="0.3">
      <c r="A726" s="10" t="s">
        <v>1010</v>
      </c>
    </row>
    <row r="727" spans="1:1" x14ac:dyDescent="0.3">
      <c r="A727" s="10" t="s">
        <v>1010</v>
      </c>
    </row>
    <row r="728" spans="1:1" x14ac:dyDescent="0.3">
      <c r="A728" s="10" t="s">
        <v>1010</v>
      </c>
    </row>
    <row r="729" spans="1:1" x14ac:dyDescent="0.3">
      <c r="A729" s="10" t="s">
        <v>1010</v>
      </c>
    </row>
    <row r="730" spans="1:1" x14ac:dyDescent="0.3">
      <c r="A730" s="10" t="s">
        <v>1010</v>
      </c>
    </row>
    <row r="731" spans="1:1" x14ac:dyDescent="0.3">
      <c r="A731" s="10" t="s">
        <v>1010</v>
      </c>
    </row>
    <row r="732" spans="1:1" x14ac:dyDescent="0.3">
      <c r="A732" s="10" t="s">
        <v>1010</v>
      </c>
    </row>
    <row r="733" spans="1:1" x14ac:dyDescent="0.3">
      <c r="A733" s="10" t="s">
        <v>1010</v>
      </c>
    </row>
    <row r="734" spans="1:1" x14ac:dyDescent="0.3">
      <c r="A734" s="10" t="s">
        <v>1010</v>
      </c>
    </row>
    <row r="735" spans="1:1" x14ac:dyDescent="0.3">
      <c r="A735" s="10" t="s">
        <v>1010</v>
      </c>
    </row>
    <row r="736" spans="1:1" x14ac:dyDescent="0.3">
      <c r="A736" s="10" t="s">
        <v>1010</v>
      </c>
    </row>
    <row r="737" spans="1:1" x14ac:dyDescent="0.3">
      <c r="A737" s="10" t="s">
        <v>1010</v>
      </c>
    </row>
    <row r="738" spans="1:1" x14ac:dyDescent="0.3">
      <c r="A738" s="10" t="s">
        <v>1010</v>
      </c>
    </row>
    <row r="739" spans="1:1" x14ac:dyDescent="0.3">
      <c r="A739" s="10" t="s">
        <v>1010</v>
      </c>
    </row>
    <row r="740" spans="1:1" x14ac:dyDescent="0.3">
      <c r="A740" s="10" t="s">
        <v>1010</v>
      </c>
    </row>
    <row r="741" spans="1:1" x14ac:dyDescent="0.3">
      <c r="A741" s="10" t="s">
        <v>1010</v>
      </c>
    </row>
    <row r="742" spans="1:1" x14ac:dyDescent="0.3">
      <c r="A742" s="10" t="s">
        <v>1010</v>
      </c>
    </row>
    <row r="743" spans="1:1" x14ac:dyDescent="0.3">
      <c r="A743" s="10" t="s">
        <v>1010</v>
      </c>
    </row>
    <row r="744" spans="1:1" x14ac:dyDescent="0.3">
      <c r="A744" s="10" t="s">
        <v>1010</v>
      </c>
    </row>
    <row r="745" spans="1:1" x14ac:dyDescent="0.3">
      <c r="A745" s="10" t="s">
        <v>1010</v>
      </c>
    </row>
    <row r="746" spans="1:1" x14ac:dyDescent="0.3">
      <c r="A746" s="10" t="s">
        <v>1010</v>
      </c>
    </row>
    <row r="747" spans="1:1" x14ac:dyDescent="0.3">
      <c r="A747" s="10" t="s">
        <v>1010</v>
      </c>
    </row>
    <row r="748" spans="1:1" x14ac:dyDescent="0.3">
      <c r="A748" s="10" t="s">
        <v>1010</v>
      </c>
    </row>
    <row r="749" spans="1:1" x14ac:dyDescent="0.3">
      <c r="A749" s="10" t="s">
        <v>1010</v>
      </c>
    </row>
    <row r="750" spans="1:1" x14ac:dyDescent="0.3">
      <c r="A750" s="10" t="s">
        <v>1010</v>
      </c>
    </row>
    <row r="751" spans="1:1" x14ac:dyDescent="0.3">
      <c r="A751" s="10" t="s">
        <v>1010</v>
      </c>
    </row>
    <row r="752" spans="1:1" x14ac:dyDescent="0.3">
      <c r="A752" s="10" t="s">
        <v>1010</v>
      </c>
    </row>
    <row r="753" spans="1:1" x14ac:dyDescent="0.3">
      <c r="A753" s="10" t="s">
        <v>1010</v>
      </c>
    </row>
    <row r="754" spans="1:1" x14ac:dyDescent="0.3">
      <c r="A754" s="10" t="s">
        <v>1010</v>
      </c>
    </row>
    <row r="755" spans="1:1" x14ac:dyDescent="0.3">
      <c r="A755" s="10" t="s">
        <v>1010</v>
      </c>
    </row>
    <row r="756" spans="1:1" x14ac:dyDescent="0.3">
      <c r="A756" s="10" t="s">
        <v>1010</v>
      </c>
    </row>
    <row r="757" spans="1:1" x14ac:dyDescent="0.3">
      <c r="A757" s="10" t="s">
        <v>1010</v>
      </c>
    </row>
    <row r="758" spans="1:1" x14ac:dyDescent="0.3">
      <c r="A758" s="10" t="s">
        <v>1010</v>
      </c>
    </row>
    <row r="759" spans="1:1" x14ac:dyDescent="0.3">
      <c r="A759" s="10" t="s">
        <v>1010</v>
      </c>
    </row>
    <row r="760" spans="1:1" x14ac:dyDescent="0.3">
      <c r="A760" s="10" t="s">
        <v>1010</v>
      </c>
    </row>
    <row r="761" spans="1:1" x14ac:dyDescent="0.3">
      <c r="A761" s="10" t="s">
        <v>1010</v>
      </c>
    </row>
    <row r="762" spans="1:1" x14ac:dyDescent="0.3">
      <c r="A762" s="10" t="s">
        <v>1010</v>
      </c>
    </row>
    <row r="763" spans="1:1" x14ac:dyDescent="0.3">
      <c r="A763" s="10" t="s">
        <v>1010</v>
      </c>
    </row>
    <row r="764" spans="1:1" x14ac:dyDescent="0.3">
      <c r="A764" s="10" t="s">
        <v>1010</v>
      </c>
    </row>
    <row r="765" spans="1:1" x14ac:dyDescent="0.3">
      <c r="A765" s="10" t="s">
        <v>1010</v>
      </c>
    </row>
    <row r="766" spans="1:1" x14ac:dyDescent="0.3">
      <c r="A766" s="10" t="s">
        <v>1010</v>
      </c>
    </row>
    <row r="767" spans="1:1" x14ac:dyDescent="0.3">
      <c r="A767" s="10" t="s">
        <v>1010</v>
      </c>
    </row>
    <row r="768" spans="1:1" x14ac:dyDescent="0.3">
      <c r="A768" s="10" t="s">
        <v>1010</v>
      </c>
    </row>
    <row r="769" spans="1:1" x14ac:dyDescent="0.3">
      <c r="A769" s="10" t="s">
        <v>1010</v>
      </c>
    </row>
    <row r="770" spans="1:1" x14ac:dyDescent="0.3">
      <c r="A770" s="10" t="s">
        <v>1010</v>
      </c>
    </row>
    <row r="771" spans="1:1" x14ac:dyDescent="0.3">
      <c r="A771" s="10" t="s">
        <v>1010</v>
      </c>
    </row>
    <row r="772" spans="1:1" x14ac:dyDescent="0.3">
      <c r="A772" s="10" t="s">
        <v>1010</v>
      </c>
    </row>
    <row r="773" spans="1:1" x14ac:dyDescent="0.3">
      <c r="A773" s="10" t="s">
        <v>1010</v>
      </c>
    </row>
    <row r="774" spans="1:1" x14ac:dyDescent="0.3">
      <c r="A774" s="10" t="s">
        <v>1010</v>
      </c>
    </row>
    <row r="775" spans="1:1" x14ac:dyDescent="0.3">
      <c r="A775" s="10" t="s">
        <v>1010</v>
      </c>
    </row>
    <row r="776" spans="1:1" x14ac:dyDescent="0.3">
      <c r="A776" s="10" t="s">
        <v>1010</v>
      </c>
    </row>
    <row r="777" spans="1:1" x14ac:dyDescent="0.3">
      <c r="A777" s="10" t="s">
        <v>1010</v>
      </c>
    </row>
    <row r="778" spans="1:1" x14ac:dyDescent="0.3">
      <c r="A778" s="10" t="s">
        <v>1010</v>
      </c>
    </row>
    <row r="779" spans="1:1" x14ac:dyDescent="0.3">
      <c r="A779" s="10" t="s">
        <v>1010</v>
      </c>
    </row>
    <row r="780" spans="1:1" x14ac:dyDescent="0.3">
      <c r="A780" s="10" t="s">
        <v>1010</v>
      </c>
    </row>
    <row r="781" spans="1:1" x14ac:dyDescent="0.3">
      <c r="A781" s="10" t="s">
        <v>1010</v>
      </c>
    </row>
    <row r="782" spans="1:1" x14ac:dyDescent="0.3">
      <c r="A782" s="10" t="s">
        <v>1010</v>
      </c>
    </row>
    <row r="783" spans="1:1" x14ac:dyDescent="0.3">
      <c r="A783" s="10" t="s">
        <v>1010</v>
      </c>
    </row>
    <row r="784" spans="1:1" x14ac:dyDescent="0.3">
      <c r="A784" s="10" t="s">
        <v>1010</v>
      </c>
    </row>
    <row r="785" spans="1:1" x14ac:dyDescent="0.3">
      <c r="A785" s="10" t="s">
        <v>1010</v>
      </c>
    </row>
    <row r="786" spans="1:1" x14ac:dyDescent="0.3">
      <c r="A786" s="10" t="s">
        <v>1010</v>
      </c>
    </row>
    <row r="787" spans="1:1" x14ac:dyDescent="0.3">
      <c r="A787" s="10" t="s">
        <v>1010</v>
      </c>
    </row>
    <row r="788" spans="1:1" x14ac:dyDescent="0.3">
      <c r="A788" s="10" t="s">
        <v>1010</v>
      </c>
    </row>
    <row r="789" spans="1:1" x14ac:dyDescent="0.3">
      <c r="A789" s="10" t="s">
        <v>1010</v>
      </c>
    </row>
    <row r="790" spans="1:1" x14ac:dyDescent="0.3">
      <c r="A790" s="10" t="s">
        <v>1010</v>
      </c>
    </row>
    <row r="791" spans="1:1" x14ac:dyDescent="0.3">
      <c r="A791" s="10" t="s">
        <v>1010</v>
      </c>
    </row>
    <row r="792" spans="1:1" x14ac:dyDescent="0.3">
      <c r="A792" s="10" t="s">
        <v>1010</v>
      </c>
    </row>
    <row r="793" spans="1:1" x14ac:dyDescent="0.3">
      <c r="A793" s="10" t="s">
        <v>1010</v>
      </c>
    </row>
    <row r="794" spans="1:1" x14ac:dyDescent="0.3">
      <c r="A794" s="10" t="s">
        <v>1010</v>
      </c>
    </row>
    <row r="795" spans="1:1" x14ac:dyDescent="0.3">
      <c r="A795" s="10" t="s">
        <v>1010</v>
      </c>
    </row>
    <row r="796" spans="1:1" x14ac:dyDescent="0.3">
      <c r="A796" s="10" t="s">
        <v>1010</v>
      </c>
    </row>
    <row r="797" spans="1:1" x14ac:dyDescent="0.3">
      <c r="A797" s="10" t="s">
        <v>1010</v>
      </c>
    </row>
    <row r="798" spans="1:1" x14ac:dyDescent="0.3">
      <c r="A798" s="10" t="s">
        <v>1010</v>
      </c>
    </row>
    <row r="799" spans="1:1" x14ac:dyDescent="0.3">
      <c r="A799" s="10" t="s">
        <v>1010</v>
      </c>
    </row>
    <row r="800" spans="1:1" x14ac:dyDescent="0.3">
      <c r="A800" s="10" t="s">
        <v>1010</v>
      </c>
    </row>
    <row r="801" spans="1:1" x14ac:dyDescent="0.3">
      <c r="A801" s="10" t="s">
        <v>1010</v>
      </c>
    </row>
    <row r="802" spans="1:1" x14ac:dyDescent="0.3">
      <c r="A802" s="10" t="s">
        <v>1010</v>
      </c>
    </row>
    <row r="803" spans="1:1" x14ac:dyDescent="0.3">
      <c r="A803" s="10" t="s">
        <v>1010</v>
      </c>
    </row>
    <row r="804" spans="1:1" x14ac:dyDescent="0.3">
      <c r="A804" s="10" t="s">
        <v>1010</v>
      </c>
    </row>
    <row r="805" spans="1:1" x14ac:dyDescent="0.3">
      <c r="A805" s="10" t="s">
        <v>1010</v>
      </c>
    </row>
    <row r="806" spans="1:1" x14ac:dyDescent="0.3">
      <c r="A806" s="10" t="s">
        <v>1010</v>
      </c>
    </row>
    <row r="807" spans="1:1" x14ac:dyDescent="0.3">
      <c r="A807" s="10" t="s">
        <v>1010</v>
      </c>
    </row>
    <row r="808" spans="1:1" x14ac:dyDescent="0.3">
      <c r="A808" s="10" t="s">
        <v>1010</v>
      </c>
    </row>
    <row r="809" spans="1:1" x14ac:dyDescent="0.3">
      <c r="A809" s="10" t="s">
        <v>1010</v>
      </c>
    </row>
    <row r="810" spans="1:1" x14ac:dyDescent="0.3">
      <c r="A810" s="10" t="s">
        <v>1010</v>
      </c>
    </row>
    <row r="811" spans="1:1" x14ac:dyDescent="0.3">
      <c r="A811" s="10" t="s">
        <v>1010</v>
      </c>
    </row>
    <row r="812" spans="1:1" x14ac:dyDescent="0.3">
      <c r="A812" s="10" t="s">
        <v>1010</v>
      </c>
    </row>
    <row r="813" spans="1:1" x14ac:dyDescent="0.3">
      <c r="A813" s="10" t="s">
        <v>1010</v>
      </c>
    </row>
    <row r="814" spans="1:1" x14ac:dyDescent="0.3">
      <c r="A814" s="10" t="s">
        <v>1010</v>
      </c>
    </row>
    <row r="815" spans="1:1" x14ac:dyDescent="0.3">
      <c r="A815" s="10" t="s">
        <v>1010</v>
      </c>
    </row>
    <row r="816" spans="1:1" x14ac:dyDescent="0.3">
      <c r="A816" s="10" t="s">
        <v>1010</v>
      </c>
    </row>
    <row r="817" spans="1:1" x14ac:dyDescent="0.3">
      <c r="A817" s="10" t="s">
        <v>1010</v>
      </c>
    </row>
    <row r="818" spans="1:1" x14ac:dyDescent="0.3">
      <c r="A818" s="10" t="s">
        <v>1010</v>
      </c>
    </row>
    <row r="819" spans="1:1" x14ac:dyDescent="0.3">
      <c r="A819" s="10" t="s">
        <v>1010</v>
      </c>
    </row>
    <row r="820" spans="1:1" x14ac:dyDescent="0.3">
      <c r="A820" s="10" t="s">
        <v>1010</v>
      </c>
    </row>
    <row r="821" spans="1:1" x14ac:dyDescent="0.3">
      <c r="A821" s="10" t="s">
        <v>1010</v>
      </c>
    </row>
    <row r="822" spans="1:1" x14ac:dyDescent="0.3">
      <c r="A822" s="10" t="s">
        <v>1010</v>
      </c>
    </row>
    <row r="823" spans="1:1" x14ac:dyDescent="0.3">
      <c r="A823" s="10" t="s">
        <v>1010</v>
      </c>
    </row>
    <row r="824" spans="1:1" x14ac:dyDescent="0.3">
      <c r="A824" s="10" t="s">
        <v>1010</v>
      </c>
    </row>
    <row r="825" spans="1:1" x14ac:dyDescent="0.3">
      <c r="A825" s="10" t="s">
        <v>1010</v>
      </c>
    </row>
    <row r="826" spans="1:1" x14ac:dyDescent="0.3">
      <c r="A826" s="10" t="s">
        <v>1010</v>
      </c>
    </row>
    <row r="827" spans="1:1" x14ac:dyDescent="0.3">
      <c r="A827" s="10" t="s">
        <v>1010</v>
      </c>
    </row>
    <row r="828" spans="1:1" x14ac:dyDescent="0.3">
      <c r="A828" s="10" t="s">
        <v>1010</v>
      </c>
    </row>
    <row r="829" spans="1:1" x14ac:dyDescent="0.3">
      <c r="A829" s="10" t="s">
        <v>1010</v>
      </c>
    </row>
    <row r="830" spans="1:1" x14ac:dyDescent="0.3">
      <c r="A830" s="10" t="s">
        <v>1010</v>
      </c>
    </row>
    <row r="831" spans="1:1" x14ac:dyDescent="0.3">
      <c r="A831" s="10" t="s">
        <v>1010</v>
      </c>
    </row>
    <row r="832" spans="1:1" x14ac:dyDescent="0.3">
      <c r="A832" s="10" t="s">
        <v>1010</v>
      </c>
    </row>
    <row r="833" spans="1:1" x14ac:dyDescent="0.3">
      <c r="A833" s="10" t="s">
        <v>1010</v>
      </c>
    </row>
    <row r="834" spans="1:1" x14ac:dyDescent="0.3">
      <c r="A834" s="10" t="s">
        <v>1010</v>
      </c>
    </row>
    <row r="835" spans="1:1" x14ac:dyDescent="0.3">
      <c r="A835" s="10" t="s">
        <v>1010</v>
      </c>
    </row>
    <row r="836" spans="1:1" x14ac:dyDescent="0.3">
      <c r="A836" s="10" t="s">
        <v>1010</v>
      </c>
    </row>
    <row r="837" spans="1:1" x14ac:dyDescent="0.3">
      <c r="A837" s="10" t="s">
        <v>1010</v>
      </c>
    </row>
    <row r="838" spans="1:1" x14ac:dyDescent="0.3">
      <c r="A838" s="10" t="s">
        <v>1010</v>
      </c>
    </row>
    <row r="839" spans="1:1" x14ac:dyDescent="0.3">
      <c r="A839" s="10" t="s">
        <v>1010</v>
      </c>
    </row>
    <row r="840" spans="1:1" x14ac:dyDescent="0.3">
      <c r="A840" s="10" t="s">
        <v>1010</v>
      </c>
    </row>
    <row r="841" spans="1:1" x14ac:dyDescent="0.3">
      <c r="A841" s="10" t="s">
        <v>1010</v>
      </c>
    </row>
    <row r="842" spans="1:1" x14ac:dyDescent="0.3">
      <c r="A842" s="10" t="s">
        <v>1010</v>
      </c>
    </row>
    <row r="843" spans="1:1" x14ac:dyDescent="0.3">
      <c r="A843" s="10" t="s">
        <v>1010</v>
      </c>
    </row>
    <row r="844" spans="1:1" x14ac:dyDescent="0.3">
      <c r="A844" s="10" t="s">
        <v>1010</v>
      </c>
    </row>
    <row r="845" spans="1:1" x14ac:dyDescent="0.3">
      <c r="A845" s="10" t="s">
        <v>1010</v>
      </c>
    </row>
    <row r="846" spans="1:1" x14ac:dyDescent="0.3">
      <c r="A846" s="10" t="s">
        <v>1010</v>
      </c>
    </row>
    <row r="847" spans="1:1" x14ac:dyDescent="0.3">
      <c r="A847" s="10" t="s">
        <v>1010</v>
      </c>
    </row>
    <row r="848" spans="1:1" x14ac:dyDescent="0.3">
      <c r="A848" s="10" t="s">
        <v>1010</v>
      </c>
    </row>
    <row r="849" spans="1:1" x14ac:dyDescent="0.3">
      <c r="A849" s="10" t="s">
        <v>1010</v>
      </c>
    </row>
    <row r="850" spans="1:1" x14ac:dyDescent="0.3">
      <c r="A850" s="10" t="s">
        <v>1010</v>
      </c>
    </row>
    <row r="851" spans="1:1" x14ac:dyDescent="0.3">
      <c r="A851" s="10" t="s">
        <v>1010</v>
      </c>
    </row>
    <row r="852" spans="1:1" x14ac:dyDescent="0.3">
      <c r="A852" s="10" t="s">
        <v>1010</v>
      </c>
    </row>
    <row r="853" spans="1:1" x14ac:dyDescent="0.3">
      <c r="A853" s="10" t="s">
        <v>1010</v>
      </c>
    </row>
    <row r="854" spans="1:1" x14ac:dyDescent="0.3">
      <c r="A854" s="10" t="s">
        <v>1010</v>
      </c>
    </row>
    <row r="855" spans="1:1" x14ac:dyDescent="0.3">
      <c r="A855" s="10" t="s">
        <v>1010</v>
      </c>
    </row>
    <row r="856" spans="1:1" x14ac:dyDescent="0.3">
      <c r="A856" s="10" t="s">
        <v>1010</v>
      </c>
    </row>
    <row r="857" spans="1:1" x14ac:dyDescent="0.3">
      <c r="A857" s="10" t="s">
        <v>1010</v>
      </c>
    </row>
    <row r="858" spans="1:1" x14ac:dyDescent="0.3">
      <c r="A858" s="10" t="s">
        <v>1010</v>
      </c>
    </row>
    <row r="859" spans="1:1" x14ac:dyDescent="0.3">
      <c r="A859" s="10" t="s">
        <v>1010</v>
      </c>
    </row>
    <row r="860" spans="1:1" x14ac:dyDescent="0.3">
      <c r="A860" s="10" t="s">
        <v>1010</v>
      </c>
    </row>
    <row r="861" spans="1:1" x14ac:dyDescent="0.3">
      <c r="A861" s="10" t="s">
        <v>1010</v>
      </c>
    </row>
    <row r="862" spans="1:1" x14ac:dyDescent="0.3">
      <c r="A862" s="10" t="s">
        <v>1010</v>
      </c>
    </row>
    <row r="863" spans="1:1" x14ac:dyDescent="0.3">
      <c r="A863" s="10" t="s">
        <v>1010</v>
      </c>
    </row>
    <row r="864" spans="1:1" x14ac:dyDescent="0.3">
      <c r="A864" s="10" t="s">
        <v>1010</v>
      </c>
    </row>
    <row r="865" spans="1:1" x14ac:dyDescent="0.3">
      <c r="A865" s="10" t="s">
        <v>1010</v>
      </c>
    </row>
    <row r="866" spans="1:1" x14ac:dyDescent="0.3">
      <c r="A866" s="10" t="s">
        <v>1010</v>
      </c>
    </row>
    <row r="867" spans="1:1" x14ac:dyDescent="0.3">
      <c r="A867" s="10" t="s">
        <v>1010</v>
      </c>
    </row>
    <row r="868" spans="1:1" x14ac:dyDescent="0.3">
      <c r="A868" s="10" t="s">
        <v>1010</v>
      </c>
    </row>
    <row r="869" spans="1:1" x14ac:dyDescent="0.3">
      <c r="A869" s="10" t="s">
        <v>1010</v>
      </c>
    </row>
    <row r="870" spans="1:1" x14ac:dyDescent="0.3">
      <c r="A870" s="10" t="s">
        <v>1010</v>
      </c>
    </row>
    <row r="871" spans="1:1" x14ac:dyDescent="0.3">
      <c r="A871" s="10" t="s">
        <v>1010</v>
      </c>
    </row>
    <row r="872" spans="1:1" x14ac:dyDescent="0.3">
      <c r="A872" s="10" t="s">
        <v>1010</v>
      </c>
    </row>
    <row r="873" spans="1:1" x14ac:dyDescent="0.3">
      <c r="A873" s="10" t="s">
        <v>1010</v>
      </c>
    </row>
    <row r="874" spans="1:1" x14ac:dyDescent="0.3">
      <c r="A874" s="10" t="s">
        <v>1010</v>
      </c>
    </row>
    <row r="875" spans="1:1" x14ac:dyDescent="0.3">
      <c r="A875" s="10" t="s">
        <v>1010</v>
      </c>
    </row>
    <row r="876" spans="1:1" x14ac:dyDescent="0.3">
      <c r="A876" s="10" t="s">
        <v>1010</v>
      </c>
    </row>
    <row r="877" spans="1:1" x14ac:dyDescent="0.3">
      <c r="A877" s="10" t="s">
        <v>1010</v>
      </c>
    </row>
    <row r="878" spans="1:1" x14ac:dyDescent="0.3">
      <c r="A878" s="10" t="s">
        <v>1010</v>
      </c>
    </row>
    <row r="879" spans="1:1" x14ac:dyDescent="0.3">
      <c r="A879" s="10" t="s">
        <v>1010</v>
      </c>
    </row>
    <row r="880" spans="1:1" x14ac:dyDescent="0.3">
      <c r="A880" s="10" t="s">
        <v>1010</v>
      </c>
    </row>
    <row r="881" spans="1:1" x14ac:dyDescent="0.3">
      <c r="A881" s="10" t="s">
        <v>1010</v>
      </c>
    </row>
    <row r="882" spans="1:1" x14ac:dyDescent="0.3">
      <c r="A882" s="10" t="s">
        <v>1010</v>
      </c>
    </row>
    <row r="883" spans="1:1" x14ac:dyDescent="0.3">
      <c r="A883" s="10" t="s">
        <v>1010</v>
      </c>
    </row>
    <row r="884" spans="1:1" x14ac:dyDescent="0.3">
      <c r="A884" s="10" t="s">
        <v>1010</v>
      </c>
    </row>
    <row r="885" spans="1:1" x14ac:dyDescent="0.3">
      <c r="A885" s="10" t="s">
        <v>1010</v>
      </c>
    </row>
    <row r="886" spans="1:1" x14ac:dyDescent="0.3">
      <c r="A886" s="10" t="s">
        <v>1010</v>
      </c>
    </row>
    <row r="887" spans="1:1" x14ac:dyDescent="0.3">
      <c r="A887" s="10" t="s">
        <v>1010</v>
      </c>
    </row>
    <row r="888" spans="1:1" x14ac:dyDescent="0.3">
      <c r="A888" s="10" t="s">
        <v>1010</v>
      </c>
    </row>
    <row r="889" spans="1:1" x14ac:dyDescent="0.3">
      <c r="A889" s="10" t="s">
        <v>1010</v>
      </c>
    </row>
    <row r="890" spans="1:1" x14ac:dyDescent="0.3">
      <c r="A890" s="10" t="s">
        <v>1010</v>
      </c>
    </row>
    <row r="891" spans="1:1" x14ac:dyDescent="0.3">
      <c r="A891" s="10" t="s">
        <v>1010</v>
      </c>
    </row>
    <row r="892" spans="1:1" x14ac:dyDescent="0.3">
      <c r="A892" s="10" t="s">
        <v>1010</v>
      </c>
    </row>
    <row r="893" spans="1:1" x14ac:dyDescent="0.3">
      <c r="A893" s="10" t="s">
        <v>1010</v>
      </c>
    </row>
    <row r="894" spans="1:1" x14ac:dyDescent="0.3">
      <c r="A894" s="10" t="s">
        <v>1010</v>
      </c>
    </row>
    <row r="895" spans="1:1" x14ac:dyDescent="0.3">
      <c r="A895" s="10" t="s">
        <v>1010</v>
      </c>
    </row>
    <row r="896" spans="1:1" x14ac:dyDescent="0.3">
      <c r="A896" s="10" t="s">
        <v>1010</v>
      </c>
    </row>
    <row r="897" spans="1:1" x14ac:dyDescent="0.3">
      <c r="A897" s="10" t="s">
        <v>1010</v>
      </c>
    </row>
    <row r="898" spans="1:1" x14ac:dyDescent="0.3">
      <c r="A898" s="10" t="s">
        <v>1010</v>
      </c>
    </row>
    <row r="899" spans="1:1" x14ac:dyDescent="0.3">
      <c r="A899" s="10" t="s">
        <v>1010</v>
      </c>
    </row>
    <row r="900" spans="1:1" x14ac:dyDescent="0.3">
      <c r="A900" s="10" t="s">
        <v>1010</v>
      </c>
    </row>
    <row r="901" spans="1:1" x14ac:dyDescent="0.3">
      <c r="A901" s="10" t="s">
        <v>1010</v>
      </c>
    </row>
    <row r="902" spans="1:1" x14ac:dyDescent="0.3">
      <c r="A902" s="10" t="s">
        <v>1010</v>
      </c>
    </row>
    <row r="903" spans="1:1" x14ac:dyDescent="0.3">
      <c r="A903" s="10" t="s">
        <v>1010</v>
      </c>
    </row>
    <row r="904" spans="1:1" x14ac:dyDescent="0.3">
      <c r="A904" s="10" t="s">
        <v>1010</v>
      </c>
    </row>
    <row r="905" spans="1:1" x14ac:dyDescent="0.3">
      <c r="A905" s="10" t="s">
        <v>1010</v>
      </c>
    </row>
    <row r="906" spans="1:1" x14ac:dyDescent="0.3">
      <c r="A906" s="10" t="s">
        <v>1010</v>
      </c>
    </row>
    <row r="907" spans="1:1" x14ac:dyDescent="0.3">
      <c r="A907" s="10" t="s">
        <v>1010</v>
      </c>
    </row>
    <row r="908" spans="1:1" x14ac:dyDescent="0.3">
      <c r="A908" s="10" t="s">
        <v>1010</v>
      </c>
    </row>
    <row r="909" spans="1:1" x14ac:dyDescent="0.3">
      <c r="A909" s="10" t="s">
        <v>1010</v>
      </c>
    </row>
    <row r="910" spans="1:1" x14ac:dyDescent="0.3">
      <c r="A910" s="10" t="s">
        <v>1010</v>
      </c>
    </row>
    <row r="911" spans="1:1" x14ac:dyDescent="0.3">
      <c r="A911" s="10" t="s">
        <v>1010</v>
      </c>
    </row>
    <row r="912" spans="1:1" x14ac:dyDescent="0.3">
      <c r="A912" s="10" t="s">
        <v>1010</v>
      </c>
    </row>
    <row r="913" spans="1:1" x14ac:dyDescent="0.3">
      <c r="A913" s="10" t="s">
        <v>1010</v>
      </c>
    </row>
    <row r="914" spans="1:1" x14ac:dyDescent="0.3">
      <c r="A914" s="10" t="s">
        <v>1010</v>
      </c>
    </row>
    <row r="915" spans="1:1" x14ac:dyDescent="0.3">
      <c r="A915" s="10" t="s">
        <v>1010</v>
      </c>
    </row>
    <row r="916" spans="1:1" x14ac:dyDescent="0.3">
      <c r="A916" s="10" t="s">
        <v>1010</v>
      </c>
    </row>
    <row r="917" spans="1:1" x14ac:dyDescent="0.3">
      <c r="A917" s="10" t="s">
        <v>1010</v>
      </c>
    </row>
    <row r="918" spans="1:1" x14ac:dyDescent="0.3">
      <c r="A918" s="10" t="s">
        <v>1010</v>
      </c>
    </row>
    <row r="919" spans="1:1" x14ac:dyDescent="0.3">
      <c r="A919" s="10" t="s">
        <v>1010</v>
      </c>
    </row>
    <row r="920" spans="1:1" x14ac:dyDescent="0.3">
      <c r="A920" s="10" t="s">
        <v>1010</v>
      </c>
    </row>
    <row r="921" spans="1:1" x14ac:dyDescent="0.3">
      <c r="A921" s="10" t="s">
        <v>1010</v>
      </c>
    </row>
    <row r="922" spans="1:1" x14ac:dyDescent="0.3">
      <c r="A922" s="10" t="s">
        <v>1010</v>
      </c>
    </row>
    <row r="923" spans="1:1" x14ac:dyDescent="0.3">
      <c r="A923" s="10" t="s">
        <v>1010</v>
      </c>
    </row>
    <row r="924" spans="1:1" x14ac:dyDescent="0.3">
      <c r="A924" s="10" t="s">
        <v>1010</v>
      </c>
    </row>
    <row r="925" spans="1:1" x14ac:dyDescent="0.3">
      <c r="A925" s="10" t="s">
        <v>1010</v>
      </c>
    </row>
    <row r="926" spans="1:1" x14ac:dyDescent="0.3">
      <c r="A926" s="10" t="s">
        <v>1010</v>
      </c>
    </row>
    <row r="927" spans="1:1" x14ac:dyDescent="0.3">
      <c r="A927" s="10" t="s">
        <v>1010</v>
      </c>
    </row>
    <row r="928" spans="1:1" x14ac:dyDescent="0.3">
      <c r="A928" s="10" t="s">
        <v>1010</v>
      </c>
    </row>
    <row r="929" spans="1:1" x14ac:dyDescent="0.3">
      <c r="A929" s="10" t="s">
        <v>1010</v>
      </c>
    </row>
    <row r="930" spans="1:1" x14ac:dyDescent="0.3">
      <c r="A930" s="10" t="s">
        <v>1010</v>
      </c>
    </row>
    <row r="931" spans="1:1" x14ac:dyDescent="0.3">
      <c r="A931" s="10" t="s">
        <v>1010</v>
      </c>
    </row>
    <row r="932" spans="1:1" x14ac:dyDescent="0.3">
      <c r="A932" s="10" t="s">
        <v>1010</v>
      </c>
    </row>
    <row r="933" spans="1:1" x14ac:dyDescent="0.3">
      <c r="A933" s="10" t="s">
        <v>1010</v>
      </c>
    </row>
    <row r="934" spans="1:1" x14ac:dyDescent="0.3">
      <c r="A934" s="10" t="s">
        <v>1010</v>
      </c>
    </row>
    <row r="935" spans="1:1" x14ac:dyDescent="0.3">
      <c r="A935" s="10" t="s">
        <v>1010</v>
      </c>
    </row>
    <row r="936" spans="1:1" x14ac:dyDescent="0.3">
      <c r="A936" s="10" t="s">
        <v>1010</v>
      </c>
    </row>
    <row r="937" spans="1:1" x14ac:dyDescent="0.3">
      <c r="A937" s="10" t="s">
        <v>1010</v>
      </c>
    </row>
    <row r="938" spans="1:1" x14ac:dyDescent="0.3">
      <c r="A938" s="10" t="s">
        <v>1010</v>
      </c>
    </row>
    <row r="939" spans="1:1" x14ac:dyDescent="0.3">
      <c r="A939" s="10" t="s">
        <v>1010</v>
      </c>
    </row>
    <row r="940" spans="1:1" x14ac:dyDescent="0.3">
      <c r="A940" s="10" t="s">
        <v>1010</v>
      </c>
    </row>
    <row r="941" spans="1:1" x14ac:dyDescent="0.3">
      <c r="A941" s="10" t="s">
        <v>1010</v>
      </c>
    </row>
    <row r="942" spans="1:1" x14ac:dyDescent="0.3">
      <c r="A942" s="10" t="s">
        <v>1010</v>
      </c>
    </row>
    <row r="943" spans="1:1" x14ac:dyDescent="0.3">
      <c r="A943" s="10" t="s">
        <v>1010</v>
      </c>
    </row>
    <row r="944" spans="1:1" x14ac:dyDescent="0.3">
      <c r="A944" s="10" t="s">
        <v>1010</v>
      </c>
    </row>
    <row r="945" spans="1:1" x14ac:dyDescent="0.3">
      <c r="A945" s="10" t="s">
        <v>1010</v>
      </c>
    </row>
    <row r="946" spans="1:1" x14ac:dyDescent="0.3">
      <c r="A946" s="10" t="s">
        <v>1010</v>
      </c>
    </row>
    <row r="947" spans="1:1" x14ac:dyDescent="0.3">
      <c r="A947" s="10" t="s">
        <v>1010</v>
      </c>
    </row>
    <row r="948" spans="1:1" x14ac:dyDescent="0.3">
      <c r="A948" s="10" t="s">
        <v>1010</v>
      </c>
    </row>
    <row r="949" spans="1:1" x14ac:dyDescent="0.3">
      <c r="A949" s="10" t="s">
        <v>1010</v>
      </c>
    </row>
    <row r="950" spans="1:1" x14ac:dyDescent="0.3">
      <c r="A950" s="10" t="s">
        <v>1010</v>
      </c>
    </row>
    <row r="951" spans="1:1" x14ac:dyDescent="0.3">
      <c r="A951" s="10" t="s">
        <v>1010</v>
      </c>
    </row>
    <row r="952" spans="1:1" x14ac:dyDescent="0.3">
      <c r="A952" s="10" t="s">
        <v>1010</v>
      </c>
    </row>
    <row r="953" spans="1:1" x14ac:dyDescent="0.3">
      <c r="A953" s="10" t="s">
        <v>1010</v>
      </c>
    </row>
    <row r="954" spans="1:1" x14ac:dyDescent="0.3">
      <c r="A954" s="10" t="s">
        <v>1010</v>
      </c>
    </row>
    <row r="955" spans="1:1" x14ac:dyDescent="0.3">
      <c r="A955" s="10" t="s">
        <v>1010</v>
      </c>
    </row>
    <row r="956" spans="1:1" x14ac:dyDescent="0.3">
      <c r="A956" s="10" t="s">
        <v>1010</v>
      </c>
    </row>
    <row r="957" spans="1:1" x14ac:dyDescent="0.3">
      <c r="A957" s="10" t="s">
        <v>1010</v>
      </c>
    </row>
    <row r="958" spans="1:1" x14ac:dyDescent="0.3">
      <c r="A958" s="10" t="s">
        <v>1010</v>
      </c>
    </row>
    <row r="959" spans="1:1" x14ac:dyDescent="0.3">
      <c r="A959" s="10" t="s">
        <v>1010</v>
      </c>
    </row>
    <row r="960" spans="1:1" x14ac:dyDescent="0.3">
      <c r="A960" s="10" t="s">
        <v>1010</v>
      </c>
    </row>
    <row r="961" spans="1:1" x14ac:dyDescent="0.3">
      <c r="A961" s="10" t="s">
        <v>1010</v>
      </c>
    </row>
    <row r="962" spans="1:1" x14ac:dyDescent="0.3">
      <c r="A962" s="10" t="s">
        <v>1010</v>
      </c>
    </row>
    <row r="963" spans="1:1" x14ac:dyDescent="0.3">
      <c r="A963" s="10" t="s">
        <v>1010</v>
      </c>
    </row>
    <row r="964" spans="1:1" x14ac:dyDescent="0.3">
      <c r="A964" s="10" t="s">
        <v>1010</v>
      </c>
    </row>
    <row r="965" spans="1:1" x14ac:dyDescent="0.3">
      <c r="A965" s="10" t="s">
        <v>1010</v>
      </c>
    </row>
    <row r="966" spans="1:1" x14ac:dyDescent="0.3">
      <c r="A966" s="10" t="s">
        <v>1010</v>
      </c>
    </row>
    <row r="967" spans="1:1" x14ac:dyDescent="0.3">
      <c r="A967" s="10" t="s">
        <v>1010</v>
      </c>
    </row>
    <row r="968" spans="1:1" x14ac:dyDescent="0.3">
      <c r="A968" s="10" t="s">
        <v>1010</v>
      </c>
    </row>
    <row r="969" spans="1:1" x14ac:dyDescent="0.3">
      <c r="A969" s="10" t="s">
        <v>1010</v>
      </c>
    </row>
    <row r="970" spans="1:1" x14ac:dyDescent="0.3">
      <c r="A970" s="10" t="s">
        <v>1010</v>
      </c>
    </row>
    <row r="971" spans="1:1" x14ac:dyDescent="0.3">
      <c r="A971" s="10" t="s">
        <v>1010</v>
      </c>
    </row>
    <row r="972" spans="1:1" x14ac:dyDescent="0.3">
      <c r="A972" s="10" t="s">
        <v>1010</v>
      </c>
    </row>
    <row r="973" spans="1:1" x14ac:dyDescent="0.3">
      <c r="A973" s="10" t="s">
        <v>1010</v>
      </c>
    </row>
    <row r="974" spans="1:1" x14ac:dyDescent="0.3">
      <c r="A974" s="10" t="s">
        <v>1010</v>
      </c>
    </row>
    <row r="975" spans="1:1" x14ac:dyDescent="0.3">
      <c r="A975" s="10" t="s">
        <v>1010</v>
      </c>
    </row>
    <row r="976" spans="1:1" x14ac:dyDescent="0.3">
      <c r="A976" s="10" t="s">
        <v>1010</v>
      </c>
    </row>
    <row r="977" spans="1:1" x14ac:dyDescent="0.3">
      <c r="A977" s="10" t="s">
        <v>1010</v>
      </c>
    </row>
    <row r="978" spans="1:1" x14ac:dyDescent="0.3">
      <c r="A978" s="10" t="s">
        <v>1010</v>
      </c>
    </row>
    <row r="979" spans="1:1" x14ac:dyDescent="0.3">
      <c r="A979" s="10" t="s">
        <v>1010</v>
      </c>
    </row>
    <row r="980" spans="1:1" x14ac:dyDescent="0.3">
      <c r="A980" s="10" t="s">
        <v>1010</v>
      </c>
    </row>
    <row r="981" spans="1:1" x14ac:dyDescent="0.3">
      <c r="A981" s="10" t="s">
        <v>1010</v>
      </c>
    </row>
    <row r="982" spans="1:1" x14ac:dyDescent="0.3">
      <c r="A982" s="10" t="s">
        <v>1010</v>
      </c>
    </row>
    <row r="983" spans="1:1" x14ac:dyDescent="0.3">
      <c r="A983" s="10" t="s">
        <v>1010</v>
      </c>
    </row>
    <row r="984" spans="1:1" x14ac:dyDescent="0.3">
      <c r="A984" s="10" t="s">
        <v>6121</v>
      </c>
    </row>
    <row r="985" spans="1:1" x14ac:dyDescent="0.3">
      <c r="A985" s="10" t="s">
        <v>6121</v>
      </c>
    </row>
    <row r="986" spans="1:1" x14ac:dyDescent="0.3">
      <c r="A986" s="10" t="s">
        <v>6121</v>
      </c>
    </row>
    <row r="987" spans="1:1" x14ac:dyDescent="0.3">
      <c r="A987" s="10" t="s">
        <v>6121</v>
      </c>
    </row>
    <row r="988" spans="1:1" x14ac:dyDescent="0.3">
      <c r="A988" s="10" t="s">
        <v>6121</v>
      </c>
    </row>
    <row r="989" spans="1:1" x14ac:dyDescent="0.3">
      <c r="A989" s="10" t="s">
        <v>6121</v>
      </c>
    </row>
    <row r="990" spans="1:1" x14ac:dyDescent="0.3">
      <c r="A990" s="10" t="s">
        <v>6121</v>
      </c>
    </row>
    <row r="991" spans="1:1" x14ac:dyDescent="0.3">
      <c r="A991" s="10" t="s">
        <v>6121</v>
      </c>
    </row>
    <row r="992" spans="1:1" x14ac:dyDescent="0.3">
      <c r="A992" s="10" t="s">
        <v>6121</v>
      </c>
    </row>
    <row r="993" spans="1:1" x14ac:dyDescent="0.3">
      <c r="A993" s="10" t="s">
        <v>6121</v>
      </c>
    </row>
    <row r="994" spans="1:1" x14ac:dyDescent="0.3">
      <c r="A994" s="10" t="s">
        <v>6121</v>
      </c>
    </row>
    <row r="995" spans="1:1" x14ac:dyDescent="0.3">
      <c r="A995" s="10" t="s">
        <v>6121</v>
      </c>
    </row>
    <row r="996" spans="1:1" x14ac:dyDescent="0.3">
      <c r="A996" s="10" t="s">
        <v>6121</v>
      </c>
    </row>
    <row r="997" spans="1:1" x14ac:dyDescent="0.3">
      <c r="A997" s="10" t="s">
        <v>6121</v>
      </c>
    </row>
    <row r="998" spans="1:1" x14ac:dyDescent="0.3">
      <c r="A998" s="10" t="s">
        <v>6121</v>
      </c>
    </row>
    <row r="999" spans="1:1" x14ac:dyDescent="0.3">
      <c r="A999" s="10" t="s">
        <v>6121</v>
      </c>
    </row>
    <row r="1000" spans="1:1" x14ac:dyDescent="0.3">
      <c r="A1000" s="10" t="s">
        <v>6121</v>
      </c>
    </row>
    <row r="1001" spans="1:1" x14ac:dyDescent="0.3">
      <c r="A1001" s="10" t="s">
        <v>6121</v>
      </c>
    </row>
    <row r="1002" spans="1:1" x14ac:dyDescent="0.3">
      <c r="A1002" s="10" t="s">
        <v>6121</v>
      </c>
    </row>
    <row r="1003" spans="1:1" x14ac:dyDescent="0.3">
      <c r="A1003" s="10" t="s">
        <v>6121</v>
      </c>
    </row>
    <row r="1004" spans="1:1" x14ac:dyDescent="0.3">
      <c r="A1004" s="10" t="s">
        <v>6121</v>
      </c>
    </row>
    <row r="1005" spans="1:1" x14ac:dyDescent="0.3">
      <c r="A1005" s="10" t="s">
        <v>6121</v>
      </c>
    </row>
    <row r="1006" spans="1:1" x14ac:dyDescent="0.3">
      <c r="A1006" s="10" t="s">
        <v>6121</v>
      </c>
    </row>
    <row r="1007" spans="1:1" x14ac:dyDescent="0.3">
      <c r="A1007" s="10" t="s">
        <v>6121</v>
      </c>
    </row>
    <row r="1008" spans="1:1" x14ac:dyDescent="0.3">
      <c r="A1008" s="10" t="s">
        <v>6121</v>
      </c>
    </row>
    <row r="1009" spans="1:1" x14ac:dyDescent="0.3">
      <c r="A1009" s="10" t="s">
        <v>6121</v>
      </c>
    </row>
    <row r="1010" spans="1:1" x14ac:dyDescent="0.3">
      <c r="A1010" s="10" t="s">
        <v>6121</v>
      </c>
    </row>
    <row r="1011" spans="1:1" x14ac:dyDescent="0.3">
      <c r="A1011" s="10" t="s">
        <v>6121</v>
      </c>
    </row>
    <row r="1012" spans="1:1" x14ac:dyDescent="0.3">
      <c r="A1012" s="10" t="s">
        <v>6121</v>
      </c>
    </row>
    <row r="1013" spans="1:1" x14ac:dyDescent="0.3">
      <c r="A1013" s="10" t="s">
        <v>6121</v>
      </c>
    </row>
    <row r="1014" spans="1:1" x14ac:dyDescent="0.3">
      <c r="A1014" s="10" t="s">
        <v>6121</v>
      </c>
    </row>
    <row r="1015" spans="1:1" x14ac:dyDescent="0.3">
      <c r="A1015" s="10" t="s">
        <v>6121</v>
      </c>
    </row>
    <row r="1016" spans="1:1" x14ac:dyDescent="0.3">
      <c r="A1016" s="10" t="s">
        <v>6121</v>
      </c>
    </row>
    <row r="1017" spans="1:1" x14ac:dyDescent="0.3">
      <c r="A1017" s="10" t="s">
        <v>6121</v>
      </c>
    </row>
    <row r="1018" spans="1:1" x14ac:dyDescent="0.3">
      <c r="A1018" s="10" t="s">
        <v>6121</v>
      </c>
    </row>
    <row r="1019" spans="1:1" x14ac:dyDescent="0.3">
      <c r="A1019" s="10" t="s">
        <v>6121</v>
      </c>
    </row>
    <row r="1020" spans="1:1" x14ac:dyDescent="0.3">
      <c r="A1020" s="10" t="s">
        <v>6122</v>
      </c>
    </row>
    <row r="1021" spans="1:1" x14ac:dyDescent="0.3">
      <c r="A1021" s="10" t="s">
        <v>6122</v>
      </c>
    </row>
    <row r="1022" spans="1:1" x14ac:dyDescent="0.3">
      <c r="A1022" s="10" t="s">
        <v>6122</v>
      </c>
    </row>
    <row r="1023" spans="1:1" x14ac:dyDescent="0.3">
      <c r="A1023" s="10" t="s">
        <v>6122</v>
      </c>
    </row>
    <row r="1024" spans="1:1" x14ac:dyDescent="0.3">
      <c r="A1024" s="10" t="s">
        <v>6122</v>
      </c>
    </row>
    <row r="1025" spans="1:1" x14ac:dyDescent="0.3">
      <c r="A1025" s="10" t="s">
        <v>6122</v>
      </c>
    </row>
    <row r="1026" spans="1:1" x14ac:dyDescent="0.3">
      <c r="A1026" s="10" t="s">
        <v>6122</v>
      </c>
    </row>
    <row r="1027" spans="1:1" x14ac:dyDescent="0.3">
      <c r="A1027" s="10" t="s">
        <v>6122</v>
      </c>
    </row>
    <row r="1028" spans="1:1" x14ac:dyDescent="0.3">
      <c r="A1028" s="10" t="s">
        <v>6122</v>
      </c>
    </row>
    <row r="1029" spans="1:1" x14ac:dyDescent="0.3">
      <c r="A1029" s="10" t="s">
        <v>6122</v>
      </c>
    </row>
    <row r="1030" spans="1:1" x14ac:dyDescent="0.3">
      <c r="A1030" s="10" t="s">
        <v>6122</v>
      </c>
    </row>
    <row r="1031" spans="1:1" x14ac:dyDescent="0.3">
      <c r="A1031" s="10" t="s">
        <v>6122</v>
      </c>
    </row>
    <row r="1032" spans="1:1" x14ac:dyDescent="0.3">
      <c r="A1032" s="10" t="s">
        <v>6122</v>
      </c>
    </row>
    <row r="1033" spans="1:1" x14ac:dyDescent="0.3">
      <c r="A1033" s="10" t="s">
        <v>6122</v>
      </c>
    </row>
    <row r="1034" spans="1:1" x14ac:dyDescent="0.3">
      <c r="A1034" s="10" t="s">
        <v>6122</v>
      </c>
    </row>
    <row r="1035" spans="1:1" x14ac:dyDescent="0.3">
      <c r="A1035" s="10" t="s">
        <v>6122</v>
      </c>
    </row>
    <row r="1036" spans="1:1" x14ac:dyDescent="0.3">
      <c r="A1036" s="10" t="s">
        <v>6122</v>
      </c>
    </row>
    <row r="1037" spans="1:1" x14ac:dyDescent="0.3">
      <c r="A1037" s="10" t="s">
        <v>6122</v>
      </c>
    </row>
    <row r="1038" spans="1:1" x14ac:dyDescent="0.3">
      <c r="A1038" s="10" t="s">
        <v>6122</v>
      </c>
    </row>
    <row r="1039" spans="1:1" x14ac:dyDescent="0.3">
      <c r="A1039" s="10" t="s">
        <v>6122</v>
      </c>
    </row>
    <row r="1040" spans="1:1" x14ac:dyDescent="0.3">
      <c r="A1040" s="10" t="s">
        <v>6122</v>
      </c>
    </row>
    <row r="1041" spans="1:1" x14ac:dyDescent="0.3">
      <c r="A1041" s="10" t="s">
        <v>6122</v>
      </c>
    </row>
    <row r="1042" spans="1:1" x14ac:dyDescent="0.3">
      <c r="A1042" s="10" t="s">
        <v>6122</v>
      </c>
    </row>
    <row r="1043" spans="1:1" x14ac:dyDescent="0.3">
      <c r="A1043" s="10" t="s">
        <v>6122</v>
      </c>
    </row>
    <row r="1044" spans="1:1" x14ac:dyDescent="0.3">
      <c r="A1044" s="10" t="s">
        <v>6122</v>
      </c>
    </row>
    <row r="1045" spans="1:1" x14ac:dyDescent="0.3">
      <c r="A1045" s="10" t="s">
        <v>6122</v>
      </c>
    </row>
    <row r="1046" spans="1:1" x14ac:dyDescent="0.3">
      <c r="A1046" s="10" t="s">
        <v>6123</v>
      </c>
    </row>
    <row r="1047" spans="1:1" x14ac:dyDescent="0.3">
      <c r="A1047" s="10" t="s">
        <v>6123</v>
      </c>
    </row>
    <row r="1048" spans="1:1" x14ac:dyDescent="0.3">
      <c r="A1048" s="10" t="s">
        <v>6123</v>
      </c>
    </row>
    <row r="1049" spans="1:1" x14ac:dyDescent="0.3">
      <c r="A1049" s="10" t="s">
        <v>6123</v>
      </c>
    </row>
    <row r="1050" spans="1:1" x14ac:dyDescent="0.3">
      <c r="A1050" s="10" t="s">
        <v>6123</v>
      </c>
    </row>
    <row r="1051" spans="1:1" x14ac:dyDescent="0.3">
      <c r="A1051" s="10" t="s">
        <v>6123</v>
      </c>
    </row>
    <row r="1052" spans="1:1" x14ac:dyDescent="0.3">
      <c r="A1052" s="10" t="s">
        <v>6123</v>
      </c>
    </row>
    <row r="1053" spans="1:1" x14ac:dyDescent="0.3">
      <c r="A1053" s="10" t="s">
        <v>6123</v>
      </c>
    </row>
    <row r="1054" spans="1:1" x14ac:dyDescent="0.3">
      <c r="A1054" s="10" t="s">
        <v>6123</v>
      </c>
    </row>
    <row r="1055" spans="1:1" x14ac:dyDescent="0.3">
      <c r="A1055" s="10" t="s">
        <v>6123</v>
      </c>
    </row>
    <row r="1056" spans="1:1" x14ac:dyDescent="0.3">
      <c r="A1056" s="10" t="s">
        <v>6124</v>
      </c>
    </row>
    <row r="1057" spans="1:1" x14ac:dyDescent="0.3">
      <c r="A1057" s="10" t="s">
        <v>6124</v>
      </c>
    </row>
    <row r="1058" spans="1:1" x14ac:dyDescent="0.3">
      <c r="A1058" s="10" t="s">
        <v>6124</v>
      </c>
    </row>
    <row r="1059" spans="1:1" x14ac:dyDescent="0.3">
      <c r="A1059" s="10" t="s">
        <v>6124</v>
      </c>
    </row>
    <row r="1060" spans="1:1" x14ac:dyDescent="0.3">
      <c r="A1060" s="10" t="s">
        <v>6124</v>
      </c>
    </row>
    <row r="1061" spans="1:1" x14ac:dyDescent="0.3">
      <c r="A1061" s="10" t="s">
        <v>6124</v>
      </c>
    </row>
    <row r="1062" spans="1:1" x14ac:dyDescent="0.3">
      <c r="A1062" s="10" t="s">
        <v>6125</v>
      </c>
    </row>
    <row r="1063" spans="1:1" x14ac:dyDescent="0.3">
      <c r="A1063" s="10" t="s">
        <v>6125</v>
      </c>
    </row>
    <row r="1064" spans="1:1" x14ac:dyDescent="0.3">
      <c r="A1064" s="10" t="s">
        <v>4551</v>
      </c>
    </row>
    <row r="1065" spans="1:1" x14ac:dyDescent="0.3">
      <c r="A1065" s="10" t="s">
        <v>4551</v>
      </c>
    </row>
    <row r="1066" spans="1:1" x14ac:dyDescent="0.3">
      <c r="A1066" s="10" t="s">
        <v>4551</v>
      </c>
    </row>
    <row r="1067" spans="1:1" x14ac:dyDescent="0.3">
      <c r="A1067" s="10" t="s">
        <v>4551</v>
      </c>
    </row>
    <row r="1068" spans="1:1" x14ac:dyDescent="0.3">
      <c r="A1068" s="10" t="s">
        <v>4551</v>
      </c>
    </row>
    <row r="1069" spans="1:1" x14ac:dyDescent="0.3">
      <c r="A1069" s="10" t="s">
        <v>4551</v>
      </c>
    </row>
    <row r="1070" spans="1:1" x14ac:dyDescent="0.3">
      <c r="A1070" s="10" t="s">
        <v>4551</v>
      </c>
    </row>
    <row r="1071" spans="1:1" x14ac:dyDescent="0.3">
      <c r="A1071" s="10" t="s">
        <v>4551</v>
      </c>
    </row>
    <row r="1072" spans="1:1" x14ac:dyDescent="0.3">
      <c r="A1072" s="10" t="s">
        <v>4551</v>
      </c>
    </row>
    <row r="1073" spans="1:1" x14ac:dyDescent="0.3">
      <c r="A1073" s="10" t="s">
        <v>4551</v>
      </c>
    </row>
    <row r="1074" spans="1:1" x14ac:dyDescent="0.3">
      <c r="A1074" s="10" t="s">
        <v>4551</v>
      </c>
    </row>
    <row r="1075" spans="1:1" x14ac:dyDescent="0.3">
      <c r="A1075" s="10" t="s">
        <v>4551</v>
      </c>
    </row>
    <row r="1076" spans="1:1" x14ac:dyDescent="0.3">
      <c r="A1076" s="10" t="s">
        <v>4551</v>
      </c>
    </row>
    <row r="1077" spans="1:1" x14ac:dyDescent="0.3">
      <c r="A1077" s="10" t="s">
        <v>4551</v>
      </c>
    </row>
    <row r="1078" spans="1:1" x14ac:dyDescent="0.3">
      <c r="A1078" s="10" t="s">
        <v>4551</v>
      </c>
    </row>
    <row r="1079" spans="1:1" x14ac:dyDescent="0.3">
      <c r="A1079" s="10" t="s">
        <v>4551</v>
      </c>
    </row>
    <row r="1080" spans="1:1" x14ac:dyDescent="0.3">
      <c r="A1080" s="10" t="s">
        <v>4551</v>
      </c>
    </row>
    <row r="1081" spans="1:1" x14ac:dyDescent="0.3">
      <c r="A1081" s="10" t="s">
        <v>4551</v>
      </c>
    </row>
    <row r="1082" spans="1:1" x14ac:dyDescent="0.3">
      <c r="A1082" s="10" t="s">
        <v>6126</v>
      </c>
    </row>
    <row r="1083" spans="1:1" x14ac:dyDescent="0.3">
      <c r="A1083" s="10" t="s">
        <v>6126</v>
      </c>
    </row>
    <row r="1084" spans="1:1" x14ac:dyDescent="0.3">
      <c r="A1084" s="10" t="s">
        <v>6126</v>
      </c>
    </row>
    <row r="1085" spans="1:1" x14ac:dyDescent="0.3">
      <c r="A1085" s="10" t="s">
        <v>6126</v>
      </c>
    </row>
    <row r="1086" spans="1:1" x14ac:dyDescent="0.3">
      <c r="A1086" s="10" t="s">
        <v>6126</v>
      </c>
    </row>
    <row r="1087" spans="1:1" x14ac:dyDescent="0.3">
      <c r="A1087" s="10" t="s">
        <v>6126</v>
      </c>
    </row>
    <row r="1088" spans="1:1" x14ac:dyDescent="0.3">
      <c r="A1088" s="10" t="s">
        <v>6126</v>
      </c>
    </row>
    <row r="1089" spans="1:1" x14ac:dyDescent="0.3">
      <c r="A1089" s="10" t="s">
        <v>6126</v>
      </c>
    </row>
    <row r="1090" spans="1:1" x14ac:dyDescent="0.3">
      <c r="A1090" s="10" t="s">
        <v>6126</v>
      </c>
    </row>
    <row r="1091" spans="1:1" x14ac:dyDescent="0.3">
      <c r="A1091" s="10" t="s">
        <v>6126</v>
      </c>
    </row>
    <row r="1092" spans="1:1" x14ac:dyDescent="0.3">
      <c r="A1092" s="10" t="s">
        <v>6126</v>
      </c>
    </row>
    <row r="1093" spans="1:1" x14ac:dyDescent="0.3">
      <c r="A1093" s="10" t="s">
        <v>6126</v>
      </c>
    </row>
    <row r="1094" spans="1:1" x14ac:dyDescent="0.3">
      <c r="A1094" s="10" t="s">
        <v>3760</v>
      </c>
    </row>
    <row r="1095" spans="1:1" x14ac:dyDescent="0.3">
      <c r="A1095" s="10" t="s">
        <v>3760</v>
      </c>
    </row>
    <row r="1096" spans="1:1" x14ac:dyDescent="0.3">
      <c r="A1096" s="10" t="s">
        <v>3760</v>
      </c>
    </row>
    <row r="1097" spans="1:1" x14ac:dyDescent="0.3">
      <c r="A1097" s="10" t="s">
        <v>3760</v>
      </c>
    </row>
    <row r="1098" spans="1:1" x14ac:dyDescent="0.3">
      <c r="A1098" s="10" t="s">
        <v>3760</v>
      </c>
    </row>
    <row r="1099" spans="1:1" x14ac:dyDescent="0.3">
      <c r="A1099" s="10" t="s">
        <v>3760</v>
      </c>
    </row>
    <row r="1100" spans="1:1" x14ac:dyDescent="0.3">
      <c r="A1100" s="10" t="s">
        <v>3760</v>
      </c>
    </row>
    <row r="1101" spans="1:1" x14ac:dyDescent="0.3">
      <c r="A1101" s="10" t="s">
        <v>3760</v>
      </c>
    </row>
    <row r="1102" spans="1:1" x14ac:dyDescent="0.3">
      <c r="A1102" s="10" t="s">
        <v>3760</v>
      </c>
    </row>
    <row r="1103" spans="1:1" x14ac:dyDescent="0.3">
      <c r="A1103" s="10" t="s">
        <v>3760</v>
      </c>
    </row>
    <row r="1104" spans="1:1" x14ac:dyDescent="0.3">
      <c r="A1104" s="10" t="s">
        <v>3760</v>
      </c>
    </row>
    <row r="1105" spans="1:1" x14ac:dyDescent="0.3">
      <c r="A1105" s="10" t="s">
        <v>3760</v>
      </c>
    </row>
    <row r="1106" spans="1:1" x14ac:dyDescent="0.3">
      <c r="A1106" s="10" t="s">
        <v>3760</v>
      </c>
    </row>
    <row r="1107" spans="1:1" x14ac:dyDescent="0.3">
      <c r="A1107" s="10" t="s">
        <v>3760</v>
      </c>
    </row>
    <row r="1108" spans="1:1" x14ac:dyDescent="0.3">
      <c r="A1108" s="10" t="s">
        <v>3760</v>
      </c>
    </row>
    <row r="1109" spans="1:1" x14ac:dyDescent="0.3">
      <c r="A1109" s="10" t="s">
        <v>3760</v>
      </c>
    </row>
    <row r="1110" spans="1:1" x14ac:dyDescent="0.3">
      <c r="A1110" s="10" t="s">
        <v>3760</v>
      </c>
    </row>
    <row r="1111" spans="1:1" x14ac:dyDescent="0.3">
      <c r="A1111" s="10" t="s">
        <v>3760</v>
      </c>
    </row>
    <row r="1112" spans="1:1" x14ac:dyDescent="0.3">
      <c r="A1112" s="10" t="s">
        <v>3760</v>
      </c>
    </row>
    <row r="1113" spans="1:1" x14ac:dyDescent="0.3">
      <c r="A1113" s="10" t="s">
        <v>3760</v>
      </c>
    </row>
    <row r="1114" spans="1:1" x14ac:dyDescent="0.3">
      <c r="A1114" s="10" t="s">
        <v>3760</v>
      </c>
    </row>
    <row r="1115" spans="1:1" x14ac:dyDescent="0.3">
      <c r="A1115" s="10" t="s">
        <v>3760</v>
      </c>
    </row>
    <row r="1116" spans="1:1" x14ac:dyDescent="0.3">
      <c r="A1116" s="10" t="s">
        <v>3760</v>
      </c>
    </row>
    <row r="1117" spans="1:1" x14ac:dyDescent="0.3">
      <c r="A1117" s="10" t="s">
        <v>3760</v>
      </c>
    </row>
    <row r="1118" spans="1:1" x14ac:dyDescent="0.3">
      <c r="A1118" s="10" t="s">
        <v>3760</v>
      </c>
    </row>
    <row r="1119" spans="1:1" x14ac:dyDescent="0.3">
      <c r="A1119" s="10" t="s">
        <v>3760</v>
      </c>
    </row>
    <row r="1120" spans="1:1" x14ac:dyDescent="0.3">
      <c r="A1120" s="10" t="s">
        <v>3760</v>
      </c>
    </row>
    <row r="1121" spans="1:1" x14ac:dyDescent="0.3">
      <c r="A1121" s="10" t="s">
        <v>3760</v>
      </c>
    </row>
    <row r="1122" spans="1:1" x14ac:dyDescent="0.3">
      <c r="A1122" s="10" t="s">
        <v>3760</v>
      </c>
    </row>
    <row r="1123" spans="1:1" x14ac:dyDescent="0.3">
      <c r="A1123" s="10" t="s">
        <v>3760</v>
      </c>
    </row>
    <row r="1124" spans="1:1" x14ac:dyDescent="0.3">
      <c r="A1124" s="10" t="s">
        <v>3760</v>
      </c>
    </row>
    <row r="1125" spans="1:1" x14ac:dyDescent="0.3">
      <c r="A1125" s="10" t="s">
        <v>3760</v>
      </c>
    </row>
    <row r="1126" spans="1:1" x14ac:dyDescent="0.3">
      <c r="A1126" s="10" t="s">
        <v>3760</v>
      </c>
    </row>
    <row r="1127" spans="1:1" x14ac:dyDescent="0.3">
      <c r="A1127" s="10" t="s">
        <v>3760</v>
      </c>
    </row>
    <row r="1128" spans="1:1" x14ac:dyDescent="0.3">
      <c r="A1128" s="10" t="s">
        <v>3760</v>
      </c>
    </row>
    <row r="1129" spans="1:1" x14ac:dyDescent="0.3">
      <c r="A1129" s="10" t="s">
        <v>3760</v>
      </c>
    </row>
    <row r="1130" spans="1:1" x14ac:dyDescent="0.3">
      <c r="A1130" s="10" t="s">
        <v>3760</v>
      </c>
    </row>
    <row r="1131" spans="1:1" x14ac:dyDescent="0.3">
      <c r="A1131" s="10" t="s">
        <v>3760</v>
      </c>
    </row>
    <row r="1132" spans="1:1" x14ac:dyDescent="0.3">
      <c r="A1132" s="10" t="s">
        <v>3760</v>
      </c>
    </row>
    <row r="1133" spans="1:1" x14ac:dyDescent="0.3">
      <c r="A1133" s="10" t="s">
        <v>3760</v>
      </c>
    </row>
    <row r="1134" spans="1:1" x14ac:dyDescent="0.3">
      <c r="A1134" s="10" t="s">
        <v>3760</v>
      </c>
    </row>
    <row r="1135" spans="1:1" x14ac:dyDescent="0.3">
      <c r="A1135" s="10" t="s">
        <v>3760</v>
      </c>
    </row>
    <row r="1136" spans="1:1" x14ac:dyDescent="0.3">
      <c r="A1136" s="10" t="s">
        <v>3760</v>
      </c>
    </row>
    <row r="1137" spans="1:1" x14ac:dyDescent="0.3">
      <c r="A1137" s="10" t="s">
        <v>3760</v>
      </c>
    </row>
    <row r="1138" spans="1:1" x14ac:dyDescent="0.3">
      <c r="A1138" s="10" t="s">
        <v>3760</v>
      </c>
    </row>
    <row r="1139" spans="1:1" x14ac:dyDescent="0.3">
      <c r="A1139" s="10" t="s">
        <v>3760</v>
      </c>
    </row>
    <row r="1140" spans="1:1" x14ac:dyDescent="0.3">
      <c r="A1140" s="10" t="s">
        <v>3760</v>
      </c>
    </row>
    <row r="1141" spans="1:1" x14ac:dyDescent="0.3">
      <c r="A1141" s="10" t="s">
        <v>3760</v>
      </c>
    </row>
    <row r="1142" spans="1:1" x14ac:dyDescent="0.3">
      <c r="A1142" s="10" t="s">
        <v>3760</v>
      </c>
    </row>
    <row r="1143" spans="1:1" x14ac:dyDescent="0.3">
      <c r="A1143" s="10" t="s">
        <v>3760</v>
      </c>
    </row>
    <row r="1144" spans="1:1" x14ac:dyDescent="0.3">
      <c r="A1144" s="10" t="s">
        <v>3760</v>
      </c>
    </row>
    <row r="1145" spans="1:1" x14ac:dyDescent="0.3">
      <c r="A1145" s="10" t="s">
        <v>3760</v>
      </c>
    </row>
    <row r="1146" spans="1:1" x14ac:dyDescent="0.3">
      <c r="A1146" s="10" t="s">
        <v>3760</v>
      </c>
    </row>
    <row r="1147" spans="1:1" x14ac:dyDescent="0.3">
      <c r="A1147" s="10" t="s">
        <v>3760</v>
      </c>
    </row>
    <row r="1148" spans="1:1" x14ac:dyDescent="0.3">
      <c r="A1148" s="10" t="s">
        <v>3760</v>
      </c>
    </row>
    <row r="1149" spans="1:1" x14ac:dyDescent="0.3">
      <c r="A1149" s="10" t="s">
        <v>3760</v>
      </c>
    </row>
    <row r="1150" spans="1:1" x14ac:dyDescent="0.3">
      <c r="A1150" s="10" t="s">
        <v>3760</v>
      </c>
    </row>
    <row r="1151" spans="1:1" x14ac:dyDescent="0.3">
      <c r="A1151" s="10" t="s">
        <v>3760</v>
      </c>
    </row>
    <row r="1152" spans="1:1" x14ac:dyDescent="0.3">
      <c r="A1152" s="10" t="s">
        <v>3760</v>
      </c>
    </row>
    <row r="1153" spans="1:1" x14ac:dyDescent="0.3">
      <c r="A1153" s="10" t="s">
        <v>3760</v>
      </c>
    </row>
    <row r="1154" spans="1:1" x14ac:dyDescent="0.3">
      <c r="A1154" s="10" t="s">
        <v>3760</v>
      </c>
    </row>
    <row r="1155" spans="1:1" x14ac:dyDescent="0.3">
      <c r="A1155" s="10" t="s">
        <v>3760</v>
      </c>
    </row>
    <row r="1156" spans="1:1" x14ac:dyDescent="0.3">
      <c r="A1156" s="10" t="s">
        <v>3760</v>
      </c>
    </row>
    <row r="1157" spans="1:1" x14ac:dyDescent="0.3">
      <c r="A1157" s="10" t="s">
        <v>3760</v>
      </c>
    </row>
    <row r="1158" spans="1:1" x14ac:dyDescent="0.3">
      <c r="A1158" s="10" t="s">
        <v>3760</v>
      </c>
    </row>
    <row r="1159" spans="1:1" x14ac:dyDescent="0.3">
      <c r="A1159" s="10" t="s">
        <v>3760</v>
      </c>
    </row>
    <row r="1160" spans="1:1" x14ac:dyDescent="0.3">
      <c r="A1160" s="10" t="s">
        <v>3760</v>
      </c>
    </row>
    <row r="1161" spans="1:1" x14ac:dyDescent="0.3">
      <c r="A1161" s="10" t="s">
        <v>3760</v>
      </c>
    </row>
    <row r="1162" spans="1:1" x14ac:dyDescent="0.3">
      <c r="A1162" s="10" t="s">
        <v>3760</v>
      </c>
    </row>
    <row r="1163" spans="1:1" x14ac:dyDescent="0.3">
      <c r="A1163" s="10" t="s">
        <v>3760</v>
      </c>
    </row>
    <row r="1164" spans="1:1" x14ac:dyDescent="0.3">
      <c r="A1164" s="10" t="s">
        <v>3760</v>
      </c>
    </row>
    <row r="1165" spans="1:1" x14ac:dyDescent="0.3">
      <c r="A1165" s="10" t="s">
        <v>3760</v>
      </c>
    </row>
    <row r="1166" spans="1:1" x14ac:dyDescent="0.3">
      <c r="A1166" s="10" t="s">
        <v>3760</v>
      </c>
    </row>
    <row r="1167" spans="1:1" x14ac:dyDescent="0.3">
      <c r="A1167" s="10" t="s">
        <v>3760</v>
      </c>
    </row>
    <row r="1168" spans="1:1" x14ac:dyDescent="0.3">
      <c r="A1168" s="10" t="s">
        <v>3760</v>
      </c>
    </row>
    <row r="1169" spans="1:1" x14ac:dyDescent="0.3">
      <c r="A1169" s="10" t="s">
        <v>3760</v>
      </c>
    </row>
    <row r="1170" spans="1:1" x14ac:dyDescent="0.3">
      <c r="A1170" s="10" t="s">
        <v>3760</v>
      </c>
    </row>
    <row r="1171" spans="1:1" x14ac:dyDescent="0.3">
      <c r="A1171" s="10" t="s">
        <v>3760</v>
      </c>
    </row>
    <row r="1172" spans="1:1" x14ac:dyDescent="0.3">
      <c r="A1172" s="10" t="s">
        <v>3760</v>
      </c>
    </row>
    <row r="1173" spans="1:1" x14ac:dyDescent="0.3">
      <c r="A1173" s="10" t="s">
        <v>3760</v>
      </c>
    </row>
    <row r="1174" spans="1:1" x14ac:dyDescent="0.3">
      <c r="A1174" s="10" t="s">
        <v>3760</v>
      </c>
    </row>
    <row r="1175" spans="1:1" x14ac:dyDescent="0.3">
      <c r="A1175" s="10" t="s">
        <v>3760</v>
      </c>
    </row>
    <row r="1176" spans="1:1" x14ac:dyDescent="0.3">
      <c r="A1176" s="10" t="s">
        <v>3760</v>
      </c>
    </row>
    <row r="1177" spans="1:1" x14ac:dyDescent="0.3">
      <c r="A1177" s="10" t="s">
        <v>3760</v>
      </c>
    </row>
    <row r="1178" spans="1:1" x14ac:dyDescent="0.3">
      <c r="A1178" s="10" t="s">
        <v>3760</v>
      </c>
    </row>
    <row r="1179" spans="1:1" x14ac:dyDescent="0.3">
      <c r="A1179" s="10" t="s">
        <v>3760</v>
      </c>
    </row>
    <row r="1180" spans="1:1" x14ac:dyDescent="0.3">
      <c r="A1180" s="10" t="s">
        <v>3760</v>
      </c>
    </row>
    <row r="1181" spans="1:1" x14ac:dyDescent="0.3">
      <c r="A1181" s="10" t="s">
        <v>3760</v>
      </c>
    </row>
    <row r="1182" spans="1:1" x14ac:dyDescent="0.3">
      <c r="A1182" s="10" t="s">
        <v>3760</v>
      </c>
    </row>
    <row r="1183" spans="1:1" x14ac:dyDescent="0.3">
      <c r="A1183" s="10" t="s">
        <v>3760</v>
      </c>
    </row>
    <row r="1184" spans="1:1" x14ac:dyDescent="0.3">
      <c r="A1184" s="10" t="s">
        <v>3760</v>
      </c>
    </row>
    <row r="1185" spans="1:1" x14ac:dyDescent="0.3">
      <c r="A1185" s="10" t="s">
        <v>3760</v>
      </c>
    </row>
    <row r="1186" spans="1:1" x14ac:dyDescent="0.3">
      <c r="A1186" s="10" t="s">
        <v>3760</v>
      </c>
    </row>
    <row r="1187" spans="1:1" x14ac:dyDescent="0.3">
      <c r="A1187" s="10" t="s">
        <v>3760</v>
      </c>
    </row>
    <row r="1188" spans="1:1" x14ac:dyDescent="0.3">
      <c r="A1188" s="10" t="s">
        <v>3760</v>
      </c>
    </row>
    <row r="1189" spans="1:1" x14ac:dyDescent="0.3">
      <c r="A1189" s="10" t="s">
        <v>3760</v>
      </c>
    </row>
    <row r="1190" spans="1:1" x14ac:dyDescent="0.3">
      <c r="A1190" s="10" t="s">
        <v>3760</v>
      </c>
    </row>
    <row r="1191" spans="1:1" x14ac:dyDescent="0.3">
      <c r="A1191" s="10" t="s">
        <v>3760</v>
      </c>
    </row>
    <row r="1192" spans="1:1" x14ac:dyDescent="0.3">
      <c r="A1192" s="10" t="s">
        <v>3760</v>
      </c>
    </row>
    <row r="1193" spans="1:1" x14ac:dyDescent="0.3">
      <c r="A1193" s="10" t="s">
        <v>3760</v>
      </c>
    </row>
    <row r="1194" spans="1:1" x14ac:dyDescent="0.3">
      <c r="A1194" s="10" t="s">
        <v>3760</v>
      </c>
    </row>
    <row r="1195" spans="1:1" x14ac:dyDescent="0.3">
      <c r="A1195" s="10" t="s">
        <v>3760</v>
      </c>
    </row>
    <row r="1196" spans="1:1" x14ac:dyDescent="0.3">
      <c r="A1196" s="10" t="s">
        <v>3760</v>
      </c>
    </row>
    <row r="1197" spans="1:1" x14ac:dyDescent="0.3">
      <c r="A1197" s="10" t="s">
        <v>3760</v>
      </c>
    </row>
    <row r="1198" spans="1:1" x14ac:dyDescent="0.3">
      <c r="A1198" s="10" t="s">
        <v>3760</v>
      </c>
    </row>
    <row r="1199" spans="1:1" x14ac:dyDescent="0.3">
      <c r="A1199" s="10" t="s">
        <v>3760</v>
      </c>
    </row>
    <row r="1200" spans="1:1" x14ac:dyDescent="0.3">
      <c r="A1200" s="10" t="s">
        <v>3760</v>
      </c>
    </row>
    <row r="1201" spans="1:1" x14ac:dyDescent="0.3">
      <c r="A1201" s="10" t="s">
        <v>3760</v>
      </c>
    </row>
    <row r="1202" spans="1:1" x14ac:dyDescent="0.3">
      <c r="A1202" s="10" t="s">
        <v>3760</v>
      </c>
    </row>
    <row r="1203" spans="1:1" x14ac:dyDescent="0.3">
      <c r="A1203" s="10" t="s">
        <v>3760</v>
      </c>
    </row>
    <row r="1204" spans="1:1" x14ac:dyDescent="0.3">
      <c r="A1204" s="10" t="s">
        <v>3760</v>
      </c>
    </row>
    <row r="1205" spans="1:1" x14ac:dyDescent="0.3">
      <c r="A1205" s="10" t="s">
        <v>3760</v>
      </c>
    </row>
    <row r="1206" spans="1:1" x14ac:dyDescent="0.3">
      <c r="A1206" s="10" t="s">
        <v>3760</v>
      </c>
    </row>
    <row r="1207" spans="1:1" x14ac:dyDescent="0.3">
      <c r="A1207" s="10" t="s">
        <v>3760</v>
      </c>
    </row>
    <row r="1208" spans="1:1" x14ac:dyDescent="0.3">
      <c r="A1208" s="10" t="s">
        <v>3760</v>
      </c>
    </row>
    <row r="1209" spans="1:1" x14ac:dyDescent="0.3">
      <c r="A1209" s="10" t="s">
        <v>3760</v>
      </c>
    </row>
    <row r="1210" spans="1:1" x14ac:dyDescent="0.3">
      <c r="A1210" s="10" t="s">
        <v>3760</v>
      </c>
    </row>
    <row r="1211" spans="1:1" x14ac:dyDescent="0.3">
      <c r="A1211" s="10" t="s">
        <v>3760</v>
      </c>
    </row>
    <row r="1212" spans="1:1" x14ac:dyDescent="0.3">
      <c r="A1212" s="10" t="s">
        <v>3760</v>
      </c>
    </row>
    <row r="1213" spans="1:1" x14ac:dyDescent="0.3">
      <c r="A1213" s="10" t="s">
        <v>3760</v>
      </c>
    </row>
    <row r="1214" spans="1:1" x14ac:dyDescent="0.3">
      <c r="A1214" s="10" t="s">
        <v>3760</v>
      </c>
    </row>
    <row r="1215" spans="1:1" x14ac:dyDescent="0.3">
      <c r="A1215" s="10" t="s">
        <v>3760</v>
      </c>
    </row>
    <row r="1216" spans="1:1" x14ac:dyDescent="0.3">
      <c r="A1216" s="10" t="s">
        <v>3760</v>
      </c>
    </row>
    <row r="1217" spans="1:1" x14ac:dyDescent="0.3">
      <c r="A1217" s="10" t="s">
        <v>3760</v>
      </c>
    </row>
    <row r="1218" spans="1:1" x14ac:dyDescent="0.3">
      <c r="A1218" s="10" t="s">
        <v>3760</v>
      </c>
    </row>
    <row r="1219" spans="1:1" x14ac:dyDescent="0.3">
      <c r="A1219" s="10" t="s">
        <v>3760</v>
      </c>
    </row>
    <row r="1220" spans="1:1" x14ac:dyDescent="0.3">
      <c r="A1220" s="10" t="s">
        <v>3760</v>
      </c>
    </row>
    <row r="1221" spans="1:1" x14ac:dyDescent="0.3">
      <c r="A1221" s="10" t="s">
        <v>3760</v>
      </c>
    </row>
    <row r="1222" spans="1:1" x14ac:dyDescent="0.3">
      <c r="A1222" s="10" t="s">
        <v>3760</v>
      </c>
    </row>
    <row r="1223" spans="1:1" x14ac:dyDescent="0.3">
      <c r="A1223" s="10" t="s">
        <v>3760</v>
      </c>
    </row>
    <row r="1224" spans="1:1" x14ac:dyDescent="0.3">
      <c r="A1224" s="10" t="s">
        <v>3760</v>
      </c>
    </row>
    <row r="1225" spans="1:1" x14ac:dyDescent="0.3">
      <c r="A1225" s="10" t="s">
        <v>3760</v>
      </c>
    </row>
    <row r="1226" spans="1:1" x14ac:dyDescent="0.3">
      <c r="A1226" s="10" t="s">
        <v>3760</v>
      </c>
    </row>
    <row r="1227" spans="1:1" x14ac:dyDescent="0.3">
      <c r="A1227" s="10" t="s">
        <v>3760</v>
      </c>
    </row>
    <row r="1228" spans="1:1" x14ac:dyDescent="0.3">
      <c r="A1228" s="10" t="s">
        <v>3760</v>
      </c>
    </row>
    <row r="1229" spans="1:1" x14ac:dyDescent="0.3">
      <c r="A1229" s="10" t="s">
        <v>3760</v>
      </c>
    </row>
    <row r="1230" spans="1:1" x14ac:dyDescent="0.3">
      <c r="A1230" s="10" t="s">
        <v>3760</v>
      </c>
    </row>
    <row r="1231" spans="1:1" x14ac:dyDescent="0.3">
      <c r="A1231" s="10" t="s">
        <v>3760</v>
      </c>
    </row>
    <row r="1232" spans="1:1" x14ac:dyDescent="0.3">
      <c r="A1232" s="10" t="s">
        <v>3760</v>
      </c>
    </row>
    <row r="1233" spans="1:1" x14ac:dyDescent="0.3">
      <c r="A1233" s="10" t="s">
        <v>3760</v>
      </c>
    </row>
    <row r="1234" spans="1:1" x14ac:dyDescent="0.3">
      <c r="A1234" s="10" t="s">
        <v>3760</v>
      </c>
    </row>
    <row r="1235" spans="1:1" x14ac:dyDescent="0.3">
      <c r="A1235" s="10" t="s">
        <v>3760</v>
      </c>
    </row>
    <row r="1236" spans="1:1" x14ac:dyDescent="0.3">
      <c r="A1236" s="10" t="s">
        <v>3760</v>
      </c>
    </row>
    <row r="1237" spans="1:1" x14ac:dyDescent="0.3">
      <c r="A1237" s="10" t="s">
        <v>3760</v>
      </c>
    </row>
    <row r="1238" spans="1:1" x14ac:dyDescent="0.3">
      <c r="A1238" s="10" t="s">
        <v>3760</v>
      </c>
    </row>
    <row r="1239" spans="1:1" x14ac:dyDescent="0.3">
      <c r="A1239" s="10" t="s">
        <v>3760</v>
      </c>
    </row>
    <row r="1240" spans="1:1" x14ac:dyDescent="0.3">
      <c r="A1240" s="10" t="s">
        <v>3760</v>
      </c>
    </row>
    <row r="1241" spans="1:1" x14ac:dyDescent="0.3">
      <c r="A1241" s="10" t="s">
        <v>3760</v>
      </c>
    </row>
    <row r="1242" spans="1:1" x14ac:dyDescent="0.3">
      <c r="A1242" s="10" t="s">
        <v>3760</v>
      </c>
    </row>
    <row r="1243" spans="1:1" x14ac:dyDescent="0.3">
      <c r="A1243" s="10" t="s">
        <v>3760</v>
      </c>
    </row>
    <row r="1244" spans="1:1" x14ac:dyDescent="0.3">
      <c r="A1244" s="10" t="s">
        <v>3760</v>
      </c>
    </row>
    <row r="1245" spans="1:1" x14ac:dyDescent="0.3">
      <c r="A1245" s="10" t="s">
        <v>3760</v>
      </c>
    </row>
    <row r="1246" spans="1:1" x14ac:dyDescent="0.3">
      <c r="A1246" s="10" t="s">
        <v>3760</v>
      </c>
    </row>
    <row r="1247" spans="1:1" x14ac:dyDescent="0.3">
      <c r="A1247" s="10" t="s">
        <v>3760</v>
      </c>
    </row>
    <row r="1248" spans="1:1" x14ac:dyDescent="0.3">
      <c r="A1248" s="10" t="s">
        <v>3760</v>
      </c>
    </row>
    <row r="1249" spans="1:1" x14ac:dyDescent="0.3">
      <c r="A1249" s="10" t="s">
        <v>3760</v>
      </c>
    </row>
    <row r="1250" spans="1:1" x14ac:dyDescent="0.3">
      <c r="A1250" s="10" t="s">
        <v>3760</v>
      </c>
    </row>
    <row r="1251" spans="1:1" x14ac:dyDescent="0.3">
      <c r="A1251" s="10" t="s">
        <v>3760</v>
      </c>
    </row>
    <row r="1252" spans="1:1" x14ac:dyDescent="0.3">
      <c r="A1252" s="10" t="s">
        <v>3760</v>
      </c>
    </row>
    <row r="1253" spans="1:1" x14ac:dyDescent="0.3">
      <c r="A1253" s="10" t="s">
        <v>3760</v>
      </c>
    </row>
    <row r="1254" spans="1:1" x14ac:dyDescent="0.3">
      <c r="A1254" s="10" t="s">
        <v>3760</v>
      </c>
    </row>
    <row r="1255" spans="1:1" x14ac:dyDescent="0.3">
      <c r="A1255" s="10" t="s">
        <v>3760</v>
      </c>
    </row>
    <row r="1256" spans="1:1" x14ac:dyDescent="0.3">
      <c r="A1256" s="10" t="s">
        <v>3760</v>
      </c>
    </row>
    <row r="1257" spans="1:1" x14ac:dyDescent="0.3">
      <c r="A1257" s="10" t="s">
        <v>3760</v>
      </c>
    </row>
    <row r="1258" spans="1:1" x14ac:dyDescent="0.3">
      <c r="A1258" s="10" t="s">
        <v>3760</v>
      </c>
    </row>
    <row r="1259" spans="1:1" x14ac:dyDescent="0.3">
      <c r="A1259" s="10" t="s">
        <v>3760</v>
      </c>
    </row>
    <row r="1260" spans="1:1" x14ac:dyDescent="0.3">
      <c r="A1260" s="10" t="s">
        <v>3760</v>
      </c>
    </row>
    <row r="1261" spans="1:1" x14ac:dyDescent="0.3">
      <c r="A1261" s="10" t="s">
        <v>3760</v>
      </c>
    </row>
    <row r="1262" spans="1:1" x14ac:dyDescent="0.3">
      <c r="A1262" s="10" t="s">
        <v>3760</v>
      </c>
    </row>
    <row r="1263" spans="1:1" x14ac:dyDescent="0.3">
      <c r="A1263" s="10" t="s">
        <v>3760</v>
      </c>
    </row>
    <row r="1264" spans="1:1" x14ac:dyDescent="0.3">
      <c r="A1264" s="10" t="s">
        <v>3760</v>
      </c>
    </row>
    <row r="1265" spans="1:1" x14ac:dyDescent="0.3">
      <c r="A1265" s="10" t="s">
        <v>3760</v>
      </c>
    </row>
    <row r="1266" spans="1:1" x14ac:dyDescent="0.3">
      <c r="A1266" s="10" t="s">
        <v>3760</v>
      </c>
    </row>
    <row r="1267" spans="1:1" x14ac:dyDescent="0.3">
      <c r="A1267" s="10" t="s">
        <v>3760</v>
      </c>
    </row>
    <row r="1268" spans="1:1" x14ac:dyDescent="0.3">
      <c r="A1268" s="10" t="s">
        <v>3760</v>
      </c>
    </row>
    <row r="1269" spans="1:1" x14ac:dyDescent="0.3">
      <c r="A1269" s="10" t="s">
        <v>3760</v>
      </c>
    </row>
    <row r="1270" spans="1:1" x14ac:dyDescent="0.3">
      <c r="A1270" s="10" t="s">
        <v>3760</v>
      </c>
    </row>
    <row r="1271" spans="1:1" x14ac:dyDescent="0.3">
      <c r="A1271" s="10" t="s">
        <v>3760</v>
      </c>
    </row>
    <row r="1272" spans="1:1" x14ac:dyDescent="0.3">
      <c r="A1272" s="10" t="s">
        <v>3760</v>
      </c>
    </row>
    <row r="1273" spans="1:1" x14ac:dyDescent="0.3">
      <c r="A1273" s="10" t="s">
        <v>3760</v>
      </c>
    </row>
    <row r="1274" spans="1:1" x14ac:dyDescent="0.3">
      <c r="A1274" s="10" t="s">
        <v>3760</v>
      </c>
    </row>
    <row r="1275" spans="1:1" x14ac:dyDescent="0.3">
      <c r="A1275" s="10" t="s">
        <v>3760</v>
      </c>
    </row>
    <row r="1276" spans="1:1" x14ac:dyDescent="0.3">
      <c r="A1276" s="10" t="s">
        <v>3760</v>
      </c>
    </row>
    <row r="1277" spans="1:1" x14ac:dyDescent="0.3">
      <c r="A1277" s="10" t="s">
        <v>3760</v>
      </c>
    </row>
    <row r="1278" spans="1:1" x14ac:dyDescent="0.3">
      <c r="A1278" s="10" t="s">
        <v>3760</v>
      </c>
    </row>
    <row r="1279" spans="1:1" x14ac:dyDescent="0.3">
      <c r="A1279" s="10" t="s">
        <v>3760</v>
      </c>
    </row>
    <row r="1280" spans="1:1" x14ac:dyDescent="0.3">
      <c r="A1280" s="10" t="s">
        <v>3760</v>
      </c>
    </row>
    <row r="1281" spans="1:1" x14ac:dyDescent="0.3">
      <c r="A1281" s="10" t="s">
        <v>3760</v>
      </c>
    </row>
    <row r="1282" spans="1:1" x14ac:dyDescent="0.3">
      <c r="A1282" s="10" t="s">
        <v>3760</v>
      </c>
    </row>
    <row r="1283" spans="1:1" x14ac:dyDescent="0.3">
      <c r="A1283" s="10" t="s">
        <v>3760</v>
      </c>
    </row>
    <row r="1284" spans="1:1" x14ac:dyDescent="0.3">
      <c r="A1284" s="10" t="s">
        <v>3760</v>
      </c>
    </row>
    <row r="1285" spans="1:1" x14ac:dyDescent="0.3">
      <c r="A1285" s="10" t="s">
        <v>3760</v>
      </c>
    </row>
    <row r="1286" spans="1:1" x14ac:dyDescent="0.3">
      <c r="A1286" s="10" t="s">
        <v>3760</v>
      </c>
    </row>
    <row r="1287" spans="1:1" x14ac:dyDescent="0.3">
      <c r="A1287" s="10" t="s">
        <v>3760</v>
      </c>
    </row>
    <row r="1288" spans="1:1" x14ac:dyDescent="0.3">
      <c r="A1288" s="10" t="s">
        <v>3760</v>
      </c>
    </row>
    <row r="1289" spans="1:1" x14ac:dyDescent="0.3">
      <c r="A1289" s="10" t="s">
        <v>3760</v>
      </c>
    </row>
    <row r="1290" spans="1:1" x14ac:dyDescent="0.3">
      <c r="A1290" s="10" t="s">
        <v>3080</v>
      </c>
    </row>
    <row r="1291" spans="1:1" x14ac:dyDescent="0.3">
      <c r="A1291" s="10" t="s">
        <v>3080</v>
      </c>
    </row>
    <row r="1292" spans="1:1" x14ac:dyDescent="0.3">
      <c r="A1292" s="10" t="s">
        <v>3080</v>
      </c>
    </row>
    <row r="1293" spans="1:1" x14ac:dyDescent="0.3">
      <c r="A1293" s="10" t="s">
        <v>3080</v>
      </c>
    </row>
    <row r="1294" spans="1:1" x14ac:dyDescent="0.3">
      <c r="A1294" s="10" t="s">
        <v>3080</v>
      </c>
    </row>
    <row r="1295" spans="1:1" x14ac:dyDescent="0.3">
      <c r="A1295" s="10" t="s">
        <v>3080</v>
      </c>
    </row>
    <row r="1296" spans="1:1" x14ac:dyDescent="0.3">
      <c r="A1296" s="10" t="s">
        <v>3080</v>
      </c>
    </row>
    <row r="1297" spans="1:1" x14ac:dyDescent="0.3">
      <c r="A1297" s="10" t="s">
        <v>3080</v>
      </c>
    </row>
    <row r="1298" spans="1:1" x14ac:dyDescent="0.3">
      <c r="A1298" s="10" t="s">
        <v>3080</v>
      </c>
    </row>
    <row r="1299" spans="1:1" x14ac:dyDescent="0.3">
      <c r="A1299" s="10" t="s">
        <v>3080</v>
      </c>
    </row>
    <row r="1300" spans="1:1" x14ac:dyDescent="0.3">
      <c r="A1300" s="10" t="s">
        <v>3080</v>
      </c>
    </row>
    <row r="1301" spans="1:1" x14ac:dyDescent="0.3">
      <c r="A1301" s="10" t="s">
        <v>3080</v>
      </c>
    </row>
    <row r="1302" spans="1:1" x14ac:dyDescent="0.3">
      <c r="A1302" s="10" t="s">
        <v>3080</v>
      </c>
    </row>
    <row r="1303" spans="1:1" x14ac:dyDescent="0.3">
      <c r="A1303" s="10" t="s">
        <v>3080</v>
      </c>
    </row>
    <row r="1304" spans="1:1" x14ac:dyDescent="0.3">
      <c r="A1304" s="10" t="s">
        <v>3080</v>
      </c>
    </row>
    <row r="1305" spans="1:1" x14ac:dyDescent="0.3">
      <c r="A1305" s="10" t="s">
        <v>3080</v>
      </c>
    </row>
    <row r="1306" spans="1:1" x14ac:dyDescent="0.3">
      <c r="A1306" s="10" t="s">
        <v>3080</v>
      </c>
    </row>
    <row r="1307" spans="1:1" x14ac:dyDescent="0.3">
      <c r="A1307" s="10" t="s">
        <v>3080</v>
      </c>
    </row>
    <row r="1308" spans="1:1" x14ac:dyDescent="0.3">
      <c r="A1308" s="10" t="s">
        <v>3080</v>
      </c>
    </row>
    <row r="1309" spans="1:1" x14ac:dyDescent="0.3">
      <c r="A1309" s="10" t="s">
        <v>3080</v>
      </c>
    </row>
    <row r="1310" spans="1:1" x14ac:dyDescent="0.3">
      <c r="A1310" s="10" t="s">
        <v>3080</v>
      </c>
    </row>
    <row r="1311" spans="1:1" x14ac:dyDescent="0.3">
      <c r="A1311" s="10" t="s">
        <v>3080</v>
      </c>
    </row>
    <row r="1312" spans="1:1" x14ac:dyDescent="0.3">
      <c r="A1312" s="10" t="s">
        <v>3080</v>
      </c>
    </row>
    <row r="1313" spans="1:1" x14ac:dyDescent="0.3">
      <c r="A1313" s="10" t="s">
        <v>3080</v>
      </c>
    </row>
    <row r="1314" spans="1:1" x14ac:dyDescent="0.3">
      <c r="A1314" s="10" t="s">
        <v>3080</v>
      </c>
    </row>
    <row r="1315" spans="1:1" x14ac:dyDescent="0.3">
      <c r="A1315" s="10" t="s">
        <v>3080</v>
      </c>
    </row>
    <row r="1316" spans="1:1" x14ac:dyDescent="0.3">
      <c r="A1316" s="10" t="s">
        <v>3080</v>
      </c>
    </row>
    <row r="1317" spans="1:1" x14ac:dyDescent="0.3">
      <c r="A1317" s="10" t="s">
        <v>3080</v>
      </c>
    </row>
    <row r="1318" spans="1:1" x14ac:dyDescent="0.3">
      <c r="A1318" s="10" t="s">
        <v>3080</v>
      </c>
    </row>
    <row r="1319" spans="1:1" x14ac:dyDescent="0.3">
      <c r="A1319" s="10" t="s">
        <v>3080</v>
      </c>
    </row>
    <row r="1320" spans="1:1" x14ac:dyDescent="0.3">
      <c r="A1320" s="10" t="s">
        <v>3080</v>
      </c>
    </row>
    <row r="1321" spans="1:1" x14ac:dyDescent="0.3">
      <c r="A1321" s="10" t="s">
        <v>3080</v>
      </c>
    </row>
    <row r="1322" spans="1:1" x14ac:dyDescent="0.3">
      <c r="A1322" s="10" t="s">
        <v>3080</v>
      </c>
    </row>
    <row r="1323" spans="1:1" x14ac:dyDescent="0.3">
      <c r="A1323" s="10" t="s">
        <v>3080</v>
      </c>
    </row>
    <row r="1324" spans="1:1" x14ac:dyDescent="0.3">
      <c r="A1324" s="10" t="s">
        <v>6127</v>
      </c>
    </row>
    <row r="1325" spans="1:1" x14ac:dyDescent="0.3">
      <c r="A1325" s="10" t="s">
        <v>6127</v>
      </c>
    </row>
    <row r="1326" spans="1:1" x14ac:dyDescent="0.3">
      <c r="A1326" s="10" t="s">
        <v>6127</v>
      </c>
    </row>
    <row r="1327" spans="1:1" x14ac:dyDescent="0.3">
      <c r="A1327" s="10" t="s">
        <v>6127</v>
      </c>
    </row>
    <row r="1328" spans="1:1" x14ac:dyDescent="0.3">
      <c r="A1328" s="10" t="s">
        <v>6127</v>
      </c>
    </row>
    <row r="1329" spans="1:1" x14ac:dyDescent="0.3">
      <c r="A1329" s="10" t="s">
        <v>6127</v>
      </c>
    </row>
    <row r="1330" spans="1:1" x14ac:dyDescent="0.3">
      <c r="A1330" s="10" t="s">
        <v>6127</v>
      </c>
    </row>
    <row r="1331" spans="1:1" x14ac:dyDescent="0.3">
      <c r="A1331" s="10" t="s">
        <v>6127</v>
      </c>
    </row>
    <row r="1332" spans="1:1" x14ac:dyDescent="0.3">
      <c r="A1332" s="10" t="s">
        <v>6127</v>
      </c>
    </row>
    <row r="1333" spans="1:1" x14ac:dyDescent="0.3">
      <c r="A1333" s="10" t="s">
        <v>6127</v>
      </c>
    </row>
    <row r="1334" spans="1:1" x14ac:dyDescent="0.3">
      <c r="A1334" s="10" t="s">
        <v>6128</v>
      </c>
    </row>
    <row r="1335" spans="1:1" x14ac:dyDescent="0.3">
      <c r="A1335" s="10" t="s">
        <v>6128</v>
      </c>
    </row>
    <row r="1336" spans="1:1" x14ac:dyDescent="0.3">
      <c r="A1336" s="10" t="s">
        <v>6128</v>
      </c>
    </row>
    <row r="1337" spans="1:1" x14ac:dyDescent="0.3">
      <c r="A1337" s="10" t="s">
        <v>6128</v>
      </c>
    </row>
    <row r="1338" spans="1:1" x14ac:dyDescent="0.3">
      <c r="A1338" s="10" t="s">
        <v>6128</v>
      </c>
    </row>
    <row r="1339" spans="1:1" x14ac:dyDescent="0.3">
      <c r="A1339" s="10" t="s">
        <v>6128</v>
      </c>
    </row>
    <row r="1340" spans="1:1" x14ac:dyDescent="0.3">
      <c r="A1340" s="10" t="s">
        <v>6128</v>
      </c>
    </row>
    <row r="1341" spans="1:1" x14ac:dyDescent="0.3">
      <c r="A1341" s="10" t="s">
        <v>6128</v>
      </c>
    </row>
    <row r="1342" spans="1:1" x14ac:dyDescent="0.3">
      <c r="A1342" s="10" t="s">
        <v>6128</v>
      </c>
    </row>
    <row r="1343" spans="1:1" x14ac:dyDescent="0.3">
      <c r="A1343" s="10" t="s">
        <v>6128</v>
      </c>
    </row>
    <row r="1344" spans="1:1" x14ac:dyDescent="0.3">
      <c r="A1344" s="10" t="s">
        <v>6128</v>
      </c>
    </row>
    <row r="1345" spans="1:1" x14ac:dyDescent="0.3">
      <c r="A1345" s="10" t="s">
        <v>6128</v>
      </c>
    </row>
    <row r="1346" spans="1:1" x14ac:dyDescent="0.3">
      <c r="A1346" s="10" t="s">
        <v>6128</v>
      </c>
    </row>
    <row r="1347" spans="1:1" x14ac:dyDescent="0.3">
      <c r="A1347" s="10" t="s">
        <v>6128</v>
      </c>
    </row>
    <row r="1348" spans="1:1" x14ac:dyDescent="0.3">
      <c r="A1348" s="10" t="s">
        <v>6129</v>
      </c>
    </row>
    <row r="1349" spans="1:1" x14ac:dyDescent="0.3">
      <c r="A1349" s="10" t="s">
        <v>6129</v>
      </c>
    </row>
    <row r="1350" spans="1:1" x14ac:dyDescent="0.3">
      <c r="A1350" s="10" t="s">
        <v>6129</v>
      </c>
    </row>
    <row r="1351" spans="1:1" x14ac:dyDescent="0.3">
      <c r="A1351" s="10" t="s">
        <v>6129</v>
      </c>
    </row>
    <row r="1352" spans="1:1" x14ac:dyDescent="0.3">
      <c r="A1352" s="10" t="s">
        <v>6129</v>
      </c>
    </row>
    <row r="1353" spans="1:1" x14ac:dyDescent="0.3">
      <c r="A1353" s="10" t="s">
        <v>6129</v>
      </c>
    </row>
    <row r="1354" spans="1:1" x14ac:dyDescent="0.3">
      <c r="A1354" s="10" t="s">
        <v>6129</v>
      </c>
    </row>
    <row r="1355" spans="1:1" x14ac:dyDescent="0.3">
      <c r="A1355" s="10" t="s">
        <v>6129</v>
      </c>
    </row>
    <row r="1356" spans="1:1" x14ac:dyDescent="0.3">
      <c r="A1356" s="10" t="s">
        <v>6130</v>
      </c>
    </row>
    <row r="1357" spans="1:1" x14ac:dyDescent="0.3">
      <c r="A1357" s="10" t="s">
        <v>6130</v>
      </c>
    </row>
    <row r="1358" spans="1:1" x14ac:dyDescent="0.3">
      <c r="A1358" s="10" t="s">
        <v>6131</v>
      </c>
    </row>
    <row r="1359" spans="1:1" x14ac:dyDescent="0.3">
      <c r="A1359" s="10" t="s">
        <v>6131</v>
      </c>
    </row>
    <row r="1360" spans="1:1" x14ac:dyDescent="0.3">
      <c r="A1360" s="10" t="s">
        <v>6131</v>
      </c>
    </row>
    <row r="1361" spans="1:1" x14ac:dyDescent="0.3">
      <c r="A1361" s="10" t="s">
        <v>6131</v>
      </c>
    </row>
    <row r="1362" spans="1:1" x14ac:dyDescent="0.3">
      <c r="A1362" s="10" t="s">
        <v>6131</v>
      </c>
    </row>
    <row r="1363" spans="1:1" x14ac:dyDescent="0.3">
      <c r="A1363" s="10" t="s">
        <v>6131</v>
      </c>
    </row>
    <row r="1364" spans="1:1" x14ac:dyDescent="0.3">
      <c r="A1364" s="10" t="s">
        <v>6132</v>
      </c>
    </row>
    <row r="1365" spans="1:1" x14ac:dyDescent="0.3">
      <c r="A1365" s="10" t="s">
        <v>6132</v>
      </c>
    </row>
    <row r="1366" spans="1:1" x14ac:dyDescent="0.3">
      <c r="A1366" s="10" t="s">
        <v>6132</v>
      </c>
    </row>
    <row r="1367" spans="1:1" x14ac:dyDescent="0.3">
      <c r="A1367" s="10" t="s">
        <v>6132</v>
      </c>
    </row>
    <row r="1368" spans="1:1" x14ac:dyDescent="0.3">
      <c r="A1368" s="10" t="s">
        <v>6133</v>
      </c>
    </row>
    <row r="1369" spans="1:1" x14ac:dyDescent="0.3">
      <c r="A1369" s="10" t="s">
        <v>6133</v>
      </c>
    </row>
    <row r="1370" spans="1:1" x14ac:dyDescent="0.3">
      <c r="A1370" s="10" t="s">
        <v>6133</v>
      </c>
    </row>
    <row r="1371" spans="1:1" x14ac:dyDescent="0.3">
      <c r="A1371" s="10" t="s">
        <v>6133</v>
      </c>
    </row>
    <row r="1372" spans="1:1" x14ac:dyDescent="0.3">
      <c r="A1372" s="10" t="s">
        <v>6133</v>
      </c>
    </row>
    <row r="1373" spans="1:1" x14ac:dyDescent="0.3">
      <c r="A1373" s="10" t="s">
        <v>6133</v>
      </c>
    </row>
    <row r="1374" spans="1:1" x14ac:dyDescent="0.3">
      <c r="A1374" s="10" t="s">
        <v>6133</v>
      </c>
    </row>
    <row r="1375" spans="1:1" x14ac:dyDescent="0.3">
      <c r="A1375" s="10" t="s">
        <v>6133</v>
      </c>
    </row>
    <row r="1376" spans="1:1" x14ac:dyDescent="0.3">
      <c r="A1376" s="10" t="s">
        <v>6133</v>
      </c>
    </row>
    <row r="1377" spans="1:1" x14ac:dyDescent="0.3">
      <c r="A1377" s="10" t="s">
        <v>6133</v>
      </c>
    </row>
    <row r="1378" spans="1:1" x14ac:dyDescent="0.3">
      <c r="A1378" s="10" t="s">
        <v>6133</v>
      </c>
    </row>
    <row r="1379" spans="1:1" x14ac:dyDescent="0.3">
      <c r="A1379" s="10" t="s">
        <v>6133</v>
      </c>
    </row>
    <row r="1380" spans="1:1" x14ac:dyDescent="0.3">
      <c r="A1380" s="10" t="s">
        <v>6133</v>
      </c>
    </row>
    <row r="1381" spans="1:1" x14ac:dyDescent="0.3">
      <c r="A1381" s="10" t="s">
        <v>6133</v>
      </c>
    </row>
    <row r="1382" spans="1:1" x14ac:dyDescent="0.3">
      <c r="A1382" s="10" t="s">
        <v>6133</v>
      </c>
    </row>
    <row r="1383" spans="1:1" x14ac:dyDescent="0.3">
      <c r="A1383" s="10" t="s">
        <v>6133</v>
      </c>
    </row>
    <row r="1384" spans="1:1" x14ac:dyDescent="0.3">
      <c r="A1384" s="10" t="s">
        <v>6133</v>
      </c>
    </row>
    <row r="1385" spans="1:1" x14ac:dyDescent="0.3">
      <c r="A1385" s="10" t="s">
        <v>6133</v>
      </c>
    </row>
    <row r="1386" spans="1:1" x14ac:dyDescent="0.3">
      <c r="A1386" s="10" t="s">
        <v>6133</v>
      </c>
    </row>
    <row r="1387" spans="1:1" x14ac:dyDescent="0.3">
      <c r="A1387" s="10" t="s">
        <v>6133</v>
      </c>
    </row>
    <row r="1388" spans="1:1" x14ac:dyDescent="0.3">
      <c r="A1388" s="10" t="s">
        <v>6133</v>
      </c>
    </row>
    <row r="1389" spans="1:1" x14ac:dyDescent="0.3">
      <c r="A1389" s="10" t="s">
        <v>6133</v>
      </c>
    </row>
    <row r="1390" spans="1:1" x14ac:dyDescent="0.3">
      <c r="A1390" s="10" t="s">
        <v>6133</v>
      </c>
    </row>
    <row r="1391" spans="1:1" x14ac:dyDescent="0.3">
      <c r="A1391" s="10" t="s">
        <v>6133</v>
      </c>
    </row>
    <row r="1392" spans="1:1" x14ac:dyDescent="0.3">
      <c r="A1392" s="10" t="s">
        <v>6133</v>
      </c>
    </row>
    <row r="1393" spans="1:1" x14ac:dyDescent="0.3">
      <c r="A1393" s="10" t="s">
        <v>6133</v>
      </c>
    </row>
    <row r="1394" spans="1:1" x14ac:dyDescent="0.3">
      <c r="A1394" s="10" t="s">
        <v>6133</v>
      </c>
    </row>
    <row r="1395" spans="1:1" x14ac:dyDescent="0.3">
      <c r="A1395" s="10" t="s">
        <v>6133</v>
      </c>
    </row>
    <row r="1396" spans="1:1" x14ac:dyDescent="0.3">
      <c r="A1396" s="10" t="s">
        <v>3728</v>
      </c>
    </row>
    <row r="1397" spans="1:1" x14ac:dyDescent="0.3">
      <c r="A1397" s="10" t="s">
        <v>3728</v>
      </c>
    </row>
    <row r="1398" spans="1:1" x14ac:dyDescent="0.3">
      <c r="A1398" s="10" t="s">
        <v>3728</v>
      </c>
    </row>
    <row r="1399" spans="1:1" x14ac:dyDescent="0.3">
      <c r="A1399" s="10" t="s">
        <v>3728</v>
      </c>
    </row>
    <row r="1400" spans="1:1" x14ac:dyDescent="0.3">
      <c r="A1400" s="10" t="s">
        <v>3728</v>
      </c>
    </row>
    <row r="1401" spans="1:1" x14ac:dyDescent="0.3">
      <c r="A1401" s="10" t="s">
        <v>3728</v>
      </c>
    </row>
    <row r="1402" spans="1:1" x14ac:dyDescent="0.3">
      <c r="A1402" s="10" t="s">
        <v>3728</v>
      </c>
    </row>
    <row r="1403" spans="1:1" x14ac:dyDescent="0.3">
      <c r="A1403" s="10" t="s">
        <v>3728</v>
      </c>
    </row>
    <row r="1404" spans="1:1" x14ac:dyDescent="0.3">
      <c r="A1404" s="10" t="s">
        <v>3728</v>
      </c>
    </row>
    <row r="1405" spans="1:1" x14ac:dyDescent="0.3">
      <c r="A1405" s="10" t="s">
        <v>3728</v>
      </c>
    </row>
    <row r="1406" spans="1:1" x14ac:dyDescent="0.3">
      <c r="A1406" s="10" t="s">
        <v>3728</v>
      </c>
    </row>
    <row r="1407" spans="1:1" x14ac:dyDescent="0.3">
      <c r="A1407" s="10" t="s">
        <v>3728</v>
      </c>
    </row>
    <row r="1408" spans="1:1" x14ac:dyDescent="0.3">
      <c r="A1408" s="10" t="s">
        <v>3728</v>
      </c>
    </row>
    <row r="1409" spans="1:1" x14ac:dyDescent="0.3">
      <c r="A1409" s="10" t="s">
        <v>3728</v>
      </c>
    </row>
    <row r="1410" spans="1:1" x14ac:dyDescent="0.3">
      <c r="A1410" s="10" t="s">
        <v>3728</v>
      </c>
    </row>
    <row r="1411" spans="1:1" x14ac:dyDescent="0.3">
      <c r="A1411" s="10" t="s">
        <v>3728</v>
      </c>
    </row>
    <row r="1412" spans="1:1" x14ac:dyDescent="0.3">
      <c r="A1412" s="10" t="s">
        <v>3728</v>
      </c>
    </row>
    <row r="1413" spans="1:1" x14ac:dyDescent="0.3">
      <c r="A1413" s="10" t="s">
        <v>3728</v>
      </c>
    </row>
    <row r="1414" spans="1:1" x14ac:dyDescent="0.3">
      <c r="A1414" s="10" t="s">
        <v>3728</v>
      </c>
    </row>
    <row r="1415" spans="1:1" x14ac:dyDescent="0.3">
      <c r="A1415" s="10" t="s">
        <v>3728</v>
      </c>
    </row>
    <row r="1416" spans="1:1" x14ac:dyDescent="0.3">
      <c r="A1416" s="10" t="s">
        <v>3728</v>
      </c>
    </row>
    <row r="1417" spans="1:1" x14ac:dyDescent="0.3">
      <c r="A1417" s="10" t="s">
        <v>3728</v>
      </c>
    </row>
    <row r="1418" spans="1:1" x14ac:dyDescent="0.3">
      <c r="A1418" s="10" t="s">
        <v>3728</v>
      </c>
    </row>
    <row r="1419" spans="1:1" x14ac:dyDescent="0.3">
      <c r="A1419" s="10" t="s">
        <v>3728</v>
      </c>
    </row>
    <row r="1420" spans="1:1" x14ac:dyDescent="0.3">
      <c r="A1420" s="10" t="s">
        <v>3728</v>
      </c>
    </row>
    <row r="1421" spans="1:1" x14ac:dyDescent="0.3">
      <c r="A1421" s="10" t="s">
        <v>3728</v>
      </c>
    </row>
    <row r="1422" spans="1:1" x14ac:dyDescent="0.3">
      <c r="A1422" s="10" t="s">
        <v>3728</v>
      </c>
    </row>
    <row r="1423" spans="1:1" x14ac:dyDescent="0.3">
      <c r="A1423" s="10" t="s">
        <v>3728</v>
      </c>
    </row>
    <row r="1424" spans="1:1" x14ac:dyDescent="0.3">
      <c r="A1424" s="10" t="s">
        <v>3728</v>
      </c>
    </row>
    <row r="1425" spans="1:1" x14ac:dyDescent="0.3">
      <c r="A1425" s="10" t="s">
        <v>3728</v>
      </c>
    </row>
    <row r="1426" spans="1:1" x14ac:dyDescent="0.3">
      <c r="A1426" s="10" t="s">
        <v>3728</v>
      </c>
    </row>
    <row r="1427" spans="1:1" x14ac:dyDescent="0.3">
      <c r="A1427" s="10" t="s">
        <v>3728</v>
      </c>
    </row>
    <row r="1428" spans="1:1" x14ac:dyDescent="0.3">
      <c r="A1428" s="10" t="s">
        <v>3728</v>
      </c>
    </row>
    <row r="1429" spans="1:1" x14ac:dyDescent="0.3">
      <c r="A1429" s="10" t="s">
        <v>3728</v>
      </c>
    </row>
    <row r="1430" spans="1:1" x14ac:dyDescent="0.3">
      <c r="A1430" s="10" t="s">
        <v>3728</v>
      </c>
    </row>
    <row r="1431" spans="1:1" x14ac:dyDescent="0.3">
      <c r="A1431" s="10" t="s">
        <v>3728</v>
      </c>
    </row>
    <row r="1432" spans="1:1" x14ac:dyDescent="0.3">
      <c r="A1432" s="10" t="s">
        <v>3728</v>
      </c>
    </row>
    <row r="1433" spans="1:1" x14ac:dyDescent="0.3">
      <c r="A1433" s="10" t="s">
        <v>3728</v>
      </c>
    </row>
    <row r="1434" spans="1:1" x14ac:dyDescent="0.3">
      <c r="A1434" s="10" t="s">
        <v>3728</v>
      </c>
    </row>
    <row r="1435" spans="1:1" x14ac:dyDescent="0.3">
      <c r="A1435" s="10" t="s">
        <v>3728</v>
      </c>
    </row>
    <row r="1436" spans="1:1" x14ac:dyDescent="0.3">
      <c r="A1436" s="10" t="s">
        <v>3728</v>
      </c>
    </row>
    <row r="1437" spans="1:1" x14ac:dyDescent="0.3">
      <c r="A1437" s="10" t="s">
        <v>3728</v>
      </c>
    </row>
    <row r="1438" spans="1:1" x14ac:dyDescent="0.3">
      <c r="A1438" s="10" t="s">
        <v>3728</v>
      </c>
    </row>
    <row r="1439" spans="1:1" x14ac:dyDescent="0.3">
      <c r="A1439" s="10" t="s">
        <v>3728</v>
      </c>
    </row>
    <row r="1440" spans="1:1" x14ac:dyDescent="0.3">
      <c r="A1440" s="10" t="s">
        <v>3728</v>
      </c>
    </row>
    <row r="1441" spans="1:1" x14ac:dyDescent="0.3">
      <c r="A1441" s="10" t="s">
        <v>3728</v>
      </c>
    </row>
    <row r="1442" spans="1:1" x14ac:dyDescent="0.3">
      <c r="A1442" s="10" t="s">
        <v>3728</v>
      </c>
    </row>
    <row r="1443" spans="1:1" x14ac:dyDescent="0.3">
      <c r="A1443" s="10" t="s">
        <v>3728</v>
      </c>
    </row>
    <row r="1444" spans="1:1" x14ac:dyDescent="0.3">
      <c r="A1444" s="10" t="s">
        <v>3728</v>
      </c>
    </row>
    <row r="1445" spans="1:1" x14ac:dyDescent="0.3">
      <c r="A1445" s="10" t="s">
        <v>3728</v>
      </c>
    </row>
    <row r="1446" spans="1:1" x14ac:dyDescent="0.3">
      <c r="A1446" s="10" t="s">
        <v>3728</v>
      </c>
    </row>
    <row r="1447" spans="1:1" x14ac:dyDescent="0.3">
      <c r="A1447" s="10" t="s">
        <v>3728</v>
      </c>
    </row>
    <row r="1448" spans="1:1" x14ac:dyDescent="0.3">
      <c r="A1448" s="10" t="s">
        <v>3728</v>
      </c>
    </row>
    <row r="1449" spans="1:1" x14ac:dyDescent="0.3">
      <c r="A1449" s="10" t="s">
        <v>3728</v>
      </c>
    </row>
    <row r="1450" spans="1:1" x14ac:dyDescent="0.3">
      <c r="A1450" s="10" t="s">
        <v>3728</v>
      </c>
    </row>
    <row r="1451" spans="1:1" x14ac:dyDescent="0.3">
      <c r="A1451" s="10" t="s">
        <v>3728</v>
      </c>
    </row>
    <row r="1452" spans="1:1" x14ac:dyDescent="0.3">
      <c r="A1452" s="10" t="s">
        <v>3728</v>
      </c>
    </row>
    <row r="1453" spans="1:1" x14ac:dyDescent="0.3">
      <c r="A1453" s="10" t="s">
        <v>3728</v>
      </c>
    </row>
    <row r="1454" spans="1:1" x14ac:dyDescent="0.3">
      <c r="A1454" s="10" t="s">
        <v>3728</v>
      </c>
    </row>
    <row r="1455" spans="1:1" x14ac:dyDescent="0.3">
      <c r="A1455" s="10" t="s">
        <v>3728</v>
      </c>
    </row>
    <row r="1456" spans="1:1" x14ac:dyDescent="0.3">
      <c r="A1456" s="10" t="s">
        <v>3728</v>
      </c>
    </row>
    <row r="1457" spans="1:1" x14ac:dyDescent="0.3">
      <c r="A1457" s="10" t="s">
        <v>3728</v>
      </c>
    </row>
    <row r="1458" spans="1:1" x14ac:dyDescent="0.3">
      <c r="A1458" s="10" t="s">
        <v>3728</v>
      </c>
    </row>
    <row r="1459" spans="1:1" x14ac:dyDescent="0.3">
      <c r="A1459" s="10" t="s">
        <v>3728</v>
      </c>
    </row>
    <row r="1460" spans="1:1" x14ac:dyDescent="0.3">
      <c r="A1460" s="10" t="s">
        <v>3728</v>
      </c>
    </row>
    <row r="1461" spans="1:1" x14ac:dyDescent="0.3">
      <c r="A1461" s="10" t="s">
        <v>3728</v>
      </c>
    </row>
    <row r="1462" spans="1:1" x14ac:dyDescent="0.3">
      <c r="A1462" s="10" t="s">
        <v>3728</v>
      </c>
    </row>
    <row r="1463" spans="1:1" x14ac:dyDescent="0.3">
      <c r="A1463" s="10" t="s">
        <v>3728</v>
      </c>
    </row>
    <row r="1464" spans="1:1" x14ac:dyDescent="0.3">
      <c r="A1464" s="10" t="s">
        <v>3728</v>
      </c>
    </row>
    <row r="1465" spans="1:1" x14ac:dyDescent="0.3">
      <c r="A1465" s="10" t="s">
        <v>3728</v>
      </c>
    </row>
    <row r="1466" spans="1:1" x14ac:dyDescent="0.3">
      <c r="A1466" s="10" t="s">
        <v>3728</v>
      </c>
    </row>
    <row r="1467" spans="1:1" x14ac:dyDescent="0.3">
      <c r="A1467" s="10" t="s">
        <v>3728</v>
      </c>
    </row>
    <row r="1468" spans="1:1" x14ac:dyDescent="0.3">
      <c r="A1468" s="10" t="s">
        <v>3728</v>
      </c>
    </row>
    <row r="1469" spans="1:1" x14ac:dyDescent="0.3">
      <c r="A1469" s="10" t="s">
        <v>3728</v>
      </c>
    </row>
    <row r="1470" spans="1:1" x14ac:dyDescent="0.3">
      <c r="A1470" s="10" t="s">
        <v>3728</v>
      </c>
    </row>
    <row r="1471" spans="1:1" x14ac:dyDescent="0.3">
      <c r="A1471" s="10" t="s">
        <v>3728</v>
      </c>
    </row>
    <row r="1472" spans="1:1" x14ac:dyDescent="0.3">
      <c r="A1472" s="10" t="s">
        <v>3728</v>
      </c>
    </row>
    <row r="1473" spans="1:1" x14ac:dyDescent="0.3">
      <c r="A1473" s="10" t="s">
        <v>3728</v>
      </c>
    </row>
    <row r="1474" spans="1:1" x14ac:dyDescent="0.3">
      <c r="A1474" s="10" t="s">
        <v>3728</v>
      </c>
    </row>
    <row r="1475" spans="1:1" x14ac:dyDescent="0.3">
      <c r="A1475" s="10" t="s">
        <v>3728</v>
      </c>
    </row>
    <row r="1476" spans="1:1" x14ac:dyDescent="0.3">
      <c r="A1476" s="10" t="s">
        <v>3728</v>
      </c>
    </row>
    <row r="1477" spans="1:1" x14ac:dyDescent="0.3">
      <c r="A1477" s="10" t="s">
        <v>3728</v>
      </c>
    </row>
    <row r="1478" spans="1:1" x14ac:dyDescent="0.3">
      <c r="A1478" s="10" t="s">
        <v>3728</v>
      </c>
    </row>
    <row r="1479" spans="1:1" x14ac:dyDescent="0.3">
      <c r="A1479" s="10" t="s">
        <v>3728</v>
      </c>
    </row>
    <row r="1480" spans="1:1" x14ac:dyDescent="0.3">
      <c r="A1480" s="10" t="s">
        <v>3728</v>
      </c>
    </row>
    <row r="1481" spans="1:1" x14ac:dyDescent="0.3">
      <c r="A1481" s="10" t="s">
        <v>3728</v>
      </c>
    </row>
    <row r="1482" spans="1:1" x14ac:dyDescent="0.3">
      <c r="A1482" s="10" t="s">
        <v>3728</v>
      </c>
    </row>
    <row r="1483" spans="1:1" x14ac:dyDescent="0.3">
      <c r="A1483" s="10" t="s">
        <v>3728</v>
      </c>
    </row>
    <row r="1484" spans="1:1" x14ac:dyDescent="0.3">
      <c r="A1484" s="10" t="s">
        <v>3728</v>
      </c>
    </row>
    <row r="1485" spans="1:1" x14ac:dyDescent="0.3">
      <c r="A1485" s="10" t="s">
        <v>3728</v>
      </c>
    </row>
    <row r="1486" spans="1:1" x14ac:dyDescent="0.3">
      <c r="A1486" s="10" t="s">
        <v>3728</v>
      </c>
    </row>
    <row r="1487" spans="1:1" x14ac:dyDescent="0.3">
      <c r="A1487" s="10" t="s">
        <v>3728</v>
      </c>
    </row>
    <row r="1488" spans="1:1" x14ac:dyDescent="0.3">
      <c r="A1488" s="10" t="s">
        <v>3728</v>
      </c>
    </row>
    <row r="1489" spans="1:1" x14ac:dyDescent="0.3">
      <c r="A1489" s="10" t="s">
        <v>3728</v>
      </c>
    </row>
    <row r="1490" spans="1:1" x14ac:dyDescent="0.3">
      <c r="A1490" s="10" t="s">
        <v>3728</v>
      </c>
    </row>
    <row r="1491" spans="1:1" x14ac:dyDescent="0.3">
      <c r="A1491" s="10" t="s">
        <v>3728</v>
      </c>
    </row>
    <row r="1492" spans="1:1" x14ac:dyDescent="0.3">
      <c r="A1492" s="10" t="s">
        <v>3728</v>
      </c>
    </row>
    <row r="1493" spans="1:1" x14ac:dyDescent="0.3">
      <c r="A1493" s="10" t="s">
        <v>3728</v>
      </c>
    </row>
    <row r="1494" spans="1:1" x14ac:dyDescent="0.3">
      <c r="A1494" s="10" t="s">
        <v>3728</v>
      </c>
    </row>
    <row r="1495" spans="1:1" x14ac:dyDescent="0.3">
      <c r="A1495" s="10" t="s">
        <v>3728</v>
      </c>
    </row>
    <row r="1496" spans="1:1" x14ac:dyDescent="0.3">
      <c r="A1496" s="10" t="s">
        <v>3728</v>
      </c>
    </row>
    <row r="1497" spans="1:1" x14ac:dyDescent="0.3">
      <c r="A1497" s="10" t="s">
        <v>3728</v>
      </c>
    </row>
    <row r="1498" spans="1:1" x14ac:dyDescent="0.3">
      <c r="A1498" s="10" t="s">
        <v>3728</v>
      </c>
    </row>
    <row r="1499" spans="1:1" x14ac:dyDescent="0.3">
      <c r="A1499" s="10" t="s">
        <v>3728</v>
      </c>
    </row>
    <row r="1500" spans="1:1" x14ac:dyDescent="0.3">
      <c r="A1500" s="10" t="s">
        <v>3728</v>
      </c>
    </row>
    <row r="1501" spans="1:1" x14ac:dyDescent="0.3">
      <c r="A1501" s="10" t="s">
        <v>3728</v>
      </c>
    </row>
    <row r="1502" spans="1:1" x14ac:dyDescent="0.3">
      <c r="A1502" s="10" t="s">
        <v>3728</v>
      </c>
    </row>
    <row r="1503" spans="1:1" x14ac:dyDescent="0.3">
      <c r="A1503" s="10" t="s">
        <v>3728</v>
      </c>
    </row>
    <row r="1504" spans="1:1" x14ac:dyDescent="0.3">
      <c r="A1504" s="10" t="s">
        <v>3728</v>
      </c>
    </row>
    <row r="1505" spans="1:1" x14ac:dyDescent="0.3">
      <c r="A1505" s="10" t="s">
        <v>3728</v>
      </c>
    </row>
    <row r="1506" spans="1:1" x14ac:dyDescent="0.3">
      <c r="A1506" s="10" t="s">
        <v>3728</v>
      </c>
    </row>
    <row r="1507" spans="1:1" x14ac:dyDescent="0.3">
      <c r="A1507" s="10" t="s">
        <v>3728</v>
      </c>
    </row>
    <row r="1508" spans="1:1" x14ac:dyDescent="0.3">
      <c r="A1508" s="10" t="s">
        <v>3728</v>
      </c>
    </row>
    <row r="1509" spans="1:1" x14ac:dyDescent="0.3">
      <c r="A1509" s="10" t="s">
        <v>3728</v>
      </c>
    </row>
    <row r="1510" spans="1:1" x14ac:dyDescent="0.3">
      <c r="A1510" s="10" t="s">
        <v>3728</v>
      </c>
    </row>
    <row r="1511" spans="1:1" x14ac:dyDescent="0.3">
      <c r="A1511" s="10" t="s">
        <v>3728</v>
      </c>
    </row>
    <row r="1512" spans="1:1" x14ac:dyDescent="0.3">
      <c r="A1512" s="10" t="s">
        <v>3728</v>
      </c>
    </row>
    <row r="1513" spans="1:1" x14ac:dyDescent="0.3">
      <c r="A1513" s="10" t="s">
        <v>3728</v>
      </c>
    </row>
    <row r="1514" spans="1:1" x14ac:dyDescent="0.3">
      <c r="A1514" s="10" t="s">
        <v>3728</v>
      </c>
    </row>
    <row r="1515" spans="1:1" x14ac:dyDescent="0.3">
      <c r="A1515" s="10" t="s">
        <v>3728</v>
      </c>
    </row>
    <row r="1516" spans="1:1" x14ac:dyDescent="0.3">
      <c r="A1516" s="10" t="s">
        <v>3728</v>
      </c>
    </row>
    <row r="1517" spans="1:1" x14ac:dyDescent="0.3">
      <c r="A1517" s="10" t="s">
        <v>3728</v>
      </c>
    </row>
    <row r="1518" spans="1:1" x14ac:dyDescent="0.3">
      <c r="A1518" s="10" t="s">
        <v>3728</v>
      </c>
    </row>
    <row r="1519" spans="1:1" x14ac:dyDescent="0.3">
      <c r="A1519" s="10" t="s">
        <v>3728</v>
      </c>
    </row>
    <row r="1520" spans="1:1" x14ac:dyDescent="0.3">
      <c r="A1520" s="10" t="s">
        <v>3728</v>
      </c>
    </row>
    <row r="1521" spans="1:1" x14ac:dyDescent="0.3">
      <c r="A1521" s="10" t="s">
        <v>3728</v>
      </c>
    </row>
    <row r="1522" spans="1:1" x14ac:dyDescent="0.3">
      <c r="A1522" s="10" t="s">
        <v>3728</v>
      </c>
    </row>
    <row r="1523" spans="1:1" x14ac:dyDescent="0.3">
      <c r="A1523" s="10" t="s">
        <v>3728</v>
      </c>
    </row>
    <row r="1524" spans="1:1" x14ac:dyDescent="0.3">
      <c r="A1524" s="10" t="s">
        <v>3728</v>
      </c>
    </row>
    <row r="1525" spans="1:1" x14ac:dyDescent="0.3">
      <c r="A1525" s="10" t="s">
        <v>3728</v>
      </c>
    </row>
    <row r="1526" spans="1:1" x14ac:dyDescent="0.3">
      <c r="A1526" s="10" t="s">
        <v>3728</v>
      </c>
    </row>
    <row r="1527" spans="1:1" x14ac:dyDescent="0.3">
      <c r="A1527" s="10" t="s">
        <v>3728</v>
      </c>
    </row>
    <row r="1528" spans="1:1" x14ac:dyDescent="0.3">
      <c r="A1528" s="10" t="s">
        <v>3728</v>
      </c>
    </row>
    <row r="1529" spans="1:1" x14ac:dyDescent="0.3">
      <c r="A1529" s="10" t="s">
        <v>3728</v>
      </c>
    </row>
    <row r="1530" spans="1:1" x14ac:dyDescent="0.3">
      <c r="A1530" s="10" t="s">
        <v>3728</v>
      </c>
    </row>
    <row r="1531" spans="1:1" x14ac:dyDescent="0.3">
      <c r="A1531" s="10" t="s">
        <v>3728</v>
      </c>
    </row>
    <row r="1532" spans="1:1" x14ac:dyDescent="0.3">
      <c r="A1532" s="10" t="s">
        <v>3728</v>
      </c>
    </row>
    <row r="1533" spans="1:1" x14ac:dyDescent="0.3">
      <c r="A1533" s="10" t="s">
        <v>3728</v>
      </c>
    </row>
    <row r="1534" spans="1:1" x14ac:dyDescent="0.3">
      <c r="A1534" s="10" t="s">
        <v>3728</v>
      </c>
    </row>
    <row r="1535" spans="1:1" x14ac:dyDescent="0.3">
      <c r="A1535" s="10" t="s">
        <v>3728</v>
      </c>
    </row>
    <row r="1536" spans="1:1" x14ac:dyDescent="0.3">
      <c r="A1536" s="10" t="s">
        <v>3728</v>
      </c>
    </row>
    <row r="1537" spans="1:1" x14ac:dyDescent="0.3">
      <c r="A1537" s="10" t="s">
        <v>3728</v>
      </c>
    </row>
    <row r="1538" spans="1:1" x14ac:dyDescent="0.3">
      <c r="A1538" s="10" t="s">
        <v>3728</v>
      </c>
    </row>
    <row r="1539" spans="1:1" x14ac:dyDescent="0.3">
      <c r="A1539" s="10" t="s">
        <v>3728</v>
      </c>
    </row>
    <row r="1540" spans="1:1" x14ac:dyDescent="0.3">
      <c r="A1540" s="10" t="s">
        <v>3728</v>
      </c>
    </row>
    <row r="1541" spans="1:1" x14ac:dyDescent="0.3">
      <c r="A1541" s="10" t="s">
        <v>3728</v>
      </c>
    </row>
    <row r="1542" spans="1:1" x14ac:dyDescent="0.3">
      <c r="A1542" s="10" t="s">
        <v>3728</v>
      </c>
    </row>
    <row r="1543" spans="1:1" x14ac:dyDescent="0.3">
      <c r="A1543" s="10" t="s">
        <v>3728</v>
      </c>
    </row>
    <row r="1544" spans="1:1" x14ac:dyDescent="0.3">
      <c r="A1544" s="10" t="s">
        <v>3728</v>
      </c>
    </row>
    <row r="1545" spans="1:1" x14ac:dyDescent="0.3">
      <c r="A1545" s="10" t="s">
        <v>3728</v>
      </c>
    </row>
    <row r="1546" spans="1:1" x14ac:dyDescent="0.3">
      <c r="A1546" s="10" t="s">
        <v>3728</v>
      </c>
    </row>
    <row r="1547" spans="1:1" x14ac:dyDescent="0.3">
      <c r="A1547" s="10" t="s">
        <v>3728</v>
      </c>
    </row>
    <row r="1548" spans="1:1" x14ac:dyDescent="0.3">
      <c r="A1548" s="10" t="s">
        <v>3728</v>
      </c>
    </row>
    <row r="1549" spans="1:1" x14ac:dyDescent="0.3">
      <c r="A1549" s="10" t="s">
        <v>3728</v>
      </c>
    </row>
    <row r="1550" spans="1:1" x14ac:dyDescent="0.3">
      <c r="A1550" s="10" t="s">
        <v>3728</v>
      </c>
    </row>
    <row r="1551" spans="1:1" x14ac:dyDescent="0.3">
      <c r="A1551" s="10" t="s">
        <v>3728</v>
      </c>
    </row>
    <row r="1552" spans="1:1" x14ac:dyDescent="0.3">
      <c r="A1552" s="10" t="s">
        <v>3728</v>
      </c>
    </row>
    <row r="1553" spans="1:1" x14ac:dyDescent="0.3">
      <c r="A1553" s="10" t="s">
        <v>3728</v>
      </c>
    </row>
    <row r="1554" spans="1:1" x14ac:dyDescent="0.3">
      <c r="A1554" s="10" t="s">
        <v>3728</v>
      </c>
    </row>
    <row r="1555" spans="1:1" x14ac:dyDescent="0.3">
      <c r="A1555" s="10" t="s">
        <v>3728</v>
      </c>
    </row>
    <row r="1556" spans="1:1" x14ac:dyDescent="0.3">
      <c r="A1556" s="10" t="s">
        <v>3728</v>
      </c>
    </row>
    <row r="1557" spans="1:1" x14ac:dyDescent="0.3">
      <c r="A1557" s="10" t="s">
        <v>3728</v>
      </c>
    </row>
    <row r="1558" spans="1:1" x14ac:dyDescent="0.3">
      <c r="A1558" s="10" t="s">
        <v>3728</v>
      </c>
    </row>
    <row r="1559" spans="1:1" x14ac:dyDescent="0.3">
      <c r="A1559" s="10" t="s">
        <v>3728</v>
      </c>
    </row>
    <row r="1560" spans="1:1" x14ac:dyDescent="0.3">
      <c r="A1560" s="10" t="s">
        <v>3728</v>
      </c>
    </row>
    <row r="1561" spans="1:1" x14ac:dyDescent="0.3">
      <c r="A1561" s="10" t="s">
        <v>3728</v>
      </c>
    </row>
    <row r="1562" spans="1:1" x14ac:dyDescent="0.3">
      <c r="A1562" s="10" t="s">
        <v>3728</v>
      </c>
    </row>
    <row r="1563" spans="1:1" x14ac:dyDescent="0.3">
      <c r="A1563" s="10" t="s">
        <v>3728</v>
      </c>
    </row>
    <row r="1564" spans="1:1" x14ac:dyDescent="0.3">
      <c r="A1564" s="10" t="s">
        <v>3728</v>
      </c>
    </row>
    <row r="1565" spans="1:1" x14ac:dyDescent="0.3">
      <c r="A1565" s="10" t="s">
        <v>3728</v>
      </c>
    </row>
    <row r="1566" spans="1:1" x14ac:dyDescent="0.3">
      <c r="A1566" s="10" t="s">
        <v>3728</v>
      </c>
    </row>
    <row r="1567" spans="1:1" x14ac:dyDescent="0.3">
      <c r="A1567" s="10" t="s">
        <v>3728</v>
      </c>
    </row>
    <row r="1568" spans="1:1" x14ac:dyDescent="0.3">
      <c r="A1568" s="10" t="s">
        <v>3728</v>
      </c>
    </row>
    <row r="1569" spans="1:1" x14ac:dyDescent="0.3">
      <c r="A1569" s="10" t="s">
        <v>3728</v>
      </c>
    </row>
    <row r="1570" spans="1:1" x14ac:dyDescent="0.3">
      <c r="A1570" s="10" t="s">
        <v>3728</v>
      </c>
    </row>
    <row r="1571" spans="1:1" x14ac:dyDescent="0.3">
      <c r="A1571" s="10" t="s">
        <v>3728</v>
      </c>
    </row>
    <row r="1572" spans="1:1" x14ac:dyDescent="0.3">
      <c r="A1572" s="10" t="s">
        <v>3728</v>
      </c>
    </row>
    <row r="1573" spans="1:1" x14ac:dyDescent="0.3">
      <c r="A1573" s="10" t="s">
        <v>3728</v>
      </c>
    </row>
    <row r="1574" spans="1:1" x14ac:dyDescent="0.3">
      <c r="A1574" s="10" t="s">
        <v>3728</v>
      </c>
    </row>
    <row r="1575" spans="1:1" x14ac:dyDescent="0.3">
      <c r="A1575" s="10" t="s">
        <v>3728</v>
      </c>
    </row>
    <row r="1576" spans="1:1" x14ac:dyDescent="0.3">
      <c r="A1576" s="10" t="s">
        <v>3728</v>
      </c>
    </row>
    <row r="1577" spans="1:1" x14ac:dyDescent="0.3">
      <c r="A1577" s="10" t="s">
        <v>3728</v>
      </c>
    </row>
    <row r="1578" spans="1:1" x14ac:dyDescent="0.3">
      <c r="A1578" s="10" t="s">
        <v>3728</v>
      </c>
    </row>
    <row r="1579" spans="1:1" x14ac:dyDescent="0.3">
      <c r="A1579" s="10" t="s">
        <v>3728</v>
      </c>
    </row>
    <row r="1580" spans="1:1" x14ac:dyDescent="0.3">
      <c r="A1580" s="10" t="s">
        <v>6134</v>
      </c>
    </row>
    <row r="1581" spans="1:1" x14ac:dyDescent="0.3">
      <c r="A1581" s="10" t="s">
        <v>6134</v>
      </c>
    </row>
    <row r="1582" spans="1:1" x14ac:dyDescent="0.3">
      <c r="A1582" s="10" t="s">
        <v>3667</v>
      </c>
    </row>
    <row r="1583" spans="1:1" x14ac:dyDescent="0.3">
      <c r="A1583" s="10" t="s">
        <v>3667</v>
      </c>
    </row>
    <row r="1584" spans="1:1" x14ac:dyDescent="0.3">
      <c r="A1584" s="10" t="s">
        <v>6135</v>
      </c>
    </row>
    <row r="1585" spans="1:1" x14ac:dyDescent="0.3">
      <c r="A1585" s="10" t="s">
        <v>6135</v>
      </c>
    </row>
    <row r="1586" spans="1:1" x14ac:dyDescent="0.3">
      <c r="A1586" s="10" t="s">
        <v>774</v>
      </c>
    </row>
    <row r="1587" spans="1:1" x14ac:dyDescent="0.3">
      <c r="A1587" s="10" t="s">
        <v>774</v>
      </c>
    </row>
    <row r="1588" spans="1:1" x14ac:dyDescent="0.3">
      <c r="A1588" s="10" t="s">
        <v>774</v>
      </c>
    </row>
    <row r="1589" spans="1:1" x14ac:dyDescent="0.3">
      <c r="A1589" s="10" t="s">
        <v>774</v>
      </c>
    </row>
    <row r="1590" spans="1:1" x14ac:dyDescent="0.3">
      <c r="A1590" s="10" t="s">
        <v>774</v>
      </c>
    </row>
    <row r="1591" spans="1:1" x14ac:dyDescent="0.3">
      <c r="A1591" s="10" t="s">
        <v>774</v>
      </c>
    </row>
    <row r="1592" spans="1:1" x14ac:dyDescent="0.3">
      <c r="A1592" s="10" t="s">
        <v>774</v>
      </c>
    </row>
    <row r="1593" spans="1:1" x14ac:dyDescent="0.3">
      <c r="A1593" s="10" t="s">
        <v>774</v>
      </c>
    </row>
    <row r="1594" spans="1:1" x14ac:dyDescent="0.3">
      <c r="A1594" s="10" t="s">
        <v>774</v>
      </c>
    </row>
    <row r="1595" spans="1:1" x14ac:dyDescent="0.3">
      <c r="A1595" s="10" t="s">
        <v>774</v>
      </c>
    </row>
    <row r="1596" spans="1:1" x14ac:dyDescent="0.3">
      <c r="A1596" s="10" t="s">
        <v>774</v>
      </c>
    </row>
    <row r="1597" spans="1:1" x14ac:dyDescent="0.3">
      <c r="A1597" s="10" t="s">
        <v>774</v>
      </c>
    </row>
    <row r="1598" spans="1:1" x14ac:dyDescent="0.3">
      <c r="A1598" s="10" t="s">
        <v>774</v>
      </c>
    </row>
    <row r="1599" spans="1:1" x14ac:dyDescent="0.3">
      <c r="A1599" s="10" t="s">
        <v>774</v>
      </c>
    </row>
    <row r="1600" spans="1:1" x14ac:dyDescent="0.3">
      <c r="A1600" s="10" t="s">
        <v>774</v>
      </c>
    </row>
    <row r="1601" spans="1:1" x14ac:dyDescent="0.3">
      <c r="A1601" s="10" t="s">
        <v>774</v>
      </c>
    </row>
    <row r="1602" spans="1:1" x14ac:dyDescent="0.3">
      <c r="A1602" s="10" t="s">
        <v>774</v>
      </c>
    </row>
    <row r="1603" spans="1:1" x14ac:dyDescent="0.3">
      <c r="A1603" s="10" t="s">
        <v>774</v>
      </c>
    </row>
    <row r="1604" spans="1:1" x14ac:dyDescent="0.3">
      <c r="A1604" s="10" t="s">
        <v>774</v>
      </c>
    </row>
    <row r="1605" spans="1:1" x14ac:dyDescent="0.3">
      <c r="A1605" s="10" t="s">
        <v>774</v>
      </c>
    </row>
    <row r="1606" spans="1:1" x14ac:dyDescent="0.3">
      <c r="A1606" s="10" t="s">
        <v>774</v>
      </c>
    </row>
    <row r="1607" spans="1:1" x14ac:dyDescent="0.3">
      <c r="A1607" s="10" t="s">
        <v>774</v>
      </c>
    </row>
    <row r="1608" spans="1:1" x14ac:dyDescent="0.3">
      <c r="A1608" s="10" t="s">
        <v>774</v>
      </c>
    </row>
    <row r="1609" spans="1:1" x14ac:dyDescent="0.3">
      <c r="A1609" s="10" t="s">
        <v>774</v>
      </c>
    </row>
    <row r="1610" spans="1:1" x14ac:dyDescent="0.3">
      <c r="A1610" s="10" t="s">
        <v>774</v>
      </c>
    </row>
    <row r="1611" spans="1:1" x14ac:dyDescent="0.3">
      <c r="A1611" s="10" t="s">
        <v>774</v>
      </c>
    </row>
    <row r="1612" spans="1:1" x14ac:dyDescent="0.3">
      <c r="A1612" s="10" t="s">
        <v>774</v>
      </c>
    </row>
    <row r="1613" spans="1:1" x14ac:dyDescent="0.3">
      <c r="A1613" s="10" t="s">
        <v>774</v>
      </c>
    </row>
    <row r="1614" spans="1:1" x14ac:dyDescent="0.3">
      <c r="A1614" s="10" t="s">
        <v>774</v>
      </c>
    </row>
    <row r="1615" spans="1:1" x14ac:dyDescent="0.3">
      <c r="A1615" s="10" t="s">
        <v>774</v>
      </c>
    </row>
    <row r="1616" spans="1:1" x14ac:dyDescent="0.3">
      <c r="A1616" s="10" t="s">
        <v>774</v>
      </c>
    </row>
    <row r="1617" spans="1:1" x14ac:dyDescent="0.3">
      <c r="A1617" s="10" t="s">
        <v>774</v>
      </c>
    </row>
    <row r="1618" spans="1:1" x14ac:dyDescent="0.3">
      <c r="A1618" s="10" t="s">
        <v>774</v>
      </c>
    </row>
    <row r="1619" spans="1:1" x14ac:dyDescent="0.3">
      <c r="A1619" s="10" t="s">
        <v>774</v>
      </c>
    </row>
    <row r="1620" spans="1:1" x14ac:dyDescent="0.3">
      <c r="A1620" s="10" t="s">
        <v>774</v>
      </c>
    </row>
    <row r="1621" spans="1:1" x14ac:dyDescent="0.3">
      <c r="A1621" s="10" t="s">
        <v>774</v>
      </c>
    </row>
    <row r="1622" spans="1:1" x14ac:dyDescent="0.3">
      <c r="A1622" s="10" t="s">
        <v>774</v>
      </c>
    </row>
    <row r="1623" spans="1:1" x14ac:dyDescent="0.3">
      <c r="A1623" s="10" t="s">
        <v>774</v>
      </c>
    </row>
    <row r="1624" spans="1:1" x14ac:dyDescent="0.3">
      <c r="A1624" s="10" t="s">
        <v>774</v>
      </c>
    </row>
    <row r="1625" spans="1:1" x14ac:dyDescent="0.3">
      <c r="A1625" s="10" t="s">
        <v>774</v>
      </c>
    </row>
    <row r="1626" spans="1:1" x14ac:dyDescent="0.3">
      <c r="A1626" s="10" t="s">
        <v>774</v>
      </c>
    </row>
    <row r="1627" spans="1:1" x14ac:dyDescent="0.3">
      <c r="A1627" s="10" t="s">
        <v>774</v>
      </c>
    </row>
    <row r="1628" spans="1:1" x14ac:dyDescent="0.3">
      <c r="A1628" s="10" t="s">
        <v>774</v>
      </c>
    </row>
    <row r="1629" spans="1:1" x14ac:dyDescent="0.3">
      <c r="A1629" s="10" t="s">
        <v>774</v>
      </c>
    </row>
    <row r="1630" spans="1:1" x14ac:dyDescent="0.3">
      <c r="A1630" s="10" t="s">
        <v>774</v>
      </c>
    </row>
    <row r="1631" spans="1:1" x14ac:dyDescent="0.3">
      <c r="A1631" s="10" t="s">
        <v>774</v>
      </c>
    </row>
    <row r="1632" spans="1:1" x14ac:dyDescent="0.3">
      <c r="A1632" s="10" t="s">
        <v>774</v>
      </c>
    </row>
    <row r="1633" spans="1:1" x14ac:dyDescent="0.3">
      <c r="A1633" s="10" t="s">
        <v>774</v>
      </c>
    </row>
    <row r="1634" spans="1:1" x14ac:dyDescent="0.3">
      <c r="A1634" s="10" t="s">
        <v>774</v>
      </c>
    </row>
    <row r="1635" spans="1:1" x14ac:dyDescent="0.3">
      <c r="A1635" s="10" t="s">
        <v>774</v>
      </c>
    </row>
    <row r="1636" spans="1:1" x14ac:dyDescent="0.3">
      <c r="A1636" s="10" t="s">
        <v>774</v>
      </c>
    </row>
    <row r="1637" spans="1:1" x14ac:dyDescent="0.3">
      <c r="A1637" s="10" t="s">
        <v>774</v>
      </c>
    </row>
    <row r="1638" spans="1:1" x14ac:dyDescent="0.3">
      <c r="A1638" s="10" t="s">
        <v>774</v>
      </c>
    </row>
    <row r="1639" spans="1:1" x14ac:dyDescent="0.3">
      <c r="A1639" s="10" t="s">
        <v>774</v>
      </c>
    </row>
    <row r="1640" spans="1:1" x14ac:dyDescent="0.3">
      <c r="A1640" s="10" t="s">
        <v>774</v>
      </c>
    </row>
    <row r="1641" spans="1:1" x14ac:dyDescent="0.3">
      <c r="A1641" s="10" t="s">
        <v>774</v>
      </c>
    </row>
    <row r="1642" spans="1:1" x14ac:dyDescent="0.3">
      <c r="A1642" s="10" t="s">
        <v>6136</v>
      </c>
    </row>
    <row r="1643" spans="1:1" x14ac:dyDescent="0.3">
      <c r="A1643" s="10" t="s">
        <v>6136</v>
      </c>
    </row>
    <row r="1644" spans="1:1" x14ac:dyDescent="0.3">
      <c r="A1644" s="10" t="s">
        <v>408</v>
      </c>
    </row>
    <row r="1645" spans="1:1" x14ac:dyDescent="0.3">
      <c r="A1645" s="10" t="s">
        <v>408</v>
      </c>
    </row>
    <row r="1646" spans="1:1" x14ac:dyDescent="0.3">
      <c r="A1646" s="10" t="s">
        <v>408</v>
      </c>
    </row>
    <row r="1647" spans="1:1" x14ac:dyDescent="0.3">
      <c r="A1647" s="10" t="s">
        <v>408</v>
      </c>
    </row>
    <row r="1648" spans="1:1" x14ac:dyDescent="0.3">
      <c r="A1648" s="10" t="s">
        <v>408</v>
      </c>
    </row>
    <row r="1649" spans="1:1" x14ac:dyDescent="0.3">
      <c r="A1649" s="10" t="s">
        <v>408</v>
      </c>
    </row>
    <row r="1650" spans="1:1" x14ac:dyDescent="0.3">
      <c r="A1650" s="10" t="s">
        <v>408</v>
      </c>
    </row>
    <row r="1651" spans="1:1" x14ac:dyDescent="0.3">
      <c r="A1651" s="10" t="s">
        <v>408</v>
      </c>
    </row>
    <row r="1652" spans="1:1" x14ac:dyDescent="0.3">
      <c r="A1652" s="10" t="s">
        <v>408</v>
      </c>
    </row>
    <row r="1653" spans="1:1" x14ac:dyDescent="0.3">
      <c r="A1653" s="10" t="s">
        <v>408</v>
      </c>
    </row>
    <row r="1654" spans="1:1" x14ac:dyDescent="0.3">
      <c r="A1654" s="10" t="s">
        <v>408</v>
      </c>
    </row>
    <row r="1655" spans="1:1" x14ac:dyDescent="0.3">
      <c r="A1655" s="10" t="s">
        <v>408</v>
      </c>
    </row>
    <row r="1656" spans="1:1" x14ac:dyDescent="0.3">
      <c r="A1656" s="10" t="s">
        <v>408</v>
      </c>
    </row>
    <row r="1657" spans="1:1" x14ac:dyDescent="0.3">
      <c r="A1657" s="10" t="s">
        <v>408</v>
      </c>
    </row>
    <row r="1658" spans="1:1" x14ac:dyDescent="0.3">
      <c r="A1658" s="10" t="s">
        <v>408</v>
      </c>
    </row>
    <row r="1659" spans="1:1" x14ac:dyDescent="0.3">
      <c r="A1659" s="10" t="s">
        <v>408</v>
      </c>
    </row>
    <row r="1660" spans="1:1" x14ac:dyDescent="0.3">
      <c r="A1660" s="10" t="s">
        <v>408</v>
      </c>
    </row>
    <row r="1661" spans="1:1" x14ac:dyDescent="0.3">
      <c r="A1661" s="10" t="s">
        <v>408</v>
      </c>
    </row>
    <row r="1662" spans="1:1" x14ac:dyDescent="0.3">
      <c r="A1662" s="10" t="s">
        <v>408</v>
      </c>
    </row>
    <row r="1663" spans="1:1" x14ac:dyDescent="0.3">
      <c r="A1663" s="10" t="s">
        <v>408</v>
      </c>
    </row>
    <row r="1664" spans="1:1" x14ac:dyDescent="0.3">
      <c r="A1664" s="10" t="s">
        <v>408</v>
      </c>
    </row>
    <row r="1665" spans="1:1" x14ac:dyDescent="0.3">
      <c r="A1665" s="10" t="s">
        <v>408</v>
      </c>
    </row>
    <row r="1666" spans="1:1" x14ac:dyDescent="0.3">
      <c r="A1666" s="10" t="s">
        <v>408</v>
      </c>
    </row>
    <row r="1667" spans="1:1" x14ac:dyDescent="0.3">
      <c r="A1667" s="10" t="s">
        <v>408</v>
      </c>
    </row>
    <row r="1668" spans="1:1" x14ac:dyDescent="0.3">
      <c r="A1668" s="10" t="s">
        <v>408</v>
      </c>
    </row>
    <row r="1669" spans="1:1" x14ac:dyDescent="0.3">
      <c r="A1669" s="10" t="s">
        <v>408</v>
      </c>
    </row>
    <row r="1670" spans="1:1" x14ac:dyDescent="0.3">
      <c r="A1670" s="10" t="s">
        <v>408</v>
      </c>
    </row>
    <row r="1671" spans="1:1" x14ac:dyDescent="0.3">
      <c r="A1671" s="10" t="s">
        <v>408</v>
      </c>
    </row>
    <row r="1672" spans="1:1" x14ac:dyDescent="0.3">
      <c r="A1672" s="10" t="s">
        <v>408</v>
      </c>
    </row>
    <row r="1673" spans="1:1" x14ac:dyDescent="0.3">
      <c r="A1673" s="10" t="s">
        <v>408</v>
      </c>
    </row>
    <row r="1674" spans="1:1" x14ac:dyDescent="0.3">
      <c r="A1674" s="10" t="s">
        <v>408</v>
      </c>
    </row>
    <row r="1675" spans="1:1" x14ac:dyDescent="0.3">
      <c r="A1675" s="10" t="s">
        <v>408</v>
      </c>
    </row>
    <row r="1676" spans="1:1" x14ac:dyDescent="0.3">
      <c r="A1676" s="10" t="s">
        <v>408</v>
      </c>
    </row>
    <row r="1677" spans="1:1" x14ac:dyDescent="0.3">
      <c r="A1677" s="10" t="s">
        <v>408</v>
      </c>
    </row>
    <row r="1678" spans="1:1" x14ac:dyDescent="0.3">
      <c r="A1678" s="10" t="s">
        <v>408</v>
      </c>
    </row>
    <row r="1679" spans="1:1" x14ac:dyDescent="0.3">
      <c r="A1679" s="10" t="s">
        <v>408</v>
      </c>
    </row>
    <row r="1680" spans="1:1" x14ac:dyDescent="0.3">
      <c r="A1680" s="10" t="s">
        <v>408</v>
      </c>
    </row>
    <row r="1681" spans="1:1" x14ac:dyDescent="0.3">
      <c r="A1681" s="10" t="s">
        <v>408</v>
      </c>
    </row>
    <row r="1682" spans="1:1" x14ac:dyDescent="0.3">
      <c r="A1682" s="10" t="s">
        <v>408</v>
      </c>
    </row>
    <row r="1683" spans="1:1" x14ac:dyDescent="0.3">
      <c r="A1683" s="10" t="s">
        <v>408</v>
      </c>
    </row>
    <row r="1684" spans="1:1" x14ac:dyDescent="0.3">
      <c r="A1684" s="10" t="s">
        <v>408</v>
      </c>
    </row>
    <row r="1685" spans="1:1" x14ac:dyDescent="0.3">
      <c r="A1685" s="10" t="s">
        <v>408</v>
      </c>
    </row>
    <row r="1686" spans="1:1" x14ac:dyDescent="0.3">
      <c r="A1686" s="10" t="s">
        <v>408</v>
      </c>
    </row>
    <row r="1687" spans="1:1" x14ac:dyDescent="0.3">
      <c r="A1687" s="10" t="s">
        <v>408</v>
      </c>
    </row>
    <row r="1688" spans="1:1" x14ac:dyDescent="0.3">
      <c r="A1688" s="10" t="s">
        <v>408</v>
      </c>
    </row>
    <row r="1689" spans="1:1" x14ac:dyDescent="0.3">
      <c r="A1689" s="10" t="s">
        <v>408</v>
      </c>
    </row>
    <row r="1690" spans="1:1" x14ac:dyDescent="0.3">
      <c r="A1690" s="10" t="s">
        <v>408</v>
      </c>
    </row>
    <row r="1691" spans="1:1" x14ac:dyDescent="0.3">
      <c r="A1691" s="10" t="s">
        <v>408</v>
      </c>
    </row>
    <row r="1692" spans="1:1" x14ac:dyDescent="0.3">
      <c r="A1692" s="10" t="s">
        <v>408</v>
      </c>
    </row>
    <row r="1693" spans="1:1" x14ac:dyDescent="0.3">
      <c r="A1693" s="10" t="s">
        <v>408</v>
      </c>
    </row>
    <row r="1694" spans="1:1" x14ac:dyDescent="0.3">
      <c r="A1694" s="10" t="s">
        <v>408</v>
      </c>
    </row>
    <row r="1695" spans="1:1" x14ac:dyDescent="0.3">
      <c r="A1695" s="10" t="s">
        <v>408</v>
      </c>
    </row>
    <row r="1696" spans="1:1" x14ac:dyDescent="0.3">
      <c r="A1696" s="10" t="s">
        <v>3789</v>
      </c>
    </row>
    <row r="1697" spans="1:1" x14ac:dyDescent="0.3">
      <c r="A1697" s="10" t="s">
        <v>3789</v>
      </c>
    </row>
    <row r="1698" spans="1:1" x14ac:dyDescent="0.3">
      <c r="A1698" s="10" t="s">
        <v>3789</v>
      </c>
    </row>
    <row r="1699" spans="1:1" x14ac:dyDescent="0.3">
      <c r="A1699" s="10" t="s">
        <v>3789</v>
      </c>
    </row>
    <row r="1700" spans="1:1" x14ac:dyDescent="0.3">
      <c r="A1700" s="10" t="s">
        <v>3789</v>
      </c>
    </row>
    <row r="1701" spans="1:1" x14ac:dyDescent="0.3">
      <c r="A1701" s="10" t="s">
        <v>3789</v>
      </c>
    </row>
    <row r="1702" spans="1:1" x14ac:dyDescent="0.3">
      <c r="A1702" s="10" t="s">
        <v>3789</v>
      </c>
    </row>
    <row r="1703" spans="1:1" x14ac:dyDescent="0.3">
      <c r="A1703" s="10" t="s">
        <v>3789</v>
      </c>
    </row>
    <row r="1704" spans="1:1" x14ac:dyDescent="0.3">
      <c r="A1704" s="10" t="s">
        <v>3789</v>
      </c>
    </row>
    <row r="1705" spans="1:1" x14ac:dyDescent="0.3">
      <c r="A1705" s="10" t="s">
        <v>3789</v>
      </c>
    </row>
    <row r="1706" spans="1:1" x14ac:dyDescent="0.3">
      <c r="A1706" s="10" t="s">
        <v>3789</v>
      </c>
    </row>
    <row r="1707" spans="1:1" x14ac:dyDescent="0.3">
      <c r="A1707" s="10" t="s">
        <v>3789</v>
      </c>
    </row>
    <row r="1708" spans="1:1" x14ac:dyDescent="0.3">
      <c r="A1708" s="10" t="s">
        <v>3789</v>
      </c>
    </row>
    <row r="1709" spans="1:1" x14ac:dyDescent="0.3">
      <c r="A1709" s="10" t="s">
        <v>3789</v>
      </c>
    </row>
    <row r="1710" spans="1:1" x14ac:dyDescent="0.3">
      <c r="A1710" s="10" t="s">
        <v>3789</v>
      </c>
    </row>
    <row r="1711" spans="1:1" x14ac:dyDescent="0.3">
      <c r="A1711" s="10" t="s">
        <v>3789</v>
      </c>
    </row>
    <row r="1712" spans="1:1" x14ac:dyDescent="0.3">
      <c r="A1712" s="10" t="s">
        <v>3789</v>
      </c>
    </row>
    <row r="1713" spans="1:1" x14ac:dyDescent="0.3">
      <c r="A1713" s="10" t="s">
        <v>3789</v>
      </c>
    </row>
    <row r="1714" spans="1:1" x14ac:dyDescent="0.3">
      <c r="A1714" s="10" t="s">
        <v>3789</v>
      </c>
    </row>
    <row r="1715" spans="1:1" x14ac:dyDescent="0.3">
      <c r="A1715" s="10" t="s">
        <v>3789</v>
      </c>
    </row>
    <row r="1716" spans="1:1" x14ac:dyDescent="0.3">
      <c r="A1716" s="10" t="s">
        <v>3789</v>
      </c>
    </row>
    <row r="1717" spans="1:1" x14ac:dyDescent="0.3">
      <c r="A1717" s="10" t="s">
        <v>3789</v>
      </c>
    </row>
    <row r="1718" spans="1:1" x14ac:dyDescent="0.3">
      <c r="A1718" s="10" t="s">
        <v>3789</v>
      </c>
    </row>
    <row r="1719" spans="1:1" x14ac:dyDescent="0.3">
      <c r="A1719" s="10" t="s">
        <v>3789</v>
      </c>
    </row>
    <row r="1720" spans="1:1" x14ac:dyDescent="0.3">
      <c r="A1720" s="10" t="s">
        <v>3789</v>
      </c>
    </row>
    <row r="1721" spans="1:1" x14ac:dyDescent="0.3">
      <c r="A1721" s="10" t="s">
        <v>3789</v>
      </c>
    </row>
    <row r="1722" spans="1:1" x14ac:dyDescent="0.3">
      <c r="A1722" s="10" t="s">
        <v>3789</v>
      </c>
    </row>
    <row r="1723" spans="1:1" x14ac:dyDescent="0.3">
      <c r="A1723" s="10" t="s">
        <v>3789</v>
      </c>
    </row>
    <row r="1724" spans="1:1" x14ac:dyDescent="0.3">
      <c r="A1724" s="10" t="s">
        <v>3789</v>
      </c>
    </row>
    <row r="1725" spans="1:1" x14ac:dyDescent="0.3">
      <c r="A1725" s="10" t="s">
        <v>3789</v>
      </c>
    </row>
    <row r="1726" spans="1:1" x14ac:dyDescent="0.3">
      <c r="A1726" s="10" t="s">
        <v>3789</v>
      </c>
    </row>
    <row r="1727" spans="1:1" x14ac:dyDescent="0.3">
      <c r="A1727" s="10" t="s">
        <v>3789</v>
      </c>
    </row>
    <row r="1728" spans="1:1" x14ac:dyDescent="0.3">
      <c r="A1728" s="10" t="s">
        <v>3789</v>
      </c>
    </row>
    <row r="1729" spans="1:1" x14ac:dyDescent="0.3">
      <c r="A1729" s="10" t="s">
        <v>3789</v>
      </c>
    </row>
    <row r="1730" spans="1:1" x14ac:dyDescent="0.3">
      <c r="A1730" s="10" t="s">
        <v>3789</v>
      </c>
    </row>
    <row r="1731" spans="1:1" x14ac:dyDescent="0.3">
      <c r="A1731" s="10" t="s">
        <v>3789</v>
      </c>
    </row>
    <row r="1732" spans="1:1" x14ac:dyDescent="0.3">
      <c r="A1732" s="10" t="s">
        <v>3789</v>
      </c>
    </row>
    <row r="1733" spans="1:1" x14ac:dyDescent="0.3">
      <c r="A1733" s="10" t="s">
        <v>3789</v>
      </c>
    </row>
    <row r="1734" spans="1:1" x14ac:dyDescent="0.3">
      <c r="A1734" s="10" t="s">
        <v>3789</v>
      </c>
    </row>
    <row r="1735" spans="1:1" x14ac:dyDescent="0.3">
      <c r="A1735" s="10" t="s">
        <v>3789</v>
      </c>
    </row>
    <row r="1736" spans="1:1" x14ac:dyDescent="0.3">
      <c r="A1736" s="10" t="s">
        <v>3789</v>
      </c>
    </row>
    <row r="1737" spans="1:1" x14ac:dyDescent="0.3">
      <c r="A1737" s="10" t="s">
        <v>3789</v>
      </c>
    </row>
    <row r="1738" spans="1:1" x14ac:dyDescent="0.3">
      <c r="A1738" s="10" t="s">
        <v>3789</v>
      </c>
    </row>
    <row r="1739" spans="1:1" x14ac:dyDescent="0.3">
      <c r="A1739" s="10" t="s">
        <v>3789</v>
      </c>
    </row>
    <row r="1740" spans="1:1" x14ac:dyDescent="0.3">
      <c r="A1740" s="10" t="s">
        <v>3789</v>
      </c>
    </row>
    <row r="1741" spans="1:1" x14ac:dyDescent="0.3">
      <c r="A1741" s="10" t="s">
        <v>3789</v>
      </c>
    </row>
    <row r="1742" spans="1:1" x14ac:dyDescent="0.3">
      <c r="A1742" s="10" t="s">
        <v>6137</v>
      </c>
    </row>
    <row r="1743" spans="1:1" x14ac:dyDescent="0.3">
      <c r="A1743" s="10" t="s">
        <v>6137</v>
      </c>
    </row>
    <row r="1744" spans="1:1" x14ac:dyDescent="0.3">
      <c r="A1744" s="10" t="s">
        <v>6137</v>
      </c>
    </row>
    <row r="1745" spans="1:1" x14ac:dyDescent="0.3">
      <c r="A1745" s="10" t="s">
        <v>6137</v>
      </c>
    </row>
    <row r="1746" spans="1:1" x14ac:dyDescent="0.3">
      <c r="A1746" s="10" t="s">
        <v>6137</v>
      </c>
    </row>
    <row r="1747" spans="1:1" x14ac:dyDescent="0.3">
      <c r="A1747" s="10" t="s">
        <v>6137</v>
      </c>
    </row>
    <row r="1748" spans="1:1" x14ac:dyDescent="0.3">
      <c r="A1748" s="10" t="s">
        <v>6137</v>
      </c>
    </row>
    <row r="1749" spans="1:1" x14ac:dyDescent="0.3">
      <c r="A1749" s="10" t="s">
        <v>6137</v>
      </c>
    </row>
    <row r="1750" spans="1:1" x14ac:dyDescent="0.3">
      <c r="A1750" s="10" t="s">
        <v>6137</v>
      </c>
    </row>
    <row r="1751" spans="1:1" x14ac:dyDescent="0.3">
      <c r="A1751" s="10" t="s">
        <v>6137</v>
      </c>
    </row>
    <row r="1752" spans="1:1" x14ac:dyDescent="0.3">
      <c r="A1752" s="10" t="s">
        <v>6137</v>
      </c>
    </row>
    <row r="1753" spans="1:1" x14ac:dyDescent="0.3">
      <c r="A1753" s="10" t="s">
        <v>6137</v>
      </c>
    </row>
    <row r="1754" spans="1:1" x14ac:dyDescent="0.3">
      <c r="A1754" s="10" t="s">
        <v>6137</v>
      </c>
    </row>
    <row r="1755" spans="1:1" x14ac:dyDescent="0.3">
      <c r="A1755" s="10" t="s">
        <v>6137</v>
      </c>
    </row>
    <row r="1756" spans="1:1" x14ac:dyDescent="0.3">
      <c r="A1756" s="10" t="s">
        <v>6137</v>
      </c>
    </row>
    <row r="1757" spans="1:1" x14ac:dyDescent="0.3">
      <c r="A1757" s="10" t="s">
        <v>6137</v>
      </c>
    </row>
    <row r="1758" spans="1:1" x14ac:dyDescent="0.3">
      <c r="A1758" s="10" t="s">
        <v>6137</v>
      </c>
    </row>
    <row r="1759" spans="1:1" x14ac:dyDescent="0.3">
      <c r="A1759" s="10" t="s">
        <v>6137</v>
      </c>
    </row>
    <row r="1760" spans="1:1" x14ac:dyDescent="0.3">
      <c r="A1760" s="10" t="s">
        <v>6137</v>
      </c>
    </row>
    <row r="1761" spans="1:1" x14ac:dyDescent="0.3">
      <c r="A1761" s="10" t="s">
        <v>6137</v>
      </c>
    </row>
    <row r="1762" spans="1:1" x14ac:dyDescent="0.3">
      <c r="A1762" s="10" t="s">
        <v>5618</v>
      </c>
    </row>
    <row r="1763" spans="1:1" x14ac:dyDescent="0.3">
      <c r="A1763" s="10" t="s">
        <v>5618</v>
      </c>
    </row>
    <row r="1764" spans="1:1" x14ac:dyDescent="0.3">
      <c r="A1764" s="10" t="s">
        <v>5618</v>
      </c>
    </row>
    <row r="1765" spans="1:1" x14ac:dyDescent="0.3">
      <c r="A1765" s="10" t="s">
        <v>5618</v>
      </c>
    </row>
    <row r="1766" spans="1:1" x14ac:dyDescent="0.3">
      <c r="A1766" s="10" t="s">
        <v>5618</v>
      </c>
    </row>
    <row r="1767" spans="1:1" x14ac:dyDescent="0.3">
      <c r="A1767" s="10" t="s">
        <v>5618</v>
      </c>
    </row>
    <row r="1768" spans="1:1" x14ac:dyDescent="0.3">
      <c r="A1768" s="10" t="s">
        <v>5618</v>
      </c>
    </row>
    <row r="1769" spans="1:1" x14ac:dyDescent="0.3">
      <c r="A1769" s="10" t="s">
        <v>5618</v>
      </c>
    </row>
    <row r="1770" spans="1:1" x14ac:dyDescent="0.3">
      <c r="A1770" s="10" t="s">
        <v>6138</v>
      </c>
    </row>
    <row r="1771" spans="1:1" x14ac:dyDescent="0.3">
      <c r="A1771" s="10" t="s">
        <v>6138</v>
      </c>
    </row>
    <row r="1772" spans="1:1" x14ac:dyDescent="0.3">
      <c r="A1772" s="10" t="s">
        <v>6139</v>
      </c>
    </row>
    <row r="1773" spans="1:1" x14ac:dyDescent="0.3">
      <c r="A1773" s="10" t="s">
        <v>6139</v>
      </c>
    </row>
    <row r="1774" spans="1:1" x14ac:dyDescent="0.3">
      <c r="A1774" s="10" t="s">
        <v>6139</v>
      </c>
    </row>
    <row r="1775" spans="1:1" x14ac:dyDescent="0.3">
      <c r="A1775" s="10" t="s">
        <v>6139</v>
      </c>
    </row>
    <row r="1776" spans="1:1" x14ac:dyDescent="0.3">
      <c r="A1776" s="10" t="s">
        <v>6139</v>
      </c>
    </row>
    <row r="1777" spans="1:1" x14ac:dyDescent="0.3">
      <c r="A1777" s="10" t="s">
        <v>6139</v>
      </c>
    </row>
    <row r="1778" spans="1:1" x14ac:dyDescent="0.3">
      <c r="A1778" s="10" t="s">
        <v>6139</v>
      </c>
    </row>
    <row r="1779" spans="1:1" x14ac:dyDescent="0.3">
      <c r="A1779" s="10" t="s">
        <v>6139</v>
      </c>
    </row>
    <row r="1780" spans="1:1" x14ac:dyDescent="0.3">
      <c r="A1780" s="10" t="s">
        <v>6139</v>
      </c>
    </row>
    <row r="1781" spans="1:1" x14ac:dyDescent="0.3">
      <c r="A1781" s="10" t="s">
        <v>6139</v>
      </c>
    </row>
    <row r="1782" spans="1:1" x14ac:dyDescent="0.3">
      <c r="A1782" s="10" t="s">
        <v>6140</v>
      </c>
    </row>
    <row r="1783" spans="1:1" x14ac:dyDescent="0.3">
      <c r="A1783" s="10" t="s">
        <v>6140</v>
      </c>
    </row>
    <row r="1784" spans="1:1" x14ac:dyDescent="0.3">
      <c r="A1784" s="10" t="s">
        <v>3592</v>
      </c>
    </row>
    <row r="1785" spans="1:1" x14ac:dyDescent="0.3">
      <c r="A1785" s="10" t="s">
        <v>3592</v>
      </c>
    </row>
    <row r="1786" spans="1:1" x14ac:dyDescent="0.3">
      <c r="A1786" s="10" t="s">
        <v>3592</v>
      </c>
    </row>
    <row r="1787" spans="1:1" x14ac:dyDescent="0.3">
      <c r="A1787" s="10" t="s">
        <v>3592</v>
      </c>
    </row>
    <row r="1788" spans="1:1" x14ac:dyDescent="0.3">
      <c r="A1788" s="10" t="s">
        <v>3592</v>
      </c>
    </row>
    <row r="1789" spans="1:1" x14ac:dyDescent="0.3">
      <c r="A1789" s="10" t="s">
        <v>3592</v>
      </c>
    </row>
    <row r="1790" spans="1:1" x14ac:dyDescent="0.3">
      <c r="A1790" s="10" t="s">
        <v>3592</v>
      </c>
    </row>
    <row r="1791" spans="1:1" x14ac:dyDescent="0.3">
      <c r="A1791" s="10" t="s">
        <v>3592</v>
      </c>
    </row>
    <row r="1792" spans="1:1" x14ac:dyDescent="0.3">
      <c r="A1792" s="10" t="s">
        <v>3592</v>
      </c>
    </row>
    <row r="1793" spans="1:1" x14ac:dyDescent="0.3">
      <c r="A1793" s="10" t="s">
        <v>3592</v>
      </c>
    </row>
    <row r="1794" spans="1:1" x14ac:dyDescent="0.3">
      <c r="A1794" s="10" t="s">
        <v>3592</v>
      </c>
    </row>
    <row r="1795" spans="1:1" x14ac:dyDescent="0.3">
      <c r="A1795" s="10" t="s">
        <v>3592</v>
      </c>
    </row>
    <row r="1796" spans="1:1" x14ac:dyDescent="0.3">
      <c r="A1796" s="10" t="s">
        <v>3592</v>
      </c>
    </row>
    <row r="1797" spans="1:1" x14ac:dyDescent="0.3">
      <c r="A1797" s="10" t="s">
        <v>3592</v>
      </c>
    </row>
    <row r="1798" spans="1:1" x14ac:dyDescent="0.3">
      <c r="A1798" s="10" t="s">
        <v>3592</v>
      </c>
    </row>
    <row r="1799" spans="1:1" x14ac:dyDescent="0.3">
      <c r="A1799" s="10" t="s">
        <v>3592</v>
      </c>
    </row>
    <row r="1800" spans="1:1" x14ac:dyDescent="0.3">
      <c r="A1800" s="10" t="s">
        <v>3592</v>
      </c>
    </row>
    <row r="1801" spans="1:1" x14ac:dyDescent="0.3">
      <c r="A1801" s="10" t="s">
        <v>3592</v>
      </c>
    </row>
    <row r="1802" spans="1:1" x14ac:dyDescent="0.3">
      <c r="A1802" s="10" t="s">
        <v>6141</v>
      </c>
    </row>
    <row r="1803" spans="1:1" x14ac:dyDescent="0.3">
      <c r="A1803" s="10" t="s">
        <v>6141</v>
      </c>
    </row>
    <row r="1804" spans="1:1" x14ac:dyDescent="0.3">
      <c r="A1804" s="10" t="s">
        <v>6141</v>
      </c>
    </row>
    <row r="1805" spans="1:1" x14ac:dyDescent="0.3">
      <c r="A1805" s="10" t="s">
        <v>6141</v>
      </c>
    </row>
    <row r="1806" spans="1:1" x14ac:dyDescent="0.3">
      <c r="A1806" s="10" t="s">
        <v>6141</v>
      </c>
    </row>
    <row r="1807" spans="1:1" x14ac:dyDescent="0.3">
      <c r="A1807" s="10" t="s">
        <v>6141</v>
      </c>
    </row>
    <row r="1808" spans="1:1" x14ac:dyDescent="0.3">
      <c r="A1808" s="10" t="s">
        <v>6141</v>
      </c>
    </row>
    <row r="1809" spans="1:1" x14ac:dyDescent="0.3">
      <c r="A1809" s="10" t="s">
        <v>6141</v>
      </c>
    </row>
    <row r="1810" spans="1:1" x14ac:dyDescent="0.3">
      <c r="A1810" s="10" t="s">
        <v>6141</v>
      </c>
    </row>
    <row r="1811" spans="1:1" x14ac:dyDescent="0.3">
      <c r="A1811" s="10" t="s">
        <v>6141</v>
      </c>
    </row>
    <row r="1812" spans="1:1" x14ac:dyDescent="0.3">
      <c r="A1812" s="10" t="s">
        <v>6141</v>
      </c>
    </row>
    <row r="1813" spans="1:1" x14ac:dyDescent="0.3">
      <c r="A1813" s="10" t="s">
        <v>6141</v>
      </c>
    </row>
    <row r="1814" spans="1:1" x14ac:dyDescent="0.3">
      <c r="A1814" s="10" t="s">
        <v>6141</v>
      </c>
    </row>
    <row r="1815" spans="1:1" x14ac:dyDescent="0.3">
      <c r="A1815" s="10" t="s">
        <v>6141</v>
      </c>
    </row>
    <row r="1816" spans="1:1" x14ac:dyDescent="0.3">
      <c r="A1816" s="10" t="s">
        <v>6141</v>
      </c>
    </row>
    <row r="1817" spans="1:1" x14ac:dyDescent="0.3">
      <c r="A1817" s="10" t="s">
        <v>6141</v>
      </c>
    </row>
    <row r="1818" spans="1:1" x14ac:dyDescent="0.3">
      <c r="A1818" s="10" t="s">
        <v>6141</v>
      </c>
    </row>
    <row r="1819" spans="1:1" x14ac:dyDescent="0.3">
      <c r="A1819" s="10" t="s">
        <v>6141</v>
      </c>
    </row>
    <row r="1820" spans="1:1" x14ac:dyDescent="0.3">
      <c r="A1820" s="10" t="s">
        <v>6141</v>
      </c>
    </row>
    <row r="1821" spans="1:1" x14ac:dyDescent="0.3">
      <c r="A1821" s="10" t="s">
        <v>6141</v>
      </c>
    </row>
    <row r="1822" spans="1:1" x14ac:dyDescent="0.3">
      <c r="A1822" s="10" t="s">
        <v>6141</v>
      </c>
    </row>
    <row r="1823" spans="1:1" x14ac:dyDescent="0.3">
      <c r="A1823" s="10" t="s">
        <v>6141</v>
      </c>
    </row>
    <row r="1824" spans="1:1" x14ac:dyDescent="0.3">
      <c r="A1824" s="10" t="s">
        <v>6141</v>
      </c>
    </row>
    <row r="1825" spans="1:1" x14ac:dyDescent="0.3">
      <c r="A1825" s="10" t="s">
        <v>6141</v>
      </c>
    </row>
    <row r="1826" spans="1:1" x14ac:dyDescent="0.3">
      <c r="A1826" s="10" t="s">
        <v>6141</v>
      </c>
    </row>
    <row r="1827" spans="1:1" x14ac:dyDescent="0.3">
      <c r="A1827" s="10" t="s">
        <v>6141</v>
      </c>
    </row>
    <row r="1828" spans="1:1" x14ac:dyDescent="0.3">
      <c r="A1828" s="10" t="s">
        <v>6141</v>
      </c>
    </row>
    <row r="1829" spans="1:1" x14ac:dyDescent="0.3">
      <c r="A1829" s="10" t="s">
        <v>6141</v>
      </c>
    </row>
    <row r="1830" spans="1:1" x14ac:dyDescent="0.3">
      <c r="A1830" s="10" t="s">
        <v>6141</v>
      </c>
    </row>
    <row r="1831" spans="1:1" x14ac:dyDescent="0.3">
      <c r="A1831" s="10" t="s">
        <v>6141</v>
      </c>
    </row>
    <row r="1832" spans="1:1" x14ac:dyDescent="0.3">
      <c r="A1832" s="10" t="s">
        <v>6142</v>
      </c>
    </row>
    <row r="1833" spans="1:1" x14ac:dyDescent="0.3">
      <c r="A1833" s="10" t="s">
        <v>6142</v>
      </c>
    </row>
    <row r="1834" spans="1:1" x14ac:dyDescent="0.3">
      <c r="A1834" s="10" t="s">
        <v>6142</v>
      </c>
    </row>
    <row r="1835" spans="1:1" x14ac:dyDescent="0.3">
      <c r="A1835" s="10" t="s">
        <v>6142</v>
      </c>
    </row>
    <row r="1836" spans="1:1" x14ac:dyDescent="0.3">
      <c r="A1836" s="10" t="s">
        <v>6142</v>
      </c>
    </row>
    <row r="1837" spans="1:1" x14ac:dyDescent="0.3">
      <c r="A1837" s="10" t="s">
        <v>6142</v>
      </c>
    </row>
    <row r="1838" spans="1:1" x14ac:dyDescent="0.3">
      <c r="A1838" s="10" t="s">
        <v>6143</v>
      </c>
    </row>
    <row r="1839" spans="1:1" x14ac:dyDescent="0.3">
      <c r="A1839" s="10" t="s">
        <v>6143</v>
      </c>
    </row>
    <row r="1840" spans="1:1" x14ac:dyDescent="0.3">
      <c r="A1840" s="10" t="s">
        <v>1476</v>
      </c>
    </row>
    <row r="1841" spans="1:1" x14ac:dyDescent="0.3">
      <c r="A1841" s="10" t="s">
        <v>1476</v>
      </c>
    </row>
    <row r="1842" spans="1:1" x14ac:dyDescent="0.3">
      <c r="A1842" s="10" t="s">
        <v>1476</v>
      </c>
    </row>
    <row r="1843" spans="1:1" x14ac:dyDescent="0.3">
      <c r="A1843" s="10" t="s">
        <v>1476</v>
      </c>
    </row>
    <row r="1844" spans="1:1" x14ac:dyDescent="0.3">
      <c r="A1844" s="10" t="s">
        <v>1476</v>
      </c>
    </row>
    <row r="1845" spans="1:1" x14ac:dyDescent="0.3">
      <c r="A1845" s="10" t="s">
        <v>1476</v>
      </c>
    </row>
    <row r="1846" spans="1:1" x14ac:dyDescent="0.3">
      <c r="A1846" s="10" t="s">
        <v>1476</v>
      </c>
    </row>
    <row r="1847" spans="1:1" x14ac:dyDescent="0.3">
      <c r="A1847" s="10" t="s">
        <v>1476</v>
      </c>
    </row>
    <row r="1848" spans="1:1" x14ac:dyDescent="0.3">
      <c r="A1848" s="10" t="s">
        <v>1476</v>
      </c>
    </row>
    <row r="1849" spans="1:1" x14ac:dyDescent="0.3">
      <c r="A1849" s="10" t="s">
        <v>1476</v>
      </c>
    </row>
    <row r="1850" spans="1:1" x14ac:dyDescent="0.3">
      <c r="A1850" s="10" t="s">
        <v>1476</v>
      </c>
    </row>
    <row r="1851" spans="1:1" x14ac:dyDescent="0.3">
      <c r="A1851" s="10" t="s">
        <v>1476</v>
      </c>
    </row>
    <row r="1852" spans="1:1" x14ac:dyDescent="0.3">
      <c r="A1852" s="10" t="s">
        <v>1476</v>
      </c>
    </row>
    <row r="1853" spans="1:1" x14ac:dyDescent="0.3">
      <c r="A1853" s="10" t="s">
        <v>1476</v>
      </c>
    </row>
    <row r="1854" spans="1:1" x14ac:dyDescent="0.3">
      <c r="A1854" s="10" t="s">
        <v>1476</v>
      </c>
    </row>
    <row r="1855" spans="1:1" x14ac:dyDescent="0.3">
      <c r="A1855" s="10" t="s">
        <v>1476</v>
      </c>
    </row>
    <row r="1856" spans="1:1" x14ac:dyDescent="0.3">
      <c r="A1856" s="10" t="s">
        <v>1476</v>
      </c>
    </row>
    <row r="1857" spans="1:1" x14ac:dyDescent="0.3">
      <c r="A1857" s="10" t="s">
        <v>1476</v>
      </c>
    </row>
    <row r="1858" spans="1:1" x14ac:dyDescent="0.3">
      <c r="A1858" s="10" t="s">
        <v>1476</v>
      </c>
    </row>
    <row r="1859" spans="1:1" x14ac:dyDescent="0.3">
      <c r="A1859" s="10" t="s">
        <v>1476</v>
      </c>
    </row>
    <row r="1860" spans="1:1" x14ac:dyDescent="0.3">
      <c r="A1860" s="10" t="s">
        <v>1476</v>
      </c>
    </row>
    <row r="1861" spans="1:1" x14ac:dyDescent="0.3">
      <c r="A1861" s="10" t="s">
        <v>1476</v>
      </c>
    </row>
    <row r="1862" spans="1:1" x14ac:dyDescent="0.3">
      <c r="A1862" s="10" t="s">
        <v>1476</v>
      </c>
    </row>
    <row r="1863" spans="1:1" x14ac:dyDescent="0.3">
      <c r="A1863" s="10" t="s">
        <v>1476</v>
      </c>
    </row>
    <row r="1864" spans="1:1" x14ac:dyDescent="0.3">
      <c r="A1864" s="10" t="s">
        <v>1476</v>
      </c>
    </row>
    <row r="1865" spans="1:1" x14ac:dyDescent="0.3">
      <c r="A1865" s="10" t="s">
        <v>1476</v>
      </c>
    </row>
    <row r="1866" spans="1:1" x14ac:dyDescent="0.3">
      <c r="A1866" s="10" t="s">
        <v>1476</v>
      </c>
    </row>
    <row r="1867" spans="1:1" x14ac:dyDescent="0.3">
      <c r="A1867" s="10" t="s">
        <v>1476</v>
      </c>
    </row>
    <row r="1868" spans="1:1" x14ac:dyDescent="0.3">
      <c r="A1868" s="10" t="s">
        <v>1476</v>
      </c>
    </row>
    <row r="1869" spans="1:1" x14ac:dyDescent="0.3">
      <c r="A1869" s="10" t="s">
        <v>1476</v>
      </c>
    </row>
    <row r="1870" spans="1:1" x14ac:dyDescent="0.3">
      <c r="A1870" s="10" t="s">
        <v>1476</v>
      </c>
    </row>
    <row r="1871" spans="1:1" x14ac:dyDescent="0.3">
      <c r="A1871" s="10" t="s">
        <v>1476</v>
      </c>
    </row>
    <row r="1872" spans="1:1" x14ac:dyDescent="0.3">
      <c r="A1872" s="10" t="s">
        <v>1476</v>
      </c>
    </row>
    <row r="1873" spans="1:1" x14ac:dyDescent="0.3">
      <c r="A1873" s="10" t="s">
        <v>1476</v>
      </c>
    </row>
    <row r="1874" spans="1:1" x14ac:dyDescent="0.3">
      <c r="A1874" s="10" t="s">
        <v>1476</v>
      </c>
    </row>
    <row r="1875" spans="1:1" x14ac:dyDescent="0.3">
      <c r="A1875" s="10" t="s">
        <v>1476</v>
      </c>
    </row>
    <row r="1876" spans="1:1" x14ac:dyDescent="0.3">
      <c r="A1876" s="10" t="s">
        <v>1476</v>
      </c>
    </row>
    <row r="1877" spans="1:1" x14ac:dyDescent="0.3">
      <c r="A1877" s="10" t="s">
        <v>1476</v>
      </c>
    </row>
    <row r="1878" spans="1:1" x14ac:dyDescent="0.3">
      <c r="A1878" s="10" t="s">
        <v>1476</v>
      </c>
    </row>
    <row r="1879" spans="1:1" x14ac:dyDescent="0.3">
      <c r="A1879" s="10" t="s">
        <v>1476</v>
      </c>
    </row>
    <row r="1880" spans="1:1" x14ac:dyDescent="0.3">
      <c r="A1880" s="10" t="s">
        <v>1476</v>
      </c>
    </row>
    <row r="1881" spans="1:1" x14ac:dyDescent="0.3">
      <c r="A1881" s="10" t="s">
        <v>1476</v>
      </c>
    </row>
    <row r="1882" spans="1:1" x14ac:dyDescent="0.3">
      <c r="A1882" s="10" t="s">
        <v>1476</v>
      </c>
    </row>
    <row r="1883" spans="1:1" x14ac:dyDescent="0.3">
      <c r="A1883" s="10" t="s">
        <v>1476</v>
      </c>
    </row>
    <row r="1884" spans="1:1" x14ac:dyDescent="0.3">
      <c r="A1884" s="10" t="s">
        <v>1476</v>
      </c>
    </row>
    <row r="1885" spans="1:1" x14ac:dyDescent="0.3">
      <c r="A1885" s="10" t="s">
        <v>1476</v>
      </c>
    </row>
    <row r="1886" spans="1:1" x14ac:dyDescent="0.3">
      <c r="A1886" s="10" t="s">
        <v>1476</v>
      </c>
    </row>
    <row r="1887" spans="1:1" x14ac:dyDescent="0.3">
      <c r="A1887" s="10" t="s">
        <v>1476</v>
      </c>
    </row>
    <row r="1888" spans="1:1" x14ac:dyDescent="0.3">
      <c r="A1888" s="10" t="s">
        <v>1476</v>
      </c>
    </row>
    <row r="1889" spans="1:1" x14ac:dyDescent="0.3">
      <c r="A1889" s="10" t="s">
        <v>1476</v>
      </c>
    </row>
    <row r="1890" spans="1:1" x14ac:dyDescent="0.3">
      <c r="A1890" s="10" t="s">
        <v>1476</v>
      </c>
    </row>
    <row r="1891" spans="1:1" x14ac:dyDescent="0.3">
      <c r="A1891" s="10" t="s">
        <v>1476</v>
      </c>
    </row>
    <row r="1892" spans="1:1" x14ac:dyDescent="0.3">
      <c r="A1892" s="10" t="s">
        <v>1476</v>
      </c>
    </row>
    <row r="1893" spans="1:1" x14ac:dyDescent="0.3">
      <c r="A1893" s="10" t="s">
        <v>1476</v>
      </c>
    </row>
    <row r="1894" spans="1:1" x14ac:dyDescent="0.3">
      <c r="A1894" s="10" t="s">
        <v>1476</v>
      </c>
    </row>
    <row r="1895" spans="1:1" x14ac:dyDescent="0.3">
      <c r="A1895" s="10" t="s">
        <v>1476</v>
      </c>
    </row>
    <row r="1896" spans="1:1" x14ac:dyDescent="0.3">
      <c r="A1896" s="10" t="s">
        <v>1476</v>
      </c>
    </row>
    <row r="1897" spans="1:1" x14ac:dyDescent="0.3">
      <c r="A1897" s="10" t="s">
        <v>1476</v>
      </c>
    </row>
    <row r="1898" spans="1:1" x14ac:dyDescent="0.3">
      <c r="A1898" s="10" t="s">
        <v>1476</v>
      </c>
    </row>
    <row r="1899" spans="1:1" x14ac:dyDescent="0.3">
      <c r="A1899" s="10" t="s">
        <v>1476</v>
      </c>
    </row>
    <row r="1900" spans="1:1" x14ac:dyDescent="0.3">
      <c r="A1900" s="10" t="s">
        <v>1476</v>
      </c>
    </row>
    <row r="1901" spans="1:1" x14ac:dyDescent="0.3">
      <c r="A1901" s="10" t="s">
        <v>1476</v>
      </c>
    </row>
    <row r="1902" spans="1:1" x14ac:dyDescent="0.3">
      <c r="A1902" s="10" t="s">
        <v>1476</v>
      </c>
    </row>
    <row r="1903" spans="1:1" x14ac:dyDescent="0.3">
      <c r="A1903" s="10" t="s">
        <v>1476</v>
      </c>
    </row>
    <row r="1904" spans="1:1" x14ac:dyDescent="0.3">
      <c r="A1904" s="10" t="s">
        <v>1476</v>
      </c>
    </row>
    <row r="1905" spans="1:1" x14ac:dyDescent="0.3">
      <c r="A1905" s="10" t="s">
        <v>1476</v>
      </c>
    </row>
    <row r="1906" spans="1:1" x14ac:dyDescent="0.3">
      <c r="A1906" s="10" t="s">
        <v>1476</v>
      </c>
    </row>
    <row r="1907" spans="1:1" x14ac:dyDescent="0.3">
      <c r="A1907" s="10" t="s">
        <v>1476</v>
      </c>
    </row>
    <row r="1908" spans="1:1" x14ac:dyDescent="0.3">
      <c r="A1908" s="10" t="s">
        <v>1476</v>
      </c>
    </row>
    <row r="1909" spans="1:1" x14ac:dyDescent="0.3">
      <c r="A1909" s="10" t="s">
        <v>1476</v>
      </c>
    </row>
    <row r="1910" spans="1:1" x14ac:dyDescent="0.3">
      <c r="A1910" s="10" t="s">
        <v>1476</v>
      </c>
    </row>
    <row r="1911" spans="1:1" x14ac:dyDescent="0.3">
      <c r="A1911" s="10" t="s">
        <v>1476</v>
      </c>
    </row>
    <row r="1912" spans="1:1" x14ac:dyDescent="0.3">
      <c r="A1912" s="10" t="s">
        <v>1476</v>
      </c>
    </row>
    <row r="1913" spans="1:1" x14ac:dyDescent="0.3">
      <c r="A1913" s="10" t="s">
        <v>1476</v>
      </c>
    </row>
    <row r="1914" spans="1:1" x14ac:dyDescent="0.3">
      <c r="A1914" s="10" t="s">
        <v>1476</v>
      </c>
    </row>
    <row r="1915" spans="1:1" x14ac:dyDescent="0.3">
      <c r="A1915" s="10" t="s">
        <v>1476</v>
      </c>
    </row>
    <row r="1916" spans="1:1" x14ac:dyDescent="0.3">
      <c r="A1916" s="10" t="s">
        <v>1476</v>
      </c>
    </row>
    <row r="1917" spans="1:1" x14ac:dyDescent="0.3">
      <c r="A1917" s="10" t="s">
        <v>1476</v>
      </c>
    </row>
    <row r="1918" spans="1:1" x14ac:dyDescent="0.3">
      <c r="A1918" s="10" t="s">
        <v>1476</v>
      </c>
    </row>
    <row r="1919" spans="1:1" x14ac:dyDescent="0.3">
      <c r="A1919" s="10" t="s">
        <v>1476</v>
      </c>
    </row>
    <row r="1920" spans="1:1" x14ac:dyDescent="0.3">
      <c r="A1920" s="10" t="s">
        <v>1476</v>
      </c>
    </row>
    <row r="1921" spans="1:1" x14ac:dyDescent="0.3">
      <c r="A1921" s="10" t="s">
        <v>1476</v>
      </c>
    </row>
    <row r="1922" spans="1:1" x14ac:dyDescent="0.3">
      <c r="A1922" s="10" t="s">
        <v>1476</v>
      </c>
    </row>
    <row r="1923" spans="1:1" x14ac:dyDescent="0.3">
      <c r="A1923" s="10" t="s">
        <v>1476</v>
      </c>
    </row>
    <row r="1924" spans="1:1" x14ac:dyDescent="0.3">
      <c r="A1924" s="10" t="s">
        <v>1476</v>
      </c>
    </row>
    <row r="1925" spans="1:1" x14ac:dyDescent="0.3">
      <c r="A1925" s="10" t="s">
        <v>1476</v>
      </c>
    </row>
    <row r="1926" spans="1:1" x14ac:dyDescent="0.3">
      <c r="A1926" s="10" t="s">
        <v>1476</v>
      </c>
    </row>
    <row r="1927" spans="1:1" x14ac:dyDescent="0.3">
      <c r="A1927" s="10" t="s">
        <v>1476</v>
      </c>
    </row>
    <row r="1928" spans="1:1" x14ac:dyDescent="0.3">
      <c r="A1928" s="10" t="s">
        <v>1476</v>
      </c>
    </row>
    <row r="1929" spans="1:1" x14ac:dyDescent="0.3">
      <c r="A1929" s="10" t="s">
        <v>1476</v>
      </c>
    </row>
    <row r="1930" spans="1:1" x14ac:dyDescent="0.3">
      <c r="A1930" s="10" t="s">
        <v>1476</v>
      </c>
    </row>
    <row r="1931" spans="1:1" x14ac:dyDescent="0.3">
      <c r="A1931" s="10" t="s">
        <v>1476</v>
      </c>
    </row>
    <row r="1932" spans="1:1" x14ac:dyDescent="0.3">
      <c r="A1932" s="10" t="s">
        <v>1476</v>
      </c>
    </row>
    <row r="1933" spans="1:1" x14ac:dyDescent="0.3">
      <c r="A1933" s="10" t="s">
        <v>1476</v>
      </c>
    </row>
    <row r="1934" spans="1:1" x14ac:dyDescent="0.3">
      <c r="A1934" s="10" t="s">
        <v>1476</v>
      </c>
    </row>
    <row r="1935" spans="1:1" x14ac:dyDescent="0.3">
      <c r="A1935" s="10" t="s">
        <v>1476</v>
      </c>
    </row>
    <row r="1936" spans="1:1" x14ac:dyDescent="0.3">
      <c r="A1936" s="10" t="s">
        <v>1476</v>
      </c>
    </row>
    <row r="1937" spans="1:1" x14ac:dyDescent="0.3">
      <c r="A1937" s="10" t="s">
        <v>1476</v>
      </c>
    </row>
    <row r="1938" spans="1:1" x14ac:dyDescent="0.3">
      <c r="A1938" s="10" t="s">
        <v>1476</v>
      </c>
    </row>
    <row r="1939" spans="1:1" x14ac:dyDescent="0.3">
      <c r="A1939" s="10" t="s">
        <v>1476</v>
      </c>
    </row>
    <row r="1940" spans="1:1" x14ac:dyDescent="0.3">
      <c r="A1940" s="10" t="s">
        <v>1476</v>
      </c>
    </row>
    <row r="1941" spans="1:1" x14ac:dyDescent="0.3">
      <c r="A1941" s="10" t="s">
        <v>1476</v>
      </c>
    </row>
    <row r="1942" spans="1:1" x14ac:dyDescent="0.3">
      <c r="A1942" s="10" t="s">
        <v>1476</v>
      </c>
    </row>
    <row r="1943" spans="1:1" x14ac:dyDescent="0.3">
      <c r="A1943" s="10" t="s">
        <v>1476</v>
      </c>
    </row>
    <row r="1944" spans="1:1" x14ac:dyDescent="0.3">
      <c r="A1944" s="10" t="s">
        <v>1476</v>
      </c>
    </row>
    <row r="1945" spans="1:1" x14ac:dyDescent="0.3">
      <c r="A1945" s="10" t="s">
        <v>1476</v>
      </c>
    </row>
    <row r="1946" spans="1:1" x14ac:dyDescent="0.3">
      <c r="A1946" s="10" t="s">
        <v>1476</v>
      </c>
    </row>
    <row r="1947" spans="1:1" x14ac:dyDescent="0.3">
      <c r="A1947" s="10" t="s">
        <v>1476</v>
      </c>
    </row>
    <row r="1948" spans="1:1" x14ac:dyDescent="0.3">
      <c r="A1948" s="10" t="s">
        <v>1476</v>
      </c>
    </row>
    <row r="1949" spans="1:1" x14ac:dyDescent="0.3">
      <c r="A1949" s="10" t="s">
        <v>1476</v>
      </c>
    </row>
    <row r="1950" spans="1:1" x14ac:dyDescent="0.3">
      <c r="A1950" s="10" t="s">
        <v>1476</v>
      </c>
    </row>
    <row r="1951" spans="1:1" x14ac:dyDescent="0.3">
      <c r="A1951" s="10" t="s">
        <v>1476</v>
      </c>
    </row>
    <row r="1952" spans="1:1" x14ac:dyDescent="0.3">
      <c r="A1952" s="10" t="s">
        <v>1476</v>
      </c>
    </row>
    <row r="1953" spans="1:1" x14ac:dyDescent="0.3">
      <c r="A1953" s="10" t="s">
        <v>1476</v>
      </c>
    </row>
    <row r="1954" spans="1:1" x14ac:dyDescent="0.3">
      <c r="A1954" s="10" t="s">
        <v>1476</v>
      </c>
    </row>
    <row r="1955" spans="1:1" x14ac:dyDescent="0.3">
      <c r="A1955" s="10" t="s">
        <v>1476</v>
      </c>
    </row>
    <row r="1956" spans="1:1" x14ac:dyDescent="0.3">
      <c r="A1956" s="10" t="s">
        <v>1476</v>
      </c>
    </row>
    <row r="1957" spans="1:1" x14ac:dyDescent="0.3">
      <c r="A1957" s="10" t="s">
        <v>1476</v>
      </c>
    </row>
    <row r="1958" spans="1:1" x14ac:dyDescent="0.3">
      <c r="A1958" s="10" t="s">
        <v>1476</v>
      </c>
    </row>
    <row r="1959" spans="1:1" x14ac:dyDescent="0.3">
      <c r="A1959" s="10" t="s">
        <v>1476</v>
      </c>
    </row>
    <row r="1960" spans="1:1" x14ac:dyDescent="0.3">
      <c r="A1960" s="10" t="s">
        <v>1476</v>
      </c>
    </row>
    <row r="1961" spans="1:1" x14ac:dyDescent="0.3">
      <c r="A1961" s="10" t="s">
        <v>1476</v>
      </c>
    </row>
    <row r="1962" spans="1:1" x14ac:dyDescent="0.3">
      <c r="A1962" s="10" t="s">
        <v>1476</v>
      </c>
    </row>
    <row r="1963" spans="1:1" x14ac:dyDescent="0.3">
      <c r="A1963" s="10" t="s">
        <v>1476</v>
      </c>
    </row>
    <row r="1964" spans="1:1" x14ac:dyDescent="0.3">
      <c r="A1964" s="10" t="s">
        <v>1476</v>
      </c>
    </row>
    <row r="1965" spans="1:1" x14ac:dyDescent="0.3">
      <c r="A1965" s="10" t="s">
        <v>1476</v>
      </c>
    </row>
    <row r="1966" spans="1:1" x14ac:dyDescent="0.3">
      <c r="A1966" s="10" t="s">
        <v>1476</v>
      </c>
    </row>
    <row r="1967" spans="1:1" x14ac:dyDescent="0.3">
      <c r="A1967" s="10" t="s">
        <v>1476</v>
      </c>
    </row>
    <row r="1968" spans="1:1" x14ac:dyDescent="0.3">
      <c r="A1968" s="10" t="s">
        <v>1476</v>
      </c>
    </row>
    <row r="1969" spans="1:1" x14ac:dyDescent="0.3">
      <c r="A1969" s="10" t="s">
        <v>1476</v>
      </c>
    </row>
    <row r="1970" spans="1:1" x14ac:dyDescent="0.3">
      <c r="A1970" s="10" t="s">
        <v>1476</v>
      </c>
    </row>
    <row r="1971" spans="1:1" x14ac:dyDescent="0.3">
      <c r="A1971" s="10" t="s">
        <v>1476</v>
      </c>
    </row>
    <row r="1972" spans="1:1" x14ac:dyDescent="0.3">
      <c r="A1972" s="10" t="s">
        <v>1476</v>
      </c>
    </row>
    <row r="1973" spans="1:1" x14ac:dyDescent="0.3">
      <c r="A1973" s="10" t="s">
        <v>1476</v>
      </c>
    </row>
    <row r="1974" spans="1:1" x14ac:dyDescent="0.3">
      <c r="A1974" s="10" t="s">
        <v>1476</v>
      </c>
    </row>
    <row r="1975" spans="1:1" x14ac:dyDescent="0.3">
      <c r="A1975" s="10" t="s">
        <v>1476</v>
      </c>
    </row>
    <row r="1976" spans="1:1" x14ac:dyDescent="0.3">
      <c r="A1976" s="10" t="s">
        <v>1476</v>
      </c>
    </row>
    <row r="1977" spans="1:1" x14ac:dyDescent="0.3">
      <c r="A1977" s="10" t="s">
        <v>1476</v>
      </c>
    </row>
    <row r="1978" spans="1:1" x14ac:dyDescent="0.3">
      <c r="A1978" s="10" t="s">
        <v>1476</v>
      </c>
    </row>
    <row r="1979" spans="1:1" x14ac:dyDescent="0.3">
      <c r="A1979" s="10" t="s">
        <v>1476</v>
      </c>
    </row>
    <row r="1980" spans="1:1" x14ac:dyDescent="0.3">
      <c r="A1980" s="10" t="s">
        <v>1476</v>
      </c>
    </row>
    <row r="1981" spans="1:1" x14ac:dyDescent="0.3">
      <c r="A1981" s="10" t="s">
        <v>1476</v>
      </c>
    </row>
    <row r="1982" spans="1:1" x14ac:dyDescent="0.3">
      <c r="A1982" s="10" t="s">
        <v>1476</v>
      </c>
    </row>
    <row r="1983" spans="1:1" x14ac:dyDescent="0.3">
      <c r="A1983" s="10" t="s">
        <v>1476</v>
      </c>
    </row>
    <row r="1984" spans="1:1" x14ac:dyDescent="0.3">
      <c r="A1984" s="10" t="s">
        <v>1476</v>
      </c>
    </row>
    <row r="1985" spans="1:1" x14ac:dyDescent="0.3">
      <c r="A1985" s="10" t="s">
        <v>1476</v>
      </c>
    </row>
    <row r="1986" spans="1:1" x14ac:dyDescent="0.3">
      <c r="A1986" s="10" t="s">
        <v>1476</v>
      </c>
    </row>
    <row r="1987" spans="1:1" x14ac:dyDescent="0.3">
      <c r="A1987" s="10" t="s">
        <v>1476</v>
      </c>
    </row>
    <row r="1988" spans="1:1" x14ac:dyDescent="0.3">
      <c r="A1988" s="10" t="s">
        <v>1476</v>
      </c>
    </row>
    <row r="1989" spans="1:1" x14ac:dyDescent="0.3">
      <c r="A1989" s="10" t="s">
        <v>1476</v>
      </c>
    </row>
    <row r="1990" spans="1:1" x14ac:dyDescent="0.3">
      <c r="A1990" s="10" t="s">
        <v>1476</v>
      </c>
    </row>
    <row r="1991" spans="1:1" x14ac:dyDescent="0.3">
      <c r="A1991" s="10" t="s">
        <v>1476</v>
      </c>
    </row>
    <row r="1992" spans="1:1" x14ac:dyDescent="0.3">
      <c r="A1992" s="10" t="s">
        <v>2429</v>
      </c>
    </row>
    <row r="1993" spans="1:1" x14ac:dyDescent="0.3">
      <c r="A1993" s="10" t="s">
        <v>2429</v>
      </c>
    </row>
    <row r="1994" spans="1:1" x14ac:dyDescent="0.3">
      <c r="A1994" s="10" t="s">
        <v>2429</v>
      </c>
    </row>
    <row r="1995" spans="1:1" x14ac:dyDescent="0.3">
      <c r="A1995" s="10" t="s">
        <v>2429</v>
      </c>
    </row>
    <row r="1996" spans="1:1" x14ac:dyDescent="0.3">
      <c r="A1996" s="10" t="s">
        <v>2429</v>
      </c>
    </row>
    <row r="1997" spans="1:1" x14ac:dyDescent="0.3">
      <c r="A1997" s="10" t="s">
        <v>2429</v>
      </c>
    </row>
    <row r="1998" spans="1:1" x14ac:dyDescent="0.3">
      <c r="A1998" s="10" t="s">
        <v>2429</v>
      </c>
    </row>
    <row r="1999" spans="1:1" x14ac:dyDescent="0.3">
      <c r="A1999" s="10" t="s">
        <v>2429</v>
      </c>
    </row>
    <row r="2000" spans="1:1" x14ac:dyDescent="0.3">
      <c r="A2000" s="10" t="s">
        <v>2429</v>
      </c>
    </row>
    <row r="2001" spans="1:1" x14ac:dyDescent="0.3">
      <c r="A2001" s="10" t="s">
        <v>2429</v>
      </c>
    </row>
    <row r="2002" spans="1:1" x14ac:dyDescent="0.3">
      <c r="A2002" s="10" t="s">
        <v>2429</v>
      </c>
    </row>
    <row r="2003" spans="1:1" x14ac:dyDescent="0.3">
      <c r="A2003" s="10" t="s">
        <v>2429</v>
      </c>
    </row>
    <row r="2004" spans="1:1" x14ac:dyDescent="0.3">
      <c r="A2004" s="10" t="s">
        <v>2429</v>
      </c>
    </row>
    <row r="2005" spans="1:1" x14ac:dyDescent="0.3">
      <c r="A2005" s="10" t="s">
        <v>2429</v>
      </c>
    </row>
    <row r="2006" spans="1:1" x14ac:dyDescent="0.3">
      <c r="A2006" s="10" t="s">
        <v>2429</v>
      </c>
    </row>
    <row r="2007" spans="1:1" x14ac:dyDescent="0.3">
      <c r="A2007" s="10" t="s">
        <v>2429</v>
      </c>
    </row>
    <row r="2008" spans="1:1" x14ac:dyDescent="0.3">
      <c r="A2008" s="10" t="s">
        <v>2429</v>
      </c>
    </row>
    <row r="2009" spans="1:1" x14ac:dyDescent="0.3">
      <c r="A2009" s="10" t="s">
        <v>2429</v>
      </c>
    </row>
    <row r="2010" spans="1:1" x14ac:dyDescent="0.3">
      <c r="A2010" s="10" t="s">
        <v>2429</v>
      </c>
    </row>
    <row r="2011" spans="1:1" x14ac:dyDescent="0.3">
      <c r="A2011" s="10" t="s">
        <v>2429</v>
      </c>
    </row>
    <row r="2012" spans="1:1" x14ac:dyDescent="0.3">
      <c r="A2012" s="10" t="s">
        <v>2429</v>
      </c>
    </row>
    <row r="2013" spans="1:1" x14ac:dyDescent="0.3">
      <c r="A2013" s="10" t="s">
        <v>2429</v>
      </c>
    </row>
    <row r="2014" spans="1:1" x14ac:dyDescent="0.3">
      <c r="A2014" s="10" t="s">
        <v>2429</v>
      </c>
    </row>
    <row r="2015" spans="1:1" x14ac:dyDescent="0.3">
      <c r="A2015" s="10" t="s">
        <v>2429</v>
      </c>
    </row>
    <row r="2016" spans="1:1" x14ac:dyDescent="0.3">
      <c r="A2016" s="10" t="s">
        <v>2429</v>
      </c>
    </row>
    <row r="2017" spans="1:1" x14ac:dyDescent="0.3">
      <c r="A2017" s="10" t="s">
        <v>2429</v>
      </c>
    </row>
    <row r="2018" spans="1:1" x14ac:dyDescent="0.3">
      <c r="A2018" s="10" t="s">
        <v>2429</v>
      </c>
    </row>
    <row r="2019" spans="1:1" x14ac:dyDescent="0.3">
      <c r="A2019" s="10" t="s">
        <v>2429</v>
      </c>
    </row>
    <row r="2020" spans="1:1" x14ac:dyDescent="0.3">
      <c r="A2020" s="10" t="s">
        <v>2429</v>
      </c>
    </row>
    <row r="2021" spans="1:1" x14ac:dyDescent="0.3">
      <c r="A2021" s="10" t="s">
        <v>2429</v>
      </c>
    </row>
    <row r="2022" spans="1:1" x14ac:dyDescent="0.3">
      <c r="A2022" s="10" t="s">
        <v>2429</v>
      </c>
    </row>
    <row r="2023" spans="1:1" x14ac:dyDescent="0.3">
      <c r="A2023" s="10" t="s">
        <v>2429</v>
      </c>
    </row>
    <row r="2024" spans="1:1" x14ac:dyDescent="0.3">
      <c r="A2024" s="10" t="s">
        <v>2429</v>
      </c>
    </row>
    <row r="2025" spans="1:1" x14ac:dyDescent="0.3">
      <c r="A2025" s="10" t="s">
        <v>2429</v>
      </c>
    </row>
    <row r="2026" spans="1:1" x14ac:dyDescent="0.3">
      <c r="A2026" s="10" t="s">
        <v>2429</v>
      </c>
    </row>
    <row r="2027" spans="1:1" x14ac:dyDescent="0.3">
      <c r="A2027" s="10" t="s">
        <v>2429</v>
      </c>
    </row>
    <row r="2028" spans="1:1" x14ac:dyDescent="0.3">
      <c r="A2028" s="10" t="s">
        <v>2429</v>
      </c>
    </row>
    <row r="2029" spans="1:1" x14ac:dyDescent="0.3">
      <c r="A2029" s="10" t="s">
        <v>2429</v>
      </c>
    </row>
    <row r="2030" spans="1:1" x14ac:dyDescent="0.3">
      <c r="A2030" s="10" t="s">
        <v>2429</v>
      </c>
    </row>
    <row r="2031" spans="1:1" x14ac:dyDescent="0.3">
      <c r="A2031" s="10" t="s">
        <v>2429</v>
      </c>
    </row>
    <row r="2032" spans="1:1" x14ac:dyDescent="0.3">
      <c r="A2032" s="10" t="s">
        <v>2429</v>
      </c>
    </row>
    <row r="2033" spans="1:1" x14ac:dyDescent="0.3">
      <c r="A2033" s="10" t="s">
        <v>2429</v>
      </c>
    </row>
    <row r="2034" spans="1:1" x14ac:dyDescent="0.3">
      <c r="A2034" s="10" t="s">
        <v>2429</v>
      </c>
    </row>
    <row r="2035" spans="1:1" x14ac:dyDescent="0.3">
      <c r="A2035" s="10" t="s">
        <v>2429</v>
      </c>
    </row>
    <row r="2036" spans="1:1" x14ac:dyDescent="0.3">
      <c r="A2036" s="10" t="s">
        <v>2429</v>
      </c>
    </row>
    <row r="2037" spans="1:1" x14ac:dyDescent="0.3">
      <c r="A2037" s="10" t="s">
        <v>2429</v>
      </c>
    </row>
    <row r="2038" spans="1:1" x14ac:dyDescent="0.3">
      <c r="A2038" s="10" t="s">
        <v>2429</v>
      </c>
    </row>
    <row r="2039" spans="1:1" x14ac:dyDescent="0.3">
      <c r="A2039" s="10" t="s">
        <v>2429</v>
      </c>
    </row>
    <row r="2040" spans="1:1" x14ac:dyDescent="0.3">
      <c r="A2040" s="10" t="s">
        <v>2429</v>
      </c>
    </row>
    <row r="2041" spans="1:1" x14ac:dyDescent="0.3">
      <c r="A2041" s="10" t="s">
        <v>2429</v>
      </c>
    </row>
    <row r="2042" spans="1:1" x14ac:dyDescent="0.3">
      <c r="A2042" s="10" t="s">
        <v>2429</v>
      </c>
    </row>
    <row r="2043" spans="1:1" x14ac:dyDescent="0.3">
      <c r="A2043" s="10" t="s">
        <v>2429</v>
      </c>
    </row>
    <row r="2044" spans="1:1" x14ac:dyDescent="0.3">
      <c r="A2044" s="10" t="s">
        <v>2429</v>
      </c>
    </row>
    <row r="2045" spans="1:1" x14ac:dyDescent="0.3">
      <c r="A2045" s="10" t="s">
        <v>2429</v>
      </c>
    </row>
    <row r="2046" spans="1:1" x14ac:dyDescent="0.3">
      <c r="A2046" s="10" t="s">
        <v>2429</v>
      </c>
    </row>
    <row r="2047" spans="1:1" x14ac:dyDescent="0.3">
      <c r="A2047" s="10" t="s">
        <v>2429</v>
      </c>
    </row>
    <row r="2048" spans="1:1" x14ac:dyDescent="0.3">
      <c r="A2048" s="10" t="s">
        <v>2429</v>
      </c>
    </row>
    <row r="2049" spans="1:1" x14ac:dyDescent="0.3">
      <c r="A2049" s="10" t="s">
        <v>2429</v>
      </c>
    </row>
    <row r="2050" spans="1:1" x14ac:dyDescent="0.3">
      <c r="A2050" s="10" t="s">
        <v>2429</v>
      </c>
    </row>
    <row r="2051" spans="1:1" x14ac:dyDescent="0.3">
      <c r="A2051" s="10" t="s">
        <v>2429</v>
      </c>
    </row>
    <row r="2052" spans="1:1" x14ac:dyDescent="0.3">
      <c r="A2052" s="10" t="s">
        <v>2429</v>
      </c>
    </row>
    <row r="2053" spans="1:1" x14ac:dyDescent="0.3">
      <c r="A2053" s="10" t="s">
        <v>2429</v>
      </c>
    </row>
    <row r="2054" spans="1:1" x14ac:dyDescent="0.3">
      <c r="A2054" s="10" t="s">
        <v>2429</v>
      </c>
    </row>
    <row r="2055" spans="1:1" x14ac:dyDescent="0.3">
      <c r="A2055" s="10" t="s">
        <v>2429</v>
      </c>
    </row>
    <row r="2056" spans="1:1" x14ac:dyDescent="0.3">
      <c r="A2056" s="10" t="s">
        <v>2429</v>
      </c>
    </row>
    <row r="2057" spans="1:1" x14ac:dyDescent="0.3">
      <c r="A2057" s="10" t="s">
        <v>2429</v>
      </c>
    </row>
    <row r="2058" spans="1:1" x14ac:dyDescent="0.3">
      <c r="A2058" s="10" t="s">
        <v>2429</v>
      </c>
    </row>
    <row r="2059" spans="1:1" x14ac:dyDescent="0.3">
      <c r="A2059" s="10" t="s">
        <v>2429</v>
      </c>
    </row>
    <row r="2060" spans="1:1" x14ac:dyDescent="0.3">
      <c r="A2060" s="10" t="s">
        <v>2429</v>
      </c>
    </row>
    <row r="2061" spans="1:1" x14ac:dyDescent="0.3">
      <c r="A2061" s="10" t="s">
        <v>2429</v>
      </c>
    </row>
    <row r="2062" spans="1:1" x14ac:dyDescent="0.3">
      <c r="A2062" s="10" t="s">
        <v>2429</v>
      </c>
    </row>
    <row r="2063" spans="1:1" x14ac:dyDescent="0.3">
      <c r="A2063" s="10" t="s">
        <v>2429</v>
      </c>
    </row>
    <row r="2064" spans="1:1" x14ac:dyDescent="0.3">
      <c r="A2064" s="10" t="s">
        <v>2031</v>
      </c>
    </row>
    <row r="2065" spans="1:1" x14ac:dyDescent="0.3">
      <c r="A2065" s="10" t="s">
        <v>2031</v>
      </c>
    </row>
    <row r="2066" spans="1:1" x14ac:dyDescent="0.3">
      <c r="A2066" s="10" t="s">
        <v>2031</v>
      </c>
    </row>
    <row r="2067" spans="1:1" x14ac:dyDescent="0.3">
      <c r="A2067" s="10" t="s">
        <v>2031</v>
      </c>
    </row>
    <row r="2068" spans="1:1" x14ac:dyDescent="0.3">
      <c r="A2068" s="10" t="s">
        <v>2031</v>
      </c>
    </row>
    <row r="2069" spans="1:1" x14ac:dyDescent="0.3">
      <c r="A2069" s="10" t="s">
        <v>2031</v>
      </c>
    </row>
    <row r="2070" spans="1:1" x14ac:dyDescent="0.3">
      <c r="A2070" s="10" t="s">
        <v>2031</v>
      </c>
    </row>
    <row r="2071" spans="1:1" x14ac:dyDescent="0.3">
      <c r="A2071" s="10" t="s">
        <v>2031</v>
      </c>
    </row>
    <row r="2072" spans="1:1" x14ac:dyDescent="0.3">
      <c r="A2072" s="10" t="s">
        <v>2031</v>
      </c>
    </row>
    <row r="2073" spans="1:1" x14ac:dyDescent="0.3">
      <c r="A2073" s="10" t="s">
        <v>2031</v>
      </c>
    </row>
    <row r="2074" spans="1:1" x14ac:dyDescent="0.3">
      <c r="A2074" s="10" t="s">
        <v>2031</v>
      </c>
    </row>
    <row r="2075" spans="1:1" x14ac:dyDescent="0.3">
      <c r="A2075" s="10" t="s">
        <v>2031</v>
      </c>
    </row>
    <row r="2076" spans="1:1" x14ac:dyDescent="0.3">
      <c r="A2076" s="10" t="s">
        <v>2031</v>
      </c>
    </row>
    <row r="2077" spans="1:1" x14ac:dyDescent="0.3">
      <c r="A2077" s="10" t="s">
        <v>2031</v>
      </c>
    </row>
    <row r="2078" spans="1:1" x14ac:dyDescent="0.3">
      <c r="A2078" s="10" t="s">
        <v>2031</v>
      </c>
    </row>
    <row r="2079" spans="1:1" x14ac:dyDescent="0.3">
      <c r="A2079" s="10" t="s">
        <v>2031</v>
      </c>
    </row>
    <row r="2080" spans="1:1" x14ac:dyDescent="0.3">
      <c r="A2080" s="10" t="s">
        <v>2031</v>
      </c>
    </row>
    <row r="2081" spans="1:1" x14ac:dyDescent="0.3">
      <c r="A2081" s="10" t="s">
        <v>2031</v>
      </c>
    </row>
    <row r="2082" spans="1:1" x14ac:dyDescent="0.3">
      <c r="A2082" s="10" t="s">
        <v>2031</v>
      </c>
    </row>
    <row r="2083" spans="1:1" x14ac:dyDescent="0.3">
      <c r="A2083" s="10" t="s">
        <v>2031</v>
      </c>
    </row>
    <row r="2084" spans="1:1" x14ac:dyDescent="0.3">
      <c r="A2084" s="10" t="s">
        <v>2031</v>
      </c>
    </row>
    <row r="2085" spans="1:1" x14ac:dyDescent="0.3">
      <c r="A2085" s="10" t="s">
        <v>2031</v>
      </c>
    </row>
    <row r="2086" spans="1:1" x14ac:dyDescent="0.3">
      <c r="A2086" s="10" t="s">
        <v>2031</v>
      </c>
    </row>
    <row r="2087" spans="1:1" x14ac:dyDescent="0.3">
      <c r="A2087" s="10" t="s">
        <v>2031</v>
      </c>
    </row>
    <row r="2088" spans="1:1" x14ac:dyDescent="0.3">
      <c r="A2088" s="10" t="s">
        <v>2031</v>
      </c>
    </row>
    <row r="2089" spans="1:1" x14ac:dyDescent="0.3">
      <c r="A2089" s="10" t="s">
        <v>2031</v>
      </c>
    </row>
    <row r="2090" spans="1:1" x14ac:dyDescent="0.3">
      <c r="A2090" s="10" t="s">
        <v>2031</v>
      </c>
    </row>
    <row r="2091" spans="1:1" x14ac:dyDescent="0.3">
      <c r="A2091" s="10" t="s">
        <v>2031</v>
      </c>
    </row>
    <row r="2092" spans="1:1" x14ac:dyDescent="0.3">
      <c r="A2092" s="10" t="s">
        <v>2031</v>
      </c>
    </row>
    <row r="2093" spans="1:1" x14ac:dyDescent="0.3">
      <c r="A2093" s="10" t="s">
        <v>2031</v>
      </c>
    </row>
    <row r="2094" spans="1:1" x14ac:dyDescent="0.3">
      <c r="A2094" s="10" t="s">
        <v>2031</v>
      </c>
    </row>
    <row r="2095" spans="1:1" x14ac:dyDescent="0.3">
      <c r="A2095" s="10" t="s">
        <v>2031</v>
      </c>
    </row>
    <row r="2096" spans="1:1" x14ac:dyDescent="0.3">
      <c r="A2096" s="10" t="s">
        <v>2031</v>
      </c>
    </row>
    <row r="2097" spans="1:1" x14ac:dyDescent="0.3">
      <c r="A2097" s="10" t="s">
        <v>2031</v>
      </c>
    </row>
    <row r="2098" spans="1:1" x14ac:dyDescent="0.3">
      <c r="A2098" s="10" t="s">
        <v>2031</v>
      </c>
    </row>
    <row r="2099" spans="1:1" x14ac:dyDescent="0.3">
      <c r="A2099" s="10" t="s">
        <v>2031</v>
      </c>
    </row>
    <row r="2100" spans="1:1" x14ac:dyDescent="0.3">
      <c r="A2100" s="10" t="s">
        <v>2031</v>
      </c>
    </row>
    <row r="2101" spans="1:1" x14ac:dyDescent="0.3">
      <c r="A2101" s="10" t="s">
        <v>2031</v>
      </c>
    </row>
    <row r="2102" spans="1:1" x14ac:dyDescent="0.3">
      <c r="A2102" s="10" t="s">
        <v>2031</v>
      </c>
    </row>
    <row r="2103" spans="1:1" x14ac:dyDescent="0.3">
      <c r="A2103" s="10" t="s">
        <v>2031</v>
      </c>
    </row>
    <row r="2104" spans="1:1" x14ac:dyDescent="0.3">
      <c r="A2104" s="10" t="s">
        <v>2031</v>
      </c>
    </row>
    <row r="2105" spans="1:1" x14ac:dyDescent="0.3">
      <c r="A2105" s="10" t="s">
        <v>2031</v>
      </c>
    </row>
    <row r="2106" spans="1:1" x14ac:dyDescent="0.3">
      <c r="A2106" s="10" t="s">
        <v>2031</v>
      </c>
    </row>
    <row r="2107" spans="1:1" x14ac:dyDescent="0.3">
      <c r="A2107" s="10" t="s">
        <v>2031</v>
      </c>
    </row>
    <row r="2108" spans="1:1" x14ac:dyDescent="0.3">
      <c r="A2108" s="10" t="s">
        <v>2031</v>
      </c>
    </row>
    <row r="2109" spans="1:1" x14ac:dyDescent="0.3">
      <c r="A2109" s="10" t="s">
        <v>2031</v>
      </c>
    </row>
    <row r="2110" spans="1:1" x14ac:dyDescent="0.3">
      <c r="A2110" s="10" t="s">
        <v>2031</v>
      </c>
    </row>
    <row r="2111" spans="1:1" x14ac:dyDescent="0.3">
      <c r="A2111" s="10" t="s">
        <v>2031</v>
      </c>
    </row>
    <row r="2112" spans="1:1" x14ac:dyDescent="0.3">
      <c r="A2112" s="10" t="s">
        <v>2031</v>
      </c>
    </row>
    <row r="2113" spans="1:1" x14ac:dyDescent="0.3">
      <c r="A2113" s="10" t="s">
        <v>2031</v>
      </c>
    </row>
    <row r="2114" spans="1:1" x14ac:dyDescent="0.3">
      <c r="A2114" s="10" t="s">
        <v>2031</v>
      </c>
    </row>
    <row r="2115" spans="1:1" x14ac:dyDescent="0.3">
      <c r="A2115" s="10" t="s">
        <v>2031</v>
      </c>
    </row>
    <row r="2116" spans="1:1" x14ac:dyDescent="0.3">
      <c r="A2116" s="10" t="s">
        <v>2031</v>
      </c>
    </row>
    <row r="2117" spans="1:1" x14ac:dyDescent="0.3">
      <c r="A2117" s="10" t="s">
        <v>2031</v>
      </c>
    </row>
    <row r="2118" spans="1:1" x14ac:dyDescent="0.3">
      <c r="A2118" s="10" t="s">
        <v>2031</v>
      </c>
    </row>
    <row r="2119" spans="1:1" x14ac:dyDescent="0.3">
      <c r="A2119" s="10" t="s">
        <v>2031</v>
      </c>
    </row>
    <row r="2120" spans="1:1" x14ac:dyDescent="0.3">
      <c r="A2120" s="10" t="s">
        <v>2031</v>
      </c>
    </row>
    <row r="2121" spans="1:1" x14ac:dyDescent="0.3">
      <c r="A2121" s="10" t="s">
        <v>2031</v>
      </c>
    </row>
    <row r="2122" spans="1:1" x14ac:dyDescent="0.3">
      <c r="A2122" s="10" t="s">
        <v>2031</v>
      </c>
    </row>
    <row r="2123" spans="1:1" x14ac:dyDescent="0.3">
      <c r="A2123" s="10" t="s">
        <v>2031</v>
      </c>
    </row>
    <row r="2124" spans="1:1" x14ac:dyDescent="0.3">
      <c r="A2124" s="10" t="s">
        <v>2031</v>
      </c>
    </row>
    <row r="2125" spans="1:1" x14ac:dyDescent="0.3">
      <c r="A2125" s="10" t="s">
        <v>2031</v>
      </c>
    </row>
    <row r="2126" spans="1:1" x14ac:dyDescent="0.3">
      <c r="A2126" s="10" t="s">
        <v>2031</v>
      </c>
    </row>
    <row r="2127" spans="1:1" x14ac:dyDescent="0.3">
      <c r="A2127" s="10" t="s">
        <v>2031</v>
      </c>
    </row>
    <row r="2128" spans="1:1" x14ac:dyDescent="0.3">
      <c r="A2128" s="10" t="s">
        <v>2031</v>
      </c>
    </row>
    <row r="2129" spans="1:1" x14ac:dyDescent="0.3">
      <c r="A2129" s="10" t="s">
        <v>2031</v>
      </c>
    </row>
    <row r="2130" spans="1:1" x14ac:dyDescent="0.3">
      <c r="A2130" s="10" t="s">
        <v>2031</v>
      </c>
    </row>
    <row r="2131" spans="1:1" x14ac:dyDescent="0.3">
      <c r="A2131" s="10" t="s">
        <v>2031</v>
      </c>
    </row>
    <row r="2132" spans="1:1" x14ac:dyDescent="0.3">
      <c r="A2132" s="10" t="s">
        <v>2031</v>
      </c>
    </row>
    <row r="2133" spans="1:1" x14ac:dyDescent="0.3">
      <c r="A2133" s="10" t="s">
        <v>2031</v>
      </c>
    </row>
    <row r="2134" spans="1:1" x14ac:dyDescent="0.3">
      <c r="A2134" s="10" t="s">
        <v>2031</v>
      </c>
    </row>
    <row r="2135" spans="1:1" x14ac:dyDescent="0.3">
      <c r="A2135" s="10" t="s">
        <v>2031</v>
      </c>
    </row>
    <row r="2136" spans="1:1" x14ac:dyDescent="0.3">
      <c r="A2136" s="10" t="s">
        <v>2031</v>
      </c>
    </row>
    <row r="2137" spans="1:1" x14ac:dyDescent="0.3">
      <c r="A2137" s="10" t="s">
        <v>2031</v>
      </c>
    </row>
    <row r="2138" spans="1:1" x14ac:dyDescent="0.3">
      <c r="A2138" s="10" t="s">
        <v>2031</v>
      </c>
    </row>
    <row r="2139" spans="1:1" x14ac:dyDescent="0.3">
      <c r="A2139" s="10" t="s">
        <v>2031</v>
      </c>
    </row>
    <row r="2140" spans="1:1" x14ac:dyDescent="0.3">
      <c r="A2140" s="10" t="s">
        <v>2031</v>
      </c>
    </row>
    <row r="2141" spans="1:1" x14ac:dyDescent="0.3">
      <c r="A2141" s="10" t="s">
        <v>2031</v>
      </c>
    </row>
    <row r="2142" spans="1:1" x14ac:dyDescent="0.3">
      <c r="A2142" s="10" t="s">
        <v>2031</v>
      </c>
    </row>
    <row r="2143" spans="1:1" x14ac:dyDescent="0.3">
      <c r="A2143" s="10" t="s">
        <v>2031</v>
      </c>
    </row>
    <row r="2144" spans="1:1" x14ac:dyDescent="0.3">
      <c r="A2144" s="10" t="s">
        <v>2031</v>
      </c>
    </row>
    <row r="2145" spans="1:1" x14ac:dyDescent="0.3">
      <c r="A2145" s="10" t="s">
        <v>2031</v>
      </c>
    </row>
    <row r="2146" spans="1:1" x14ac:dyDescent="0.3">
      <c r="A2146" s="10" t="s">
        <v>2031</v>
      </c>
    </row>
    <row r="2147" spans="1:1" x14ac:dyDescent="0.3">
      <c r="A2147" s="10" t="s">
        <v>2031</v>
      </c>
    </row>
    <row r="2148" spans="1:1" x14ac:dyDescent="0.3">
      <c r="A2148" s="10" t="s">
        <v>2031</v>
      </c>
    </row>
    <row r="2149" spans="1:1" x14ac:dyDescent="0.3">
      <c r="A2149" s="10" t="s">
        <v>2031</v>
      </c>
    </row>
    <row r="2150" spans="1:1" x14ac:dyDescent="0.3">
      <c r="A2150" s="10" t="s">
        <v>2031</v>
      </c>
    </row>
    <row r="2151" spans="1:1" x14ac:dyDescent="0.3">
      <c r="A2151" s="10" t="s">
        <v>2031</v>
      </c>
    </row>
    <row r="2152" spans="1:1" x14ac:dyDescent="0.3">
      <c r="A2152" s="10" t="s">
        <v>2031</v>
      </c>
    </row>
    <row r="2153" spans="1:1" x14ac:dyDescent="0.3">
      <c r="A2153" s="10" t="s">
        <v>2031</v>
      </c>
    </row>
    <row r="2154" spans="1:1" x14ac:dyDescent="0.3">
      <c r="A2154" s="10" t="s">
        <v>2031</v>
      </c>
    </row>
    <row r="2155" spans="1:1" x14ac:dyDescent="0.3">
      <c r="A2155" s="10" t="s">
        <v>2031</v>
      </c>
    </row>
    <row r="2156" spans="1:1" x14ac:dyDescent="0.3">
      <c r="A2156" s="10" t="s">
        <v>2031</v>
      </c>
    </row>
    <row r="2157" spans="1:1" x14ac:dyDescent="0.3">
      <c r="A2157" s="10" t="s">
        <v>2031</v>
      </c>
    </row>
    <row r="2158" spans="1:1" x14ac:dyDescent="0.3">
      <c r="A2158" s="10" t="s">
        <v>2031</v>
      </c>
    </row>
    <row r="2159" spans="1:1" x14ac:dyDescent="0.3">
      <c r="A2159" s="10" t="s">
        <v>2031</v>
      </c>
    </row>
    <row r="2160" spans="1:1" x14ac:dyDescent="0.3">
      <c r="A2160" s="10" t="s">
        <v>2031</v>
      </c>
    </row>
    <row r="2161" spans="1:1" x14ac:dyDescent="0.3">
      <c r="A2161" s="10" t="s">
        <v>2031</v>
      </c>
    </row>
    <row r="2162" spans="1:1" x14ac:dyDescent="0.3">
      <c r="A2162" s="10" t="s">
        <v>2031</v>
      </c>
    </row>
    <row r="2163" spans="1:1" x14ac:dyDescent="0.3">
      <c r="A2163" s="10" t="s">
        <v>2031</v>
      </c>
    </row>
    <row r="2164" spans="1:1" x14ac:dyDescent="0.3">
      <c r="A2164" s="10" t="s">
        <v>2031</v>
      </c>
    </row>
    <row r="2165" spans="1:1" x14ac:dyDescent="0.3">
      <c r="A2165" s="10" t="s">
        <v>2031</v>
      </c>
    </row>
    <row r="2166" spans="1:1" x14ac:dyDescent="0.3">
      <c r="A2166" s="10" t="s">
        <v>2031</v>
      </c>
    </row>
    <row r="2167" spans="1:1" x14ac:dyDescent="0.3">
      <c r="A2167" s="10" t="s">
        <v>2031</v>
      </c>
    </row>
    <row r="2168" spans="1:1" x14ac:dyDescent="0.3">
      <c r="A2168" s="10" t="s">
        <v>2031</v>
      </c>
    </row>
    <row r="2169" spans="1:1" x14ac:dyDescent="0.3">
      <c r="A2169" s="10" t="s">
        <v>2031</v>
      </c>
    </row>
    <row r="2170" spans="1:1" x14ac:dyDescent="0.3">
      <c r="A2170" s="10" t="s">
        <v>2031</v>
      </c>
    </row>
    <row r="2171" spans="1:1" x14ac:dyDescent="0.3">
      <c r="A2171" s="10" t="s">
        <v>2031</v>
      </c>
    </row>
    <row r="2172" spans="1:1" x14ac:dyDescent="0.3">
      <c r="A2172" s="10" t="s">
        <v>2031</v>
      </c>
    </row>
    <row r="2173" spans="1:1" x14ac:dyDescent="0.3">
      <c r="A2173" s="10" t="s">
        <v>2031</v>
      </c>
    </row>
    <row r="2174" spans="1:1" x14ac:dyDescent="0.3">
      <c r="A2174" s="10" t="s">
        <v>2031</v>
      </c>
    </row>
    <row r="2175" spans="1:1" x14ac:dyDescent="0.3">
      <c r="A2175" s="10" t="s">
        <v>2031</v>
      </c>
    </row>
    <row r="2176" spans="1:1" x14ac:dyDescent="0.3">
      <c r="A2176" s="10" t="s">
        <v>2031</v>
      </c>
    </row>
    <row r="2177" spans="1:1" x14ac:dyDescent="0.3">
      <c r="A2177" s="10" t="s">
        <v>2031</v>
      </c>
    </row>
    <row r="2178" spans="1:1" x14ac:dyDescent="0.3">
      <c r="A2178" s="10" t="s">
        <v>2031</v>
      </c>
    </row>
    <row r="2179" spans="1:1" x14ac:dyDescent="0.3">
      <c r="A2179" s="10" t="s">
        <v>2031</v>
      </c>
    </row>
    <row r="2180" spans="1:1" x14ac:dyDescent="0.3">
      <c r="A2180" s="10" t="s">
        <v>2031</v>
      </c>
    </row>
    <row r="2181" spans="1:1" x14ac:dyDescent="0.3">
      <c r="A2181" s="10" t="s">
        <v>2031</v>
      </c>
    </row>
    <row r="2182" spans="1:1" x14ac:dyDescent="0.3">
      <c r="A2182" s="10" t="s">
        <v>2031</v>
      </c>
    </row>
    <row r="2183" spans="1:1" x14ac:dyDescent="0.3">
      <c r="A2183" s="10" t="s">
        <v>2031</v>
      </c>
    </row>
    <row r="2184" spans="1:1" x14ac:dyDescent="0.3">
      <c r="A2184" s="10" t="s">
        <v>2031</v>
      </c>
    </row>
    <row r="2185" spans="1:1" x14ac:dyDescent="0.3">
      <c r="A2185" s="10" t="s">
        <v>2031</v>
      </c>
    </row>
    <row r="2186" spans="1:1" x14ac:dyDescent="0.3">
      <c r="A2186" s="10" t="s">
        <v>2031</v>
      </c>
    </row>
    <row r="2187" spans="1:1" x14ac:dyDescent="0.3">
      <c r="A2187" s="10" t="s">
        <v>2031</v>
      </c>
    </row>
    <row r="2188" spans="1:1" x14ac:dyDescent="0.3">
      <c r="A2188" s="10" t="s">
        <v>2031</v>
      </c>
    </row>
    <row r="2189" spans="1:1" x14ac:dyDescent="0.3">
      <c r="A2189" s="10" t="s">
        <v>2031</v>
      </c>
    </row>
    <row r="2190" spans="1:1" x14ac:dyDescent="0.3">
      <c r="A2190" s="10" t="s">
        <v>2031</v>
      </c>
    </row>
    <row r="2191" spans="1:1" x14ac:dyDescent="0.3">
      <c r="A2191" s="10" t="s">
        <v>2031</v>
      </c>
    </row>
    <row r="2192" spans="1:1" x14ac:dyDescent="0.3">
      <c r="A2192" s="10" t="s">
        <v>2031</v>
      </c>
    </row>
    <row r="2193" spans="1:1" x14ac:dyDescent="0.3">
      <c r="A2193" s="10" t="s">
        <v>2031</v>
      </c>
    </row>
    <row r="2194" spans="1:1" x14ac:dyDescent="0.3">
      <c r="A2194" s="10" t="s">
        <v>2031</v>
      </c>
    </row>
    <row r="2195" spans="1:1" x14ac:dyDescent="0.3">
      <c r="A2195" s="10" t="s">
        <v>2031</v>
      </c>
    </row>
    <row r="2196" spans="1:1" x14ac:dyDescent="0.3">
      <c r="A2196" s="10" t="s">
        <v>2031</v>
      </c>
    </row>
    <row r="2197" spans="1:1" x14ac:dyDescent="0.3">
      <c r="A2197" s="10" t="s">
        <v>2031</v>
      </c>
    </row>
    <row r="2198" spans="1:1" x14ac:dyDescent="0.3">
      <c r="A2198" s="10" t="s">
        <v>2031</v>
      </c>
    </row>
    <row r="2199" spans="1:1" x14ac:dyDescent="0.3">
      <c r="A2199" s="10" t="s">
        <v>2031</v>
      </c>
    </row>
    <row r="2200" spans="1:1" x14ac:dyDescent="0.3">
      <c r="A2200" s="10" t="s">
        <v>2031</v>
      </c>
    </row>
    <row r="2201" spans="1:1" x14ac:dyDescent="0.3">
      <c r="A2201" s="10" t="s">
        <v>2031</v>
      </c>
    </row>
    <row r="2202" spans="1:1" x14ac:dyDescent="0.3">
      <c r="A2202" s="10" t="s">
        <v>2031</v>
      </c>
    </row>
    <row r="2203" spans="1:1" x14ac:dyDescent="0.3">
      <c r="A2203" s="10" t="s">
        <v>2031</v>
      </c>
    </row>
    <row r="2204" spans="1:1" x14ac:dyDescent="0.3">
      <c r="A2204" s="10" t="s">
        <v>6144</v>
      </c>
    </row>
    <row r="2205" spans="1:1" x14ac:dyDescent="0.3">
      <c r="A2205" s="10" t="s">
        <v>6144</v>
      </c>
    </row>
    <row r="2206" spans="1:1" x14ac:dyDescent="0.3">
      <c r="A2206" s="10" t="s">
        <v>6144</v>
      </c>
    </row>
    <row r="2207" spans="1:1" x14ac:dyDescent="0.3">
      <c r="A2207" s="10" t="s">
        <v>6144</v>
      </c>
    </row>
    <row r="2208" spans="1:1" x14ac:dyDescent="0.3">
      <c r="A2208" s="10" t="s">
        <v>6145</v>
      </c>
    </row>
    <row r="2209" spans="1:1" x14ac:dyDescent="0.3">
      <c r="A2209" s="10" t="s">
        <v>6145</v>
      </c>
    </row>
    <row r="2210" spans="1:1" x14ac:dyDescent="0.3">
      <c r="A2210" s="10" t="s">
        <v>6146</v>
      </c>
    </row>
    <row r="2211" spans="1:1" x14ac:dyDescent="0.3">
      <c r="A2211" s="10" t="s">
        <v>6146</v>
      </c>
    </row>
    <row r="2212" spans="1:1" x14ac:dyDescent="0.3">
      <c r="A2212" s="10" t="s">
        <v>6146</v>
      </c>
    </row>
    <row r="2213" spans="1:1" x14ac:dyDescent="0.3">
      <c r="A2213" s="10" t="s">
        <v>6146</v>
      </c>
    </row>
    <row r="2214" spans="1:1" x14ac:dyDescent="0.3">
      <c r="A2214" s="10" t="s">
        <v>6146</v>
      </c>
    </row>
    <row r="2215" spans="1:1" x14ac:dyDescent="0.3">
      <c r="A2215" s="10" t="s">
        <v>6146</v>
      </c>
    </row>
    <row r="2216" spans="1:1" x14ac:dyDescent="0.3">
      <c r="A2216" s="10" t="s">
        <v>6146</v>
      </c>
    </row>
    <row r="2217" spans="1:1" x14ac:dyDescent="0.3">
      <c r="A2217" s="10" t="s">
        <v>6146</v>
      </c>
    </row>
    <row r="2218" spans="1:1" x14ac:dyDescent="0.3">
      <c r="A2218" s="10" t="s">
        <v>6146</v>
      </c>
    </row>
    <row r="2219" spans="1:1" x14ac:dyDescent="0.3">
      <c r="A2219" s="10" t="s">
        <v>6146</v>
      </c>
    </row>
    <row r="2220" spans="1:1" x14ac:dyDescent="0.3">
      <c r="A2220" s="10" t="s">
        <v>6146</v>
      </c>
    </row>
    <row r="2221" spans="1:1" x14ac:dyDescent="0.3">
      <c r="A2221" s="10" t="s">
        <v>6146</v>
      </c>
    </row>
    <row r="2222" spans="1:1" x14ac:dyDescent="0.3">
      <c r="A2222" s="10" t="s">
        <v>6146</v>
      </c>
    </row>
    <row r="2223" spans="1:1" x14ac:dyDescent="0.3">
      <c r="A2223" s="10" t="s">
        <v>6146</v>
      </c>
    </row>
    <row r="2224" spans="1:1" x14ac:dyDescent="0.3">
      <c r="A2224" s="10" t="s">
        <v>706</v>
      </c>
    </row>
    <row r="2225" spans="1:1" x14ac:dyDescent="0.3">
      <c r="A2225" s="10" t="s">
        <v>706</v>
      </c>
    </row>
    <row r="2226" spans="1:1" x14ac:dyDescent="0.3">
      <c r="A2226" s="10" t="s">
        <v>706</v>
      </c>
    </row>
    <row r="2227" spans="1:1" x14ac:dyDescent="0.3">
      <c r="A2227" s="10" t="s">
        <v>706</v>
      </c>
    </row>
    <row r="2228" spans="1:1" x14ac:dyDescent="0.3">
      <c r="A2228" s="10" t="s">
        <v>706</v>
      </c>
    </row>
    <row r="2229" spans="1:1" x14ac:dyDescent="0.3">
      <c r="A2229" s="10" t="s">
        <v>706</v>
      </c>
    </row>
    <row r="2230" spans="1:1" x14ac:dyDescent="0.3">
      <c r="A2230" s="10" t="s">
        <v>706</v>
      </c>
    </row>
    <row r="2231" spans="1:1" x14ac:dyDescent="0.3">
      <c r="A2231" s="10" t="s">
        <v>706</v>
      </c>
    </row>
    <row r="2232" spans="1:1" x14ac:dyDescent="0.3">
      <c r="A2232" s="10" t="s">
        <v>706</v>
      </c>
    </row>
    <row r="2233" spans="1:1" x14ac:dyDescent="0.3">
      <c r="A2233" s="10" t="s">
        <v>706</v>
      </c>
    </row>
    <row r="2234" spans="1:1" x14ac:dyDescent="0.3">
      <c r="A2234" s="10" t="s">
        <v>706</v>
      </c>
    </row>
    <row r="2235" spans="1:1" x14ac:dyDescent="0.3">
      <c r="A2235" s="10" t="s">
        <v>706</v>
      </c>
    </row>
    <row r="2236" spans="1:1" x14ac:dyDescent="0.3">
      <c r="A2236" s="10" t="s">
        <v>706</v>
      </c>
    </row>
    <row r="2237" spans="1:1" x14ac:dyDescent="0.3">
      <c r="A2237" s="10" t="s">
        <v>706</v>
      </c>
    </row>
    <row r="2238" spans="1:1" x14ac:dyDescent="0.3">
      <c r="A2238" s="10" t="s">
        <v>706</v>
      </c>
    </row>
    <row r="2239" spans="1:1" x14ac:dyDescent="0.3">
      <c r="A2239" s="10" t="s">
        <v>706</v>
      </c>
    </row>
    <row r="2240" spans="1:1" x14ac:dyDescent="0.3">
      <c r="A2240" s="10" t="s">
        <v>706</v>
      </c>
    </row>
    <row r="2241" spans="1:1" x14ac:dyDescent="0.3">
      <c r="A2241" s="10" t="s">
        <v>706</v>
      </c>
    </row>
    <row r="2242" spans="1:1" x14ac:dyDescent="0.3">
      <c r="A2242" s="10" t="s">
        <v>706</v>
      </c>
    </row>
    <row r="2243" spans="1:1" x14ac:dyDescent="0.3">
      <c r="A2243" s="10" t="s">
        <v>706</v>
      </c>
    </row>
    <row r="2244" spans="1:1" x14ac:dyDescent="0.3">
      <c r="A2244" s="10" t="s">
        <v>706</v>
      </c>
    </row>
    <row r="2245" spans="1:1" x14ac:dyDescent="0.3">
      <c r="A2245" s="10" t="s">
        <v>706</v>
      </c>
    </row>
    <row r="2246" spans="1:1" x14ac:dyDescent="0.3">
      <c r="A2246" s="10" t="s">
        <v>706</v>
      </c>
    </row>
    <row r="2247" spans="1:1" x14ac:dyDescent="0.3">
      <c r="A2247" s="10" t="s">
        <v>706</v>
      </c>
    </row>
    <row r="2248" spans="1:1" x14ac:dyDescent="0.3">
      <c r="A2248" s="10" t="s">
        <v>706</v>
      </c>
    </row>
    <row r="2249" spans="1:1" x14ac:dyDescent="0.3">
      <c r="A2249" s="10" t="s">
        <v>706</v>
      </c>
    </row>
    <row r="2250" spans="1:1" x14ac:dyDescent="0.3">
      <c r="A2250" s="10" t="s">
        <v>706</v>
      </c>
    </row>
    <row r="2251" spans="1:1" x14ac:dyDescent="0.3">
      <c r="A2251" s="10" t="s">
        <v>706</v>
      </c>
    </row>
    <row r="2252" spans="1:1" x14ac:dyDescent="0.3">
      <c r="A2252" s="10" t="s">
        <v>706</v>
      </c>
    </row>
    <row r="2253" spans="1:1" x14ac:dyDescent="0.3">
      <c r="A2253" s="10" t="s">
        <v>706</v>
      </c>
    </row>
    <row r="2254" spans="1:1" x14ac:dyDescent="0.3">
      <c r="A2254" s="10" t="s">
        <v>706</v>
      </c>
    </row>
    <row r="2255" spans="1:1" x14ac:dyDescent="0.3">
      <c r="A2255" s="10" t="s">
        <v>706</v>
      </c>
    </row>
    <row r="2256" spans="1:1" x14ac:dyDescent="0.3">
      <c r="A2256" s="10" t="s">
        <v>706</v>
      </c>
    </row>
    <row r="2257" spans="1:1" x14ac:dyDescent="0.3">
      <c r="A2257" s="10" t="s">
        <v>706</v>
      </c>
    </row>
    <row r="2258" spans="1:1" x14ac:dyDescent="0.3">
      <c r="A2258" s="10" t="s">
        <v>706</v>
      </c>
    </row>
    <row r="2259" spans="1:1" x14ac:dyDescent="0.3">
      <c r="A2259" s="10" t="s">
        <v>706</v>
      </c>
    </row>
    <row r="2260" spans="1:1" x14ac:dyDescent="0.3">
      <c r="A2260" s="10" t="s">
        <v>706</v>
      </c>
    </row>
    <row r="2261" spans="1:1" x14ac:dyDescent="0.3">
      <c r="A2261" s="10" t="s">
        <v>706</v>
      </c>
    </row>
    <row r="2262" spans="1:1" x14ac:dyDescent="0.3">
      <c r="A2262" s="10" t="s">
        <v>706</v>
      </c>
    </row>
    <row r="2263" spans="1:1" x14ac:dyDescent="0.3">
      <c r="A2263" s="10" t="s">
        <v>706</v>
      </c>
    </row>
    <row r="2264" spans="1:1" x14ac:dyDescent="0.3">
      <c r="A2264" s="10" t="s">
        <v>706</v>
      </c>
    </row>
    <row r="2265" spans="1:1" x14ac:dyDescent="0.3">
      <c r="A2265" s="10" t="s">
        <v>706</v>
      </c>
    </row>
    <row r="2266" spans="1:1" x14ac:dyDescent="0.3">
      <c r="A2266" s="10" t="s">
        <v>706</v>
      </c>
    </row>
    <row r="2267" spans="1:1" x14ac:dyDescent="0.3">
      <c r="A2267" s="10" t="s">
        <v>706</v>
      </c>
    </row>
    <row r="2268" spans="1:1" x14ac:dyDescent="0.3">
      <c r="A2268" s="10" t="s">
        <v>706</v>
      </c>
    </row>
    <row r="2269" spans="1:1" x14ac:dyDescent="0.3">
      <c r="A2269" s="10" t="s">
        <v>706</v>
      </c>
    </row>
    <row r="2270" spans="1:1" x14ac:dyDescent="0.3">
      <c r="A2270" s="10" t="s">
        <v>706</v>
      </c>
    </row>
    <row r="2271" spans="1:1" x14ac:dyDescent="0.3">
      <c r="A2271" s="10" t="s">
        <v>706</v>
      </c>
    </row>
    <row r="2272" spans="1:1" x14ac:dyDescent="0.3">
      <c r="A2272" s="10" t="s">
        <v>706</v>
      </c>
    </row>
    <row r="2273" spans="1:1" x14ac:dyDescent="0.3">
      <c r="A2273" s="10" t="s">
        <v>706</v>
      </c>
    </row>
    <row r="2274" spans="1:1" x14ac:dyDescent="0.3">
      <c r="A2274" s="10" t="s">
        <v>706</v>
      </c>
    </row>
    <row r="2275" spans="1:1" x14ac:dyDescent="0.3">
      <c r="A2275" s="10" t="s">
        <v>706</v>
      </c>
    </row>
    <row r="2276" spans="1:1" x14ac:dyDescent="0.3">
      <c r="A2276" s="10" t="s">
        <v>706</v>
      </c>
    </row>
    <row r="2277" spans="1:1" x14ac:dyDescent="0.3">
      <c r="A2277" s="10" t="s">
        <v>706</v>
      </c>
    </row>
    <row r="2278" spans="1:1" x14ac:dyDescent="0.3">
      <c r="A2278" s="10" t="s">
        <v>706</v>
      </c>
    </row>
    <row r="2279" spans="1:1" x14ac:dyDescent="0.3">
      <c r="A2279" s="10" t="s">
        <v>706</v>
      </c>
    </row>
    <row r="2280" spans="1:1" x14ac:dyDescent="0.3">
      <c r="A2280" s="10" t="s">
        <v>706</v>
      </c>
    </row>
    <row r="2281" spans="1:1" x14ac:dyDescent="0.3">
      <c r="A2281" s="10" t="s">
        <v>706</v>
      </c>
    </row>
    <row r="2282" spans="1:1" x14ac:dyDescent="0.3">
      <c r="A2282" s="10" t="s">
        <v>706</v>
      </c>
    </row>
    <row r="2283" spans="1:1" x14ac:dyDescent="0.3">
      <c r="A2283" s="10" t="s">
        <v>706</v>
      </c>
    </row>
    <row r="2284" spans="1:1" x14ac:dyDescent="0.3">
      <c r="A2284" s="10" t="s">
        <v>706</v>
      </c>
    </row>
    <row r="2285" spans="1:1" x14ac:dyDescent="0.3">
      <c r="A2285" s="10" t="s">
        <v>706</v>
      </c>
    </row>
    <row r="2286" spans="1:1" x14ac:dyDescent="0.3">
      <c r="A2286" s="10" t="s">
        <v>706</v>
      </c>
    </row>
    <row r="2287" spans="1:1" x14ac:dyDescent="0.3">
      <c r="A2287" s="10" t="s">
        <v>706</v>
      </c>
    </row>
    <row r="2288" spans="1:1" x14ac:dyDescent="0.3">
      <c r="A2288" s="10" t="s">
        <v>706</v>
      </c>
    </row>
    <row r="2289" spans="1:1" x14ac:dyDescent="0.3">
      <c r="A2289" s="10" t="s">
        <v>706</v>
      </c>
    </row>
    <row r="2290" spans="1:1" x14ac:dyDescent="0.3">
      <c r="A2290" s="10" t="s">
        <v>706</v>
      </c>
    </row>
    <row r="2291" spans="1:1" x14ac:dyDescent="0.3">
      <c r="A2291" s="10" t="s">
        <v>706</v>
      </c>
    </row>
    <row r="2292" spans="1:1" x14ac:dyDescent="0.3">
      <c r="A2292" s="10" t="s">
        <v>706</v>
      </c>
    </row>
    <row r="2293" spans="1:1" x14ac:dyDescent="0.3">
      <c r="A2293" s="10" t="s">
        <v>706</v>
      </c>
    </row>
    <row r="2294" spans="1:1" x14ac:dyDescent="0.3">
      <c r="A2294" s="10" t="s">
        <v>706</v>
      </c>
    </row>
    <row r="2295" spans="1:1" x14ac:dyDescent="0.3">
      <c r="A2295" s="10" t="s">
        <v>706</v>
      </c>
    </row>
    <row r="2296" spans="1:1" x14ac:dyDescent="0.3">
      <c r="A2296" s="10" t="s">
        <v>706</v>
      </c>
    </row>
    <row r="2297" spans="1:1" x14ac:dyDescent="0.3">
      <c r="A2297" s="10" t="s">
        <v>706</v>
      </c>
    </row>
    <row r="2298" spans="1:1" x14ac:dyDescent="0.3">
      <c r="A2298" s="10" t="s">
        <v>706</v>
      </c>
    </row>
    <row r="2299" spans="1:1" x14ac:dyDescent="0.3">
      <c r="A2299" s="10" t="s">
        <v>706</v>
      </c>
    </row>
    <row r="2300" spans="1:1" x14ac:dyDescent="0.3">
      <c r="A2300" s="10" t="s">
        <v>706</v>
      </c>
    </row>
    <row r="2301" spans="1:1" x14ac:dyDescent="0.3">
      <c r="A2301" s="10" t="s">
        <v>706</v>
      </c>
    </row>
    <row r="2302" spans="1:1" x14ac:dyDescent="0.3">
      <c r="A2302" s="10" t="s">
        <v>706</v>
      </c>
    </row>
    <row r="2303" spans="1:1" x14ac:dyDescent="0.3">
      <c r="A2303" s="10" t="s">
        <v>706</v>
      </c>
    </row>
    <row r="2304" spans="1:1" x14ac:dyDescent="0.3">
      <c r="A2304" s="10" t="s">
        <v>706</v>
      </c>
    </row>
    <row r="2305" spans="1:1" x14ac:dyDescent="0.3">
      <c r="A2305" s="10" t="s">
        <v>706</v>
      </c>
    </row>
    <row r="2306" spans="1:1" x14ac:dyDescent="0.3">
      <c r="A2306" s="10" t="s">
        <v>706</v>
      </c>
    </row>
    <row r="2307" spans="1:1" x14ac:dyDescent="0.3">
      <c r="A2307" s="10" t="s">
        <v>706</v>
      </c>
    </row>
    <row r="2308" spans="1:1" x14ac:dyDescent="0.3">
      <c r="A2308" s="10" t="s">
        <v>706</v>
      </c>
    </row>
    <row r="2309" spans="1:1" x14ac:dyDescent="0.3">
      <c r="A2309" s="10" t="s">
        <v>706</v>
      </c>
    </row>
    <row r="2310" spans="1:1" x14ac:dyDescent="0.3">
      <c r="A2310" s="10" t="s">
        <v>706</v>
      </c>
    </row>
    <row r="2311" spans="1:1" x14ac:dyDescent="0.3">
      <c r="A2311" s="10" t="s">
        <v>706</v>
      </c>
    </row>
    <row r="2312" spans="1:1" x14ac:dyDescent="0.3">
      <c r="A2312" s="10" t="s">
        <v>706</v>
      </c>
    </row>
    <row r="2313" spans="1:1" x14ac:dyDescent="0.3">
      <c r="A2313" s="10" t="s">
        <v>706</v>
      </c>
    </row>
    <row r="2314" spans="1:1" x14ac:dyDescent="0.3">
      <c r="A2314" s="10" t="s">
        <v>706</v>
      </c>
    </row>
    <row r="2315" spans="1:1" x14ac:dyDescent="0.3">
      <c r="A2315" s="10" t="s">
        <v>706</v>
      </c>
    </row>
    <row r="2316" spans="1:1" x14ac:dyDescent="0.3">
      <c r="A2316" s="10" t="s">
        <v>706</v>
      </c>
    </row>
    <row r="2317" spans="1:1" x14ac:dyDescent="0.3">
      <c r="A2317" s="10" t="s">
        <v>706</v>
      </c>
    </row>
    <row r="2318" spans="1:1" x14ac:dyDescent="0.3">
      <c r="A2318" s="10" t="s">
        <v>706</v>
      </c>
    </row>
    <row r="2319" spans="1:1" x14ac:dyDescent="0.3">
      <c r="A2319" s="10" t="s">
        <v>706</v>
      </c>
    </row>
    <row r="2320" spans="1:1" x14ac:dyDescent="0.3">
      <c r="A2320" s="10" t="s">
        <v>706</v>
      </c>
    </row>
    <row r="2321" spans="1:1" x14ac:dyDescent="0.3">
      <c r="A2321" s="10" t="s">
        <v>706</v>
      </c>
    </row>
    <row r="2322" spans="1:1" x14ac:dyDescent="0.3">
      <c r="A2322" s="10" t="s">
        <v>706</v>
      </c>
    </row>
    <row r="2323" spans="1:1" x14ac:dyDescent="0.3">
      <c r="A2323" s="10" t="s">
        <v>706</v>
      </c>
    </row>
    <row r="2324" spans="1:1" x14ac:dyDescent="0.3">
      <c r="A2324" s="10" t="s">
        <v>706</v>
      </c>
    </row>
    <row r="2325" spans="1:1" x14ac:dyDescent="0.3">
      <c r="A2325" s="10" t="s">
        <v>706</v>
      </c>
    </row>
    <row r="2326" spans="1:1" x14ac:dyDescent="0.3">
      <c r="A2326" s="10" t="s">
        <v>706</v>
      </c>
    </row>
    <row r="2327" spans="1:1" x14ac:dyDescent="0.3">
      <c r="A2327" s="10" t="s">
        <v>706</v>
      </c>
    </row>
    <row r="2328" spans="1:1" x14ac:dyDescent="0.3">
      <c r="A2328" s="10" t="s">
        <v>706</v>
      </c>
    </row>
    <row r="2329" spans="1:1" x14ac:dyDescent="0.3">
      <c r="A2329" s="10" t="s">
        <v>706</v>
      </c>
    </row>
    <row r="2330" spans="1:1" x14ac:dyDescent="0.3">
      <c r="A2330" s="10" t="s">
        <v>706</v>
      </c>
    </row>
    <row r="2331" spans="1:1" x14ac:dyDescent="0.3">
      <c r="A2331" s="10" t="s">
        <v>706</v>
      </c>
    </row>
    <row r="2332" spans="1:1" x14ac:dyDescent="0.3">
      <c r="A2332" s="10" t="s">
        <v>706</v>
      </c>
    </row>
    <row r="2333" spans="1:1" x14ac:dyDescent="0.3">
      <c r="A2333" s="10" t="s">
        <v>706</v>
      </c>
    </row>
    <row r="2334" spans="1:1" x14ac:dyDescent="0.3">
      <c r="A2334" s="10" t="s">
        <v>706</v>
      </c>
    </row>
    <row r="2335" spans="1:1" x14ac:dyDescent="0.3">
      <c r="A2335" s="10" t="s">
        <v>706</v>
      </c>
    </row>
    <row r="2336" spans="1:1" x14ac:dyDescent="0.3">
      <c r="A2336" s="10" t="s">
        <v>706</v>
      </c>
    </row>
    <row r="2337" spans="1:1" x14ac:dyDescent="0.3">
      <c r="A2337" s="10" t="s">
        <v>706</v>
      </c>
    </row>
    <row r="2338" spans="1:1" x14ac:dyDescent="0.3">
      <c r="A2338" s="10" t="s">
        <v>706</v>
      </c>
    </row>
    <row r="2339" spans="1:1" x14ac:dyDescent="0.3">
      <c r="A2339" s="10" t="s">
        <v>706</v>
      </c>
    </row>
    <row r="2340" spans="1:1" x14ac:dyDescent="0.3">
      <c r="A2340" s="10" t="s">
        <v>706</v>
      </c>
    </row>
    <row r="2341" spans="1:1" x14ac:dyDescent="0.3">
      <c r="A2341" s="10" t="s">
        <v>706</v>
      </c>
    </row>
    <row r="2342" spans="1:1" x14ac:dyDescent="0.3">
      <c r="A2342" s="10" t="s">
        <v>706</v>
      </c>
    </row>
    <row r="2343" spans="1:1" x14ac:dyDescent="0.3">
      <c r="A2343" s="10" t="s">
        <v>706</v>
      </c>
    </row>
    <row r="2344" spans="1:1" x14ac:dyDescent="0.3">
      <c r="A2344" s="10" t="s">
        <v>706</v>
      </c>
    </row>
    <row r="2345" spans="1:1" x14ac:dyDescent="0.3">
      <c r="A2345" s="10" t="s">
        <v>706</v>
      </c>
    </row>
    <row r="2346" spans="1:1" x14ac:dyDescent="0.3">
      <c r="A2346" s="10" t="s">
        <v>706</v>
      </c>
    </row>
    <row r="2347" spans="1:1" x14ac:dyDescent="0.3">
      <c r="A2347" s="10" t="s">
        <v>706</v>
      </c>
    </row>
    <row r="2348" spans="1:1" x14ac:dyDescent="0.3">
      <c r="A2348" s="10" t="s">
        <v>706</v>
      </c>
    </row>
    <row r="2349" spans="1:1" x14ac:dyDescent="0.3">
      <c r="A2349" s="10" t="s">
        <v>706</v>
      </c>
    </row>
    <row r="2350" spans="1:1" x14ac:dyDescent="0.3">
      <c r="A2350" s="10" t="s">
        <v>706</v>
      </c>
    </row>
    <row r="2351" spans="1:1" x14ac:dyDescent="0.3">
      <c r="A2351" s="10" t="s">
        <v>706</v>
      </c>
    </row>
    <row r="2352" spans="1:1" x14ac:dyDescent="0.3">
      <c r="A2352" s="10" t="s">
        <v>706</v>
      </c>
    </row>
    <row r="2353" spans="1:1" x14ac:dyDescent="0.3">
      <c r="A2353" s="10" t="s">
        <v>706</v>
      </c>
    </row>
    <row r="2354" spans="1:1" x14ac:dyDescent="0.3">
      <c r="A2354" s="10" t="s">
        <v>706</v>
      </c>
    </row>
    <row r="2355" spans="1:1" x14ac:dyDescent="0.3">
      <c r="A2355" s="10" t="s">
        <v>706</v>
      </c>
    </row>
    <row r="2356" spans="1:1" x14ac:dyDescent="0.3">
      <c r="A2356" s="10" t="s">
        <v>706</v>
      </c>
    </row>
    <row r="2357" spans="1:1" x14ac:dyDescent="0.3">
      <c r="A2357" s="10" t="s">
        <v>706</v>
      </c>
    </row>
    <row r="2358" spans="1:1" x14ac:dyDescent="0.3">
      <c r="A2358" s="10" t="s">
        <v>706</v>
      </c>
    </row>
    <row r="2359" spans="1:1" x14ac:dyDescent="0.3">
      <c r="A2359" s="10" t="s">
        <v>706</v>
      </c>
    </row>
    <row r="2360" spans="1:1" x14ac:dyDescent="0.3">
      <c r="A2360" s="10" t="s">
        <v>706</v>
      </c>
    </row>
    <row r="2361" spans="1:1" x14ac:dyDescent="0.3">
      <c r="A2361" s="10" t="s">
        <v>706</v>
      </c>
    </row>
    <row r="2362" spans="1:1" x14ac:dyDescent="0.3">
      <c r="A2362" s="10" t="s">
        <v>706</v>
      </c>
    </row>
    <row r="2363" spans="1:1" x14ac:dyDescent="0.3">
      <c r="A2363" s="10" t="s">
        <v>706</v>
      </c>
    </row>
    <row r="2364" spans="1:1" x14ac:dyDescent="0.3">
      <c r="A2364" s="10" t="s">
        <v>706</v>
      </c>
    </row>
    <row r="2365" spans="1:1" x14ac:dyDescent="0.3">
      <c r="A2365" s="10" t="s">
        <v>706</v>
      </c>
    </row>
    <row r="2366" spans="1:1" x14ac:dyDescent="0.3">
      <c r="A2366" s="10" t="s">
        <v>706</v>
      </c>
    </row>
    <row r="2367" spans="1:1" x14ac:dyDescent="0.3">
      <c r="A2367" s="10" t="s">
        <v>706</v>
      </c>
    </row>
    <row r="2368" spans="1:1" x14ac:dyDescent="0.3">
      <c r="A2368" s="10" t="s">
        <v>706</v>
      </c>
    </row>
    <row r="2369" spans="1:1" x14ac:dyDescent="0.3">
      <c r="A2369" s="10" t="s">
        <v>706</v>
      </c>
    </row>
    <row r="2370" spans="1:1" x14ac:dyDescent="0.3">
      <c r="A2370" s="10" t="s">
        <v>706</v>
      </c>
    </row>
    <row r="2371" spans="1:1" x14ac:dyDescent="0.3">
      <c r="A2371" s="10" t="s">
        <v>706</v>
      </c>
    </row>
    <row r="2372" spans="1:1" x14ac:dyDescent="0.3">
      <c r="A2372" s="10" t="s">
        <v>706</v>
      </c>
    </row>
    <row r="2373" spans="1:1" x14ac:dyDescent="0.3">
      <c r="A2373" s="10" t="s">
        <v>706</v>
      </c>
    </row>
    <row r="2374" spans="1:1" x14ac:dyDescent="0.3">
      <c r="A2374" s="10" t="s">
        <v>706</v>
      </c>
    </row>
    <row r="2375" spans="1:1" x14ac:dyDescent="0.3">
      <c r="A2375" s="10" t="s">
        <v>706</v>
      </c>
    </row>
    <row r="2376" spans="1:1" x14ac:dyDescent="0.3">
      <c r="A2376" s="10" t="s">
        <v>706</v>
      </c>
    </row>
    <row r="2377" spans="1:1" x14ac:dyDescent="0.3">
      <c r="A2377" s="10" t="s">
        <v>706</v>
      </c>
    </row>
    <row r="2378" spans="1:1" x14ac:dyDescent="0.3">
      <c r="A2378" s="10" t="s">
        <v>706</v>
      </c>
    </row>
    <row r="2379" spans="1:1" x14ac:dyDescent="0.3">
      <c r="A2379" s="10" t="s">
        <v>706</v>
      </c>
    </row>
    <row r="2380" spans="1:1" x14ac:dyDescent="0.3">
      <c r="A2380" s="10" t="s">
        <v>706</v>
      </c>
    </row>
    <row r="2381" spans="1:1" x14ac:dyDescent="0.3">
      <c r="A2381" s="10" t="s">
        <v>706</v>
      </c>
    </row>
    <row r="2382" spans="1:1" x14ac:dyDescent="0.3">
      <c r="A2382" s="10" t="s">
        <v>706</v>
      </c>
    </row>
    <row r="2383" spans="1:1" x14ac:dyDescent="0.3">
      <c r="A2383" s="10" t="s">
        <v>706</v>
      </c>
    </row>
    <row r="2384" spans="1:1" x14ac:dyDescent="0.3">
      <c r="A2384" s="10" t="s">
        <v>706</v>
      </c>
    </row>
    <row r="2385" spans="1:1" x14ac:dyDescent="0.3">
      <c r="A2385" s="10" t="s">
        <v>706</v>
      </c>
    </row>
    <row r="2386" spans="1:1" x14ac:dyDescent="0.3">
      <c r="A2386" s="10" t="s">
        <v>706</v>
      </c>
    </row>
    <row r="2387" spans="1:1" x14ac:dyDescent="0.3">
      <c r="A2387" s="10" t="s">
        <v>706</v>
      </c>
    </row>
    <row r="2388" spans="1:1" x14ac:dyDescent="0.3">
      <c r="A2388" s="10" t="s">
        <v>706</v>
      </c>
    </row>
    <row r="2389" spans="1:1" x14ac:dyDescent="0.3">
      <c r="A2389" s="10" t="s">
        <v>706</v>
      </c>
    </row>
    <row r="2390" spans="1:1" x14ac:dyDescent="0.3">
      <c r="A2390" s="10" t="s">
        <v>706</v>
      </c>
    </row>
    <row r="2391" spans="1:1" x14ac:dyDescent="0.3">
      <c r="A2391" s="10" t="s">
        <v>706</v>
      </c>
    </row>
    <row r="2392" spans="1:1" x14ac:dyDescent="0.3">
      <c r="A2392" s="10" t="s">
        <v>706</v>
      </c>
    </row>
    <row r="2393" spans="1:1" x14ac:dyDescent="0.3">
      <c r="A2393" s="10" t="s">
        <v>706</v>
      </c>
    </row>
    <row r="2394" spans="1:1" x14ac:dyDescent="0.3">
      <c r="A2394" s="10" t="s">
        <v>706</v>
      </c>
    </row>
    <row r="2395" spans="1:1" x14ac:dyDescent="0.3">
      <c r="A2395" s="10" t="s">
        <v>706</v>
      </c>
    </row>
    <row r="2396" spans="1:1" x14ac:dyDescent="0.3">
      <c r="A2396" s="10" t="s">
        <v>706</v>
      </c>
    </row>
    <row r="2397" spans="1:1" x14ac:dyDescent="0.3">
      <c r="A2397" s="10" t="s">
        <v>706</v>
      </c>
    </row>
    <row r="2398" spans="1:1" x14ac:dyDescent="0.3">
      <c r="A2398" s="10" t="s">
        <v>706</v>
      </c>
    </row>
    <row r="2399" spans="1:1" x14ac:dyDescent="0.3">
      <c r="A2399" s="10" t="s">
        <v>706</v>
      </c>
    </row>
    <row r="2400" spans="1:1" x14ac:dyDescent="0.3">
      <c r="A2400" s="10" t="s">
        <v>706</v>
      </c>
    </row>
    <row r="2401" spans="1:1" x14ac:dyDescent="0.3">
      <c r="A2401" s="10" t="s">
        <v>706</v>
      </c>
    </row>
    <row r="2402" spans="1:1" x14ac:dyDescent="0.3">
      <c r="A2402" s="10" t="s">
        <v>706</v>
      </c>
    </row>
    <row r="2403" spans="1:1" x14ac:dyDescent="0.3">
      <c r="A2403" s="10" t="s">
        <v>706</v>
      </c>
    </row>
    <row r="2404" spans="1:1" x14ac:dyDescent="0.3">
      <c r="A2404" s="10" t="s">
        <v>706</v>
      </c>
    </row>
    <row r="2405" spans="1:1" x14ac:dyDescent="0.3">
      <c r="A2405" s="10" t="s">
        <v>706</v>
      </c>
    </row>
    <row r="2406" spans="1:1" x14ac:dyDescent="0.3">
      <c r="A2406" s="10" t="s">
        <v>706</v>
      </c>
    </row>
    <row r="2407" spans="1:1" x14ac:dyDescent="0.3">
      <c r="A2407" s="10" t="s">
        <v>706</v>
      </c>
    </row>
    <row r="2408" spans="1:1" x14ac:dyDescent="0.3">
      <c r="A2408" s="10" t="s">
        <v>706</v>
      </c>
    </row>
    <row r="2409" spans="1:1" x14ac:dyDescent="0.3">
      <c r="A2409" s="10" t="s">
        <v>706</v>
      </c>
    </row>
    <row r="2410" spans="1:1" x14ac:dyDescent="0.3">
      <c r="A2410" s="10" t="s">
        <v>706</v>
      </c>
    </row>
    <row r="2411" spans="1:1" x14ac:dyDescent="0.3">
      <c r="A2411" s="10" t="s">
        <v>706</v>
      </c>
    </row>
    <row r="2412" spans="1:1" x14ac:dyDescent="0.3">
      <c r="A2412" s="10" t="s">
        <v>706</v>
      </c>
    </row>
    <row r="2413" spans="1:1" x14ac:dyDescent="0.3">
      <c r="A2413" s="10" t="s">
        <v>706</v>
      </c>
    </row>
    <row r="2414" spans="1:1" x14ac:dyDescent="0.3">
      <c r="A2414" s="10" t="s">
        <v>706</v>
      </c>
    </row>
    <row r="2415" spans="1:1" x14ac:dyDescent="0.3">
      <c r="A2415" s="10" t="s">
        <v>706</v>
      </c>
    </row>
    <row r="2416" spans="1:1" x14ac:dyDescent="0.3">
      <c r="A2416" s="10" t="s">
        <v>706</v>
      </c>
    </row>
    <row r="2417" spans="1:1" x14ac:dyDescent="0.3">
      <c r="A2417" s="10" t="s">
        <v>706</v>
      </c>
    </row>
    <row r="2418" spans="1:1" x14ac:dyDescent="0.3">
      <c r="A2418" s="10" t="s">
        <v>706</v>
      </c>
    </row>
    <row r="2419" spans="1:1" x14ac:dyDescent="0.3">
      <c r="A2419" s="10" t="s">
        <v>706</v>
      </c>
    </row>
    <row r="2420" spans="1:1" x14ac:dyDescent="0.3">
      <c r="A2420" s="10" t="s">
        <v>706</v>
      </c>
    </row>
    <row r="2421" spans="1:1" x14ac:dyDescent="0.3">
      <c r="A2421" s="10" t="s">
        <v>706</v>
      </c>
    </row>
    <row r="2422" spans="1:1" x14ac:dyDescent="0.3">
      <c r="A2422" s="10" t="s">
        <v>706</v>
      </c>
    </row>
    <row r="2423" spans="1:1" x14ac:dyDescent="0.3">
      <c r="A2423" s="10" t="s">
        <v>706</v>
      </c>
    </row>
    <row r="2424" spans="1:1" x14ac:dyDescent="0.3">
      <c r="A2424" s="10" t="s">
        <v>706</v>
      </c>
    </row>
    <row r="2425" spans="1:1" x14ac:dyDescent="0.3">
      <c r="A2425" s="10" t="s">
        <v>706</v>
      </c>
    </row>
    <row r="2426" spans="1:1" x14ac:dyDescent="0.3">
      <c r="A2426" s="10" t="s">
        <v>706</v>
      </c>
    </row>
    <row r="2427" spans="1:1" x14ac:dyDescent="0.3">
      <c r="A2427" s="10" t="s">
        <v>706</v>
      </c>
    </row>
    <row r="2428" spans="1:1" x14ac:dyDescent="0.3">
      <c r="A2428" s="10" t="s">
        <v>706</v>
      </c>
    </row>
    <row r="2429" spans="1:1" x14ac:dyDescent="0.3">
      <c r="A2429" s="10" t="s">
        <v>706</v>
      </c>
    </row>
    <row r="2430" spans="1:1" x14ac:dyDescent="0.3">
      <c r="A2430" s="10" t="s">
        <v>706</v>
      </c>
    </row>
    <row r="2431" spans="1:1" x14ac:dyDescent="0.3">
      <c r="A2431" s="10" t="s">
        <v>706</v>
      </c>
    </row>
    <row r="2432" spans="1:1" x14ac:dyDescent="0.3">
      <c r="A2432" s="10" t="s">
        <v>706</v>
      </c>
    </row>
    <row r="2433" spans="1:1" x14ac:dyDescent="0.3">
      <c r="A2433" s="10" t="s">
        <v>706</v>
      </c>
    </row>
    <row r="2434" spans="1:1" x14ac:dyDescent="0.3">
      <c r="A2434" s="10" t="s">
        <v>706</v>
      </c>
    </row>
    <row r="2435" spans="1:1" x14ac:dyDescent="0.3">
      <c r="A2435" s="10" t="s">
        <v>706</v>
      </c>
    </row>
    <row r="2436" spans="1:1" x14ac:dyDescent="0.3">
      <c r="A2436" s="10" t="s">
        <v>706</v>
      </c>
    </row>
    <row r="2437" spans="1:1" x14ac:dyDescent="0.3">
      <c r="A2437" s="10" t="s">
        <v>706</v>
      </c>
    </row>
    <row r="2438" spans="1:1" x14ac:dyDescent="0.3">
      <c r="A2438" s="10" t="s">
        <v>706</v>
      </c>
    </row>
    <row r="2439" spans="1:1" x14ac:dyDescent="0.3">
      <c r="A2439" s="10" t="s">
        <v>706</v>
      </c>
    </row>
    <row r="2440" spans="1:1" x14ac:dyDescent="0.3">
      <c r="A2440" s="10" t="s">
        <v>706</v>
      </c>
    </row>
    <row r="2441" spans="1:1" x14ac:dyDescent="0.3">
      <c r="A2441" s="10" t="s">
        <v>706</v>
      </c>
    </row>
    <row r="2442" spans="1:1" x14ac:dyDescent="0.3">
      <c r="A2442" s="10" t="s">
        <v>706</v>
      </c>
    </row>
    <row r="2443" spans="1:1" x14ac:dyDescent="0.3">
      <c r="A2443" s="10" t="s">
        <v>706</v>
      </c>
    </row>
    <row r="2444" spans="1:1" x14ac:dyDescent="0.3">
      <c r="A2444" s="10" t="s">
        <v>706</v>
      </c>
    </row>
    <row r="2445" spans="1:1" x14ac:dyDescent="0.3">
      <c r="A2445" s="10" t="s">
        <v>706</v>
      </c>
    </row>
    <row r="2446" spans="1:1" x14ac:dyDescent="0.3">
      <c r="A2446" s="10" t="s">
        <v>706</v>
      </c>
    </row>
    <row r="2447" spans="1:1" x14ac:dyDescent="0.3">
      <c r="A2447" s="10" t="s">
        <v>706</v>
      </c>
    </row>
    <row r="2448" spans="1:1" x14ac:dyDescent="0.3">
      <c r="A2448" s="10" t="s">
        <v>706</v>
      </c>
    </row>
    <row r="2449" spans="1:1" x14ac:dyDescent="0.3">
      <c r="A2449" s="10" t="s">
        <v>706</v>
      </c>
    </row>
    <row r="2450" spans="1:1" x14ac:dyDescent="0.3">
      <c r="A2450" s="10" t="s">
        <v>706</v>
      </c>
    </row>
    <row r="2451" spans="1:1" x14ac:dyDescent="0.3">
      <c r="A2451" s="10" t="s">
        <v>706</v>
      </c>
    </row>
    <row r="2452" spans="1:1" x14ac:dyDescent="0.3">
      <c r="A2452" s="10" t="s">
        <v>706</v>
      </c>
    </row>
    <row r="2453" spans="1:1" x14ac:dyDescent="0.3">
      <c r="A2453" s="10" t="s">
        <v>706</v>
      </c>
    </row>
    <row r="2454" spans="1:1" x14ac:dyDescent="0.3">
      <c r="A2454" s="10" t="s">
        <v>706</v>
      </c>
    </row>
    <row r="2455" spans="1:1" x14ac:dyDescent="0.3">
      <c r="A2455" s="10" t="s">
        <v>706</v>
      </c>
    </row>
    <row r="2456" spans="1:1" x14ac:dyDescent="0.3">
      <c r="A2456" s="10" t="s">
        <v>706</v>
      </c>
    </row>
    <row r="2457" spans="1:1" x14ac:dyDescent="0.3">
      <c r="A2457" s="10" t="s">
        <v>706</v>
      </c>
    </row>
    <row r="2458" spans="1:1" x14ac:dyDescent="0.3">
      <c r="A2458" s="10" t="s">
        <v>706</v>
      </c>
    </row>
    <row r="2459" spans="1:1" x14ac:dyDescent="0.3">
      <c r="A2459" s="10" t="s">
        <v>706</v>
      </c>
    </row>
    <row r="2460" spans="1:1" x14ac:dyDescent="0.3">
      <c r="A2460" s="10" t="s">
        <v>706</v>
      </c>
    </row>
    <row r="2461" spans="1:1" x14ac:dyDescent="0.3">
      <c r="A2461" s="10" t="s">
        <v>706</v>
      </c>
    </row>
    <row r="2462" spans="1:1" x14ac:dyDescent="0.3">
      <c r="A2462" s="10" t="s">
        <v>706</v>
      </c>
    </row>
    <row r="2463" spans="1:1" x14ac:dyDescent="0.3">
      <c r="A2463" s="10" t="s">
        <v>706</v>
      </c>
    </row>
    <row r="2464" spans="1:1" x14ac:dyDescent="0.3">
      <c r="A2464" s="10" t="s">
        <v>706</v>
      </c>
    </row>
    <row r="2465" spans="1:1" x14ac:dyDescent="0.3">
      <c r="A2465" s="10" t="s">
        <v>706</v>
      </c>
    </row>
    <row r="2466" spans="1:1" x14ac:dyDescent="0.3">
      <c r="A2466" s="10" t="s">
        <v>706</v>
      </c>
    </row>
    <row r="2467" spans="1:1" x14ac:dyDescent="0.3">
      <c r="A2467" s="10" t="s">
        <v>706</v>
      </c>
    </row>
    <row r="2468" spans="1:1" x14ac:dyDescent="0.3">
      <c r="A2468" s="10" t="s">
        <v>706</v>
      </c>
    </row>
    <row r="2469" spans="1:1" x14ac:dyDescent="0.3">
      <c r="A2469" s="10" t="s">
        <v>706</v>
      </c>
    </row>
    <row r="2470" spans="1:1" x14ac:dyDescent="0.3">
      <c r="A2470" s="10" t="s">
        <v>706</v>
      </c>
    </row>
    <row r="2471" spans="1:1" x14ac:dyDescent="0.3">
      <c r="A2471" s="10" t="s">
        <v>706</v>
      </c>
    </row>
    <row r="2472" spans="1:1" x14ac:dyDescent="0.3">
      <c r="A2472" s="10" t="s">
        <v>706</v>
      </c>
    </row>
    <row r="2473" spans="1:1" x14ac:dyDescent="0.3">
      <c r="A2473" s="10" t="s">
        <v>706</v>
      </c>
    </row>
    <row r="2474" spans="1:1" x14ac:dyDescent="0.3">
      <c r="A2474" s="10" t="s">
        <v>706</v>
      </c>
    </row>
    <row r="2475" spans="1:1" x14ac:dyDescent="0.3">
      <c r="A2475" s="10" t="s">
        <v>706</v>
      </c>
    </row>
    <row r="2476" spans="1:1" x14ac:dyDescent="0.3">
      <c r="A2476" s="10" t="s">
        <v>706</v>
      </c>
    </row>
    <row r="2477" spans="1:1" x14ac:dyDescent="0.3">
      <c r="A2477" s="10" t="s">
        <v>706</v>
      </c>
    </row>
    <row r="2478" spans="1:1" x14ac:dyDescent="0.3">
      <c r="A2478" s="10" t="s">
        <v>706</v>
      </c>
    </row>
    <row r="2479" spans="1:1" x14ac:dyDescent="0.3">
      <c r="A2479" s="10" t="s">
        <v>706</v>
      </c>
    </row>
    <row r="2480" spans="1:1" x14ac:dyDescent="0.3">
      <c r="A2480" s="10" t="s">
        <v>706</v>
      </c>
    </row>
    <row r="2481" spans="1:1" x14ac:dyDescent="0.3">
      <c r="A2481" s="10" t="s">
        <v>706</v>
      </c>
    </row>
    <row r="2482" spans="1:1" x14ac:dyDescent="0.3">
      <c r="A2482" s="10" t="s">
        <v>706</v>
      </c>
    </row>
    <row r="2483" spans="1:1" x14ac:dyDescent="0.3">
      <c r="A2483" s="10" t="s">
        <v>706</v>
      </c>
    </row>
    <row r="2484" spans="1:1" x14ac:dyDescent="0.3">
      <c r="A2484" s="10" t="s">
        <v>706</v>
      </c>
    </row>
    <row r="2485" spans="1:1" x14ac:dyDescent="0.3">
      <c r="A2485" s="10" t="s">
        <v>706</v>
      </c>
    </row>
    <row r="2486" spans="1:1" x14ac:dyDescent="0.3">
      <c r="A2486" s="10" t="s">
        <v>706</v>
      </c>
    </row>
    <row r="2487" spans="1:1" x14ac:dyDescent="0.3">
      <c r="A2487" s="10" t="s">
        <v>706</v>
      </c>
    </row>
    <row r="2488" spans="1:1" x14ac:dyDescent="0.3">
      <c r="A2488" s="10" t="s">
        <v>706</v>
      </c>
    </row>
    <row r="2489" spans="1:1" x14ac:dyDescent="0.3">
      <c r="A2489" s="10" t="s">
        <v>706</v>
      </c>
    </row>
    <row r="2490" spans="1:1" x14ac:dyDescent="0.3">
      <c r="A2490" s="10" t="s">
        <v>706</v>
      </c>
    </row>
    <row r="2491" spans="1:1" x14ac:dyDescent="0.3">
      <c r="A2491" s="10" t="s">
        <v>706</v>
      </c>
    </row>
    <row r="2492" spans="1:1" x14ac:dyDescent="0.3">
      <c r="A2492" s="10" t="s">
        <v>706</v>
      </c>
    </row>
    <row r="2493" spans="1:1" x14ac:dyDescent="0.3">
      <c r="A2493" s="10" t="s">
        <v>706</v>
      </c>
    </row>
    <row r="2494" spans="1:1" x14ac:dyDescent="0.3">
      <c r="A2494" s="10" t="s">
        <v>706</v>
      </c>
    </row>
    <row r="2495" spans="1:1" x14ac:dyDescent="0.3">
      <c r="A2495" s="10" t="s">
        <v>706</v>
      </c>
    </row>
    <row r="2496" spans="1:1" x14ac:dyDescent="0.3">
      <c r="A2496" s="10" t="s">
        <v>706</v>
      </c>
    </row>
    <row r="2497" spans="1:1" x14ac:dyDescent="0.3">
      <c r="A2497" s="10" t="s">
        <v>706</v>
      </c>
    </row>
    <row r="2498" spans="1:1" x14ac:dyDescent="0.3">
      <c r="A2498" s="10" t="s">
        <v>706</v>
      </c>
    </row>
    <row r="2499" spans="1:1" x14ac:dyDescent="0.3">
      <c r="A2499" s="10" t="s">
        <v>706</v>
      </c>
    </row>
    <row r="2500" spans="1:1" x14ac:dyDescent="0.3">
      <c r="A2500" s="10" t="s">
        <v>706</v>
      </c>
    </row>
    <row r="2501" spans="1:1" x14ac:dyDescent="0.3">
      <c r="A2501" s="10" t="s">
        <v>706</v>
      </c>
    </row>
    <row r="2502" spans="1:1" x14ac:dyDescent="0.3">
      <c r="A2502" s="10" t="s">
        <v>706</v>
      </c>
    </row>
    <row r="2503" spans="1:1" x14ac:dyDescent="0.3">
      <c r="A2503" s="10" t="s">
        <v>706</v>
      </c>
    </row>
    <row r="2504" spans="1:1" x14ac:dyDescent="0.3">
      <c r="A2504" s="10" t="s">
        <v>706</v>
      </c>
    </row>
    <row r="2505" spans="1:1" x14ac:dyDescent="0.3">
      <c r="A2505" s="10" t="s">
        <v>706</v>
      </c>
    </row>
    <row r="2506" spans="1:1" x14ac:dyDescent="0.3">
      <c r="A2506" s="10" t="s">
        <v>706</v>
      </c>
    </row>
    <row r="2507" spans="1:1" x14ac:dyDescent="0.3">
      <c r="A2507" s="10" t="s">
        <v>706</v>
      </c>
    </row>
    <row r="2508" spans="1:1" x14ac:dyDescent="0.3">
      <c r="A2508" s="10" t="s">
        <v>706</v>
      </c>
    </row>
    <row r="2509" spans="1:1" x14ac:dyDescent="0.3">
      <c r="A2509" s="10" t="s">
        <v>706</v>
      </c>
    </row>
    <row r="2510" spans="1:1" x14ac:dyDescent="0.3">
      <c r="A2510" s="10" t="s">
        <v>706</v>
      </c>
    </row>
    <row r="2511" spans="1:1" x14ac:dyDescent="0.3">
      <c r="A2511" s="10" t="s">
        <v>706</v>
      </c>
    </row>
    <row r="2512" spans="1:1" x14ac:dyDescent="0.3">
      <c r="A2512" s="10" t="s">
        <v>706</v>
      </c>
    </row>
    <row r="2513" spans="1:1" x14ac:dyDescent="0.3">
      <c r="A2513" s="10" t="s">
        <v>706</v>
      </c>
    </row>
    <row r="2514" spans="1:1" x14ac:dyDescent="0.3">
      <c r="A2514" s="10" t="s">
        <v>706</v>
      </c>
    </row>
    <row r="2515" spans="1:1" x14ac:dyDescent="0.3">
      <c r="A2515" s="10" t="s">
        <v>706</v>
      </c>
    </row>
    <row r="2516" spans="1:1" x14ac:dyDescent="0.3">
      <c r="A2516" s="10" t="s">
        <v>706</v>
      </c>
    </row>
    <row r="2517" spans="1:1" x14ac:dyDescent="0.3">
      <c r="A2517" s="10" t="s">
        <v>706</v>
      </c>
    </row>
    <row r="2518" spans="1:1" x14ac:dyDescent="0.3">
      <c r="A2518" s="10" t="s">
        <v>706</v>
      </c>
    </row>
    <row r="2519" spans="1:1" x14ac:dyDescent="0.3">
      <c r="A2519" s="10" t="s">
        <v>706</v>
      </c>
    </row>
    <row r="2520" spans="1:1" x14ac:dyDescent="0.3">
      <c r="A2520" s="10" t="s">
        <v>706</v>
      </c>
    </row>
    <row r="2521" spans="1:1" x14ac:dyDescent="0.3">
      <c r="A2521" s="10" t="s">
        <v>706</v>
      </c>
    </row>
    <row r="2522" spans="1:1" x14ac:dyDescent="0.3">
      <c r="A2522" s="10" t="s">
        <v>706</v>
      </c>
    </row>
    <row r="2523" spans="1:1" x14ac:dyDescent="0.3">
      <c r="A2523" s="10" t="s">
        <v>706</v>
      </c>
    </row>
    <row r="2524" spans="1:1" x14ac:dyDescent="0.3">
      <c r="A2524" s="10" t="s">
        <v>706</v>
      </c>
    </row>
    <row r="2525" spans="1:1" x14ac:dyDescent="0.3">
      <c r="A2525" s="10" t="s">
        <v>706</v>
      </c>
    </row>
    <row r="2526" spans="1:1" x14ac:dyDescent="0.3">
      <c r="A2526" s="10" t="s">
        <v>706</v>
      </c>
    </row>
    <row r="2527" spans="1:1" x14ac:dyDescent="0.3">
      <c r="A2527" s="10" t="s">
        <v>706</v>
      </c>
    </row>
    <row r="2528" spans="1:1" x14ac:dyDescent="0.3">
      <c r="A2528" s="10" t="s">
        <v>706</v>
      </c>
    </row>
    <row r="2529" spans="1:1" x14ac:dyDescent="0.3">
      <c r="A2529" s="10" t="s">
        <v>706</v>
      </c>
    </row>
    <row r="2530" spans="1:1" x14ac:dyDescent="0.3">
      <c r="A2530" s="10" t="s">
        <v>706</v>
      </c>
    </row>
    <row r="2531" spans="1:1" x14ac:dyDescent="0.3">
      <c r="A2531" s="10" t="s">
        <v>706</v>
      </c>
    </row>
    <row r="2532" spans="1:1" x14ac:dyDescent="0.3">
      <c r="A2532" s="10" t="s">
        <v>706</v>
      </c>
    </row>
    <row r="2533" spans="1:1" x14ac:dyDescent="0.3">
      <c r="A2533" s="10" t="s">
        <v>706</v>
      </c>
    </row>
    <row r="2534" spans="1:1" x14ac:dyDescent="0.3">
      <c r="A2534" s="10" t="s">
        <v>706</v>
      </c>
    </row>
    <row r="2535" spans="1:1" x14ac:dyDescent="0.3">
      <c r="A2535" s="10" t="s">
        <v>706</v>
      </c>
    </row>
    <row r="2536" spans="1:1" x14ac:dyDescent="0.3">
      <c r="A2536" s="10" t="s">
        <v>706</v>
      </c>
    </row>
    <row r="2537" spans="1:1" x14ac:dyDescent="0.3">
      <c r="A2537" s="10" t="s">
        <v>706</v>
      </c>
    </row>
    <row r="2538" spans="1:1" x14ac:dyDescent="0.3">
      <c r="A2538" s="10" t="s">
        <v>706</v>
      </c>
    </row>
    <row r="2539" spans="1:1" x14ac:dyDescent="0.3">
      <c r="A2539" s="10" t="s">
        <v>706</v>
      </c>
    </row>
    <row r="2540" spans="1:1" x14ac:dyDescent="0.3">
      <c r="A2540" s="10" t="s">
        <v>706</v>
      </c>
    </row>
    <row r="2541" spans="1:1" x14ac:dyDescent="0.3">
      <c r="A2541" s="10" t="s">
        <v>706</v>
      </c>
    </row>
    <row r="2542" spans="1:1" x14ac:dyDescent="0.3">
      <c r="A2542" s="10" t="s">
        <v>706</v>
      </c>
    </row>
    <row r="2543" spans="1:1" x14ac:dyDescent="0.3">
      <c r="A2543" s="10" t="s">
        <v>706</v>
      </c>
    </row>
    <row r="2544" spans="1:1" x14ac:dyDescent="0.3">
      <c r="A2544" s="10" t="s">
        <v>706</v>
      </c>
    </row>
    <row r="2545" spans="1:1" x14ac:dyDescent="0.3">
      <c r="A2545" s="10" t="s">
        <v>706</v>
      </c>
    </row>
    <row r="2546" spans="1:1" x14ac:dyDescent="0.3">
      <c r="A2546" s="10" t="s">
        <v>706</v>
      </c>
    </row>
    <row r="2547" spans="1:1" x14ac:dyDescent="0.3">
      <c r="A2547" s="10" t="s">
        <v>706</v>
      </c>
    </row>
    <row r="2548" spans="1:1" x14ac:dyDescent="0.3">
      <c r="A2548" s="10" t="s">
        <v>706</v>
      </c>
    </row>
    <row r="2549" spans="1:1" x14ac:dyDescent="0.3">
      <c r="A2549" s="10" t="s">
        <v>706</v>
      </c>
    </row>
    <row r="2550" spans="1:1" x14ac:dyDescent="0.3">
      <c r="A2550" s="10" t="s">
        <v>706</v>
      </c>
    </row>
    <row r="2551" spans="1:1" x14ac:dyDescent="0.3">
      <c r="A2551" s="10" t="s">
        <v>706</v>
      </c>
    </row>
    <row r="2552" spans="1:1" x14ac:dyDescent="0.3">
      <c r="A2552" s="10" t="s">
        <v>706</v>
      </c>
    </row>
    <row r="2553" spans="1:1" x14ac:dyDescent="0.3">
      <c r="A2553" s="10" t="s">
        <v>706</v>
      </c>
    </row>
    <row r="2554" spans="1:1" x14ac:dyDescent="0.3">
      <c r="A2554" s="10" t="s">
        <v>706</v>
      </c>
    </row>
    <row r="2555" spans="1:1" x14ac:dyDescent="0.3">
      <c r="A2555" s="10" t="s">
        <v>706</v>
      </c>
    </row>
    <row r="2556" spans="1:1" x14ac:dyDescent="0.3">
      <c r="A2556" s="10" t="s">
        <v>706</v>
      </c>
    </row>
    <row r="2557" spans="1:1" x14ac:dyDescent="0.3">
      <c r="A2557" s="10" t="s">
        <v>706</v>
      </c>
    </row>
    <row r="2558" spans="1:1" x14ac:dyDescent="0.3">
      <c r="A2558" s="10" t="s">
        <v>706</v>
      </c>
    </row>
    <row r="2559" spans="1:1" x14ac:dyDescent="0.3">
      <c r="A2559" s="10" t="s">
        <v>706</v>
      </c>
    </row>
    <row r="2560" spans="1:1" x14ac:dyDescent="0.3">
      <c r="A2560" s="10" t="s">
        <v>706</v>
      </c>
    </row>
    <row r="2561" spans="1:1" x14ac:dyDescent="0.3">
      <c r="A2561" s="10" t="s">
        <v>706</v>
      </c>
    </row>
    <row r="2562" spans="1:1" x14ac:dyDescent="0.3">
      <c r="A2562" s="10" t="s">
        <v>706</v>
      </c>
    </row>
    <row r="2563" spans="1:1" x14ac:dyDescent="0.3">
      <c r="A2563" s="10" t="s">
        <v>706</v>
      </c>
    </row>
    <row r="2564" spans="1:1" x14ac:dyDescent="0.3">
      <c r="A2564" s="10" t="s">
        <v>706</v>
      </c>
    </row>
    <row r="2565" spans="1:1" x14ac:dyDescent="0.3">
      <c r="A2565" s="10" t="s">
        <v>706</v>
      </c>
    </row>
    <row r="2566" spans="1:1" x14ac:dyDescent="0.3">
      <c r="A2566" s="10" t="s">
        <v>706</v>
      </c>
    </row>
    <row r="2567" spans="1:1" x14ac:dyDescent="0.3">
      <c r="A2567" s="10" t="s">
        <v>706</v>
      </c>
    </row>
    <row r="2568" spans="1:1" x14ac:dyDescent="0.3">
      <c r="A2568" s="10" t="s">
        <v>706</v>
      </c>
    </row>
    <row r="2569" spans="1:1" x14ac:dyDescent="0.3">
      <c r="A2569" s="10" t="s">
        <v>706</v>
      </c>
    </row>
    <row r="2570" spans="1:1" x14ac:dyDescent="0.3">
      <c r="A2570" s="10" t="s">
        <v>706</v>
      </c>
    </row>
    <row r="2571" spans="1:1" x14ac:dyDescent="0.3">
      <c r="A2571" s="10" t="s">
        <v>706</v>
      </c>
    </row>
    <row r="2572" spans="1:1" x14ac:dyDescent="0.3">
      <c r="A2572" s="10" t="s">
        <v>706</v>
      </c>
    </row>
    <row r="2573" spans="1:1" x14ac:dyDescent="0.3">
      <c r="A2573" s="10" t="s">
        <v>706</v>
      </c>
    </row>
    <row r="2574" spans="1:1" x14ac:dyDescent="0.3">
      <c r="A2574" s="10" t="s">
        <v>706</v>
      </c>
    </row>
    <row r="2575" spans="1:1" x14ac:dyDescent="0.3">
      <c r="A2575" s="10" t="s">
        <v>706</v>
      </c>
    </row>
    <row r="2576" spans="1:1" x14ac:dyDescent="0.3">
      <c r="A2576" s="10" t="s">
        <v>706</v>
      </c>
    </row>
    <row r="2577" spans="1:1" x14ac:dyDescent="0.3">
      <c r="A2577" s="10" t="s">
        <v>706</v>
      </c>
    </row>
    <row r="2578" spans="1:1" x14ac:dyDescent="0.3">
      <c r="A2578" s="10" t="s">
        <v>706</v>
      </c>
    </row>
    <row r="2579" spans="1:1" x14ac:dyDescent="0.3">
      <c r="A2579" s="10" t="s">
        <v>706</v>
      </c>
    </row>
    <row r="2580" spans="1:1" x14ac:dyDescent="0.3">
      <c r="A2580" s="10" t="s">
        <v>706</v>
      </c>
    </row>
    <row r="2581" spans="1:1" x14ac:dyDescent="0.3">
      <c r="A2581" s="10" t="s">
        <v>706</v>
      </c>
    </row>
    <row r="2582" spans="1:1" x14ac:dyDescent="0.3">
      <c r="A2582" s="10" t="s">
        <v>706</v>
      </c>
    </row>
    <row r="2583" spans="1:1" x14ac:dyDescent="0.3">
      <c r="A2583" s="10" t="s">
        <v>706</v>
      </c>
    </row>
    <row r="2584" spans="1:1" x14ac:dyDescent="0.3">
      <c r="A2584" s="10" t="s">
        <v>706</v>
      </c>
    </row>
    <row r="2585" spans="1:1" x14ac:dyDescent="0.3">
      <c r="A2585" s="10" t="s">
        <v>706</v>
      </c>
    </row>
    <row r="2586" spans="1:1" x14ac:dyDescent="0.3">
      <c r="A2586" s="10" t="s">
        <v>706</v>
      </c>
    </row>
    <row r="2587" spans="1:1" x14ac:dyDescent="0.3">
      <c r="A2587" s="10" t="s">
        <v>706</v>
      </c>
    </row>
    <row r="2588" spans="1:1" x14ac:dyDescent="0.3">
      <c r="A2588" s="10" t="s">
        <v>706</v>
      </c>
    </row>
    <row r="2589" spans="1:1" x14ac:dyDescent="0.3">
      <c r="A2589" s="10" t="s">
        <v>706</v>
      </c>
    </row>
    <row r="2590" spans="1:1" x14ac:dyDescent="0.3">
      <c r="A2590" s="10" t="s">
        <v>706</v>
      </c>
    </row>
    <row r="2591" spans="1:1" x14ac:dyDescent="0.3">
      <c r="A2591" s="10" t="s">
        <v>706</v>
      </c>
    </row>
    <row r="2592" spans="1:1" x14ac:dyDescent="0.3">
      <c r="A2592" s="10" t="s">
        <v>706</v>
      </c>
    </row>
    <row r="2593" spans="1:1" x14ac:dyDescent="0.3">
      <c r="A2593" s="10" t="s">
        <v>706</v>
      </c>
    </row>
    <row r="2594" spans="1:1" x14ac:dyDescent="0.3">
      <c r="A2594" s="10" t="s">
        <v>706</v>
      </c>
    </row>
    <row r="2595" spans="1:1" x14ac:dyDescent="0.3">
      <c r="A2595" s="10" t="s">
        <v>706</v>
      </c>
    </row>
    <row r="2596" spans="1:1" x14ac:dyDescent="0.3">
      <c r="A2596" s="10" t="s">
        <v>706</v>
      </c>
    </row>
    <row r="2597" spans="1:1" x14ac:dyDescent="0.3">
      <c r="A2597" s="10" t="s">
        <v>706</v>
      </c>
    </row>
    <row r="2598" spans="1:1" x14ac:dyDescent="0.3">
      <c r="A2598" s="10" t="s">
        <v>706</v>
      </c>
    </row>
    <row r="2599" spans="1:1" x14ac:dyDescent="0.3">
      <c r="A2599" s="10" t="s">
        <v>706</v>
      </c>
    </row>
    <row r="2600" spans="1:1" x14ac:dyDescent="0.3">
      <c r="A2600" s="10" t="s">
        <v>706</v>
      </c>
    </row>
    <row r="2601" spans="1:1" x14ac:dyDescent="0.3">
      <c r="A2601" s="10" t="s">
        <v>706</v>
      </c>
    </row>
    <row r="2602" spans="1:1" x14ac:dyDescent="0.3">
      <c r="A2602" s="10" t="s">
        <v>706</v>
      </c>
    </row>
    <row r="2603" spans="1:1" x14ac:dyDescent="0.3">
      <c r="A2603" s="10" t="s">
        <v>706</v>
      </c>
    </row>
    <row r="2604" spans="1:1" x14ac:dyDescent="0.3">
      <c r="A2604" s="10" t="s">
        <v>706</v>
      </c>
    </row>
    <row r="2605" spans="1:1" x14ac:dyDescent="0.3">
      <c r="A2605" s="10" t="s">
        <v>706</v>
      </c>
    </row>
    <row r="2606" spans="1:1" x14ac:dyDescent="0.3">
      <c r="A2606" s="10" t="s">
        <v>706</v>
      </c>
    </row>
    <row r="2607" spans="1:1" x14ac:dyDescent="0.3">
      <c r="A2607" s="10" t="s">
        <v>706</v>
      </c>
    </row>
    <row r="2608" spans="1:1" x14ac:dyDescent="0.3">
      <c r="A2608" s="10" t="s">
        <v>706</v>
      </c>
    </row>
    <row r="2609" spans="1:1" x14ac:dyDescent="0.3">
      <c r="A2609" s="10" t="s">
        <v>706</v>
      </c>
    </row>
    <row r="2610" spans="1:1" x14ac:dyDescent="0.3">
      <c r="A2610" s="10" t="s">
        <v>706</v>
      </c>
    </row>
    <row r="2611" spans="1:1" x14ac:dyDescent="0.3">
      <c r="A2611" s="10" t="s">
        <v>706</v>
      </c>
    </row>
    <row r="2612" spans="1:1" x14ac:dyDescent="0.3">
      <c r="A2612" s="10" t="s">
        <v>706</v>
      </c>
    </row>
    <row r="2613" spans="1:1" x14ac:dyDescent="0.3">
      <c r="A2613" s="10" t="s">
        <v>706</v>
      </c>
    </row>
    <row r="2614" spans="1:1" x14ac:dyDescent="0.3">
      <c r="A2614" s="10" t="s">
        <v>706</v>
      </c>
    </row>
    <row r="2615" spans="1:1" x14ac:dyDescent="0.3">
      <c r="A2615" s="10" t="s">
        <v>706</v>
      </c>
    </row>
    <row r="2616" spans="1:1" x14ac:dyDescent="0.3">
      <c r="A2616" s="10" t="s">
        <v>706</v>
      </c>
    </row>
    <row r="2617" spans="1:1" x14ac:dyDescent="0.3">
      <c r="A2617" s="10" t="s">
        <v>706</v>
      </c>
    </row>
    <row r="2618" spans="1:1" x14ac:dyDescent="0.3">
      <c r="A2618" s="10" t="s">
        <v>706</v>
      </c>
    </row>
    <row r="2619" spans="1:1" x14ac:dyDescent="0.3">
      <c r="A2619" s="10" t="s">
        <v>706</v>
      </c>
    </row>
    <row r="2620" spans="1:1" x14ac:dyDescent="0.3">
      <c r="A2620" s="10" t="s">
        <v>706</v>
      </c>
    </row>
    <row r="2621" spans="1:1" x14ac:dyDescent="0.3">
      <c r="A2621" s="10" t="s">
        <v>706</v>
      </c>
    </row>
    <row r="2622" spans="1:1" x14ac:dyDescent="0.3">
      <c r="A2622" s="10" t="s">
        <v>706</v>
      </c>
    </row>
    <row r="2623" spans="1:1" x14ac:dyDescent="0.3">
      <c r="A2623" s="10" t="s">
        <v>706</v>
      </c>
    </row>
    <row r="2624" spans="1:1" x14ac:dyDescent="0.3">
      <c r="A2624" s="10" t="s">
        <v>706</v>
      </c>
    </row>
    <row r="2625" spans="1:1" x14ac:dyDescent="0.3">
      <c r="A2625" s="10" t="s">
        <v>706</v>
      </c>
    </row>
    <row r="2626" spans="1:1" x14ac:dyDescent="0.3">
      <c r="A2626" s="10" t="s">
        <v>706</v>
      </c>
    </row>
    <row r="2627" spans="1:1" x14ac:dyDescent="0.3">
      <c r="A2627" s="10" t="s">
        <v>706</v>
      </c>
    </row>
    <row r="2628" spans="1:1" x14ac:dyDescent="0.3">
      <c r="A2628" s="10" t="s">
        <v>706</v>
      </c>
    </row>
    <row r="2629" spans="1:1" x14ac:dyDescent="0.3">
      <c r="A2629" s="10" t="s">
        <v>706</v>
      </c>
    </row>
    <row r="2630" spans="1:1" x14ac:dyDescent="0.3">
      <c r="A2630" s="10" t="s">
        <v>706</v>
      </c>
    </row>
    <row r="2631" spans="1:1" x14ac:dyDescent="0.3">
      <c r="A2631" s="10" t="s">
        <v>706</v>
      </c>
    </row>
    <row r="2632" spans="1:1" x14ac:dyDescent="0.3">
      <c r="A2632" s="10" t="s">
        <v>706</v>
      </c>
    </row>
    <row r="2633" spans="1:1" x14ac:dyDescent="0.3">
      <c r="A2633" s="10" t="s">
        <v>706</v>
      </c>
    </row>
    <row r="2634" spans="1:1" x14ac:dyDescent="0.3">
      <c r="A2634" s="10" t="s">
        <v>706</v>
      </c>
    </row>
    <row r="2635" spans="1:1" x14ac:dyDescent="0.3">
      <c r="A2635" s="10" t="s">
        <v>706</v>
      </c>
    </row>
    <row r="2636" spans="1:1" x14ac:dyDescent="0.3">
      <c r="A2636" s="10" t="s">
        <v>34</v>
      </c>
    </row>
    <row r="2637" spans="1:1" x14ac:dyDescent="0.3">
      <c r="A2637" s="10" t="s">
        <v>34</v>
      </c>
    </row>
    <row r="2638" spans="1:1" x14ac:dyDescent="0.3">
      <c r="A2638" s="10" t="s">
        <v>34</v>
      </c>
    </row>
    <row r="2639" spans="1:1" x14ac:dyDescent="0.3">
      <c r="A2639" s="10" t="s">
        <v>34</v>
      </c>
    </row>
    <row r="2640" spans="1:1" x14ac:dyDescent="0.3">
      <c r="A2640" s="10" t="s">
        <v>34</v>
      </c>
    </row>
    <row r="2641" spans="1:1" x14ac:dyDescent="0.3">
      <c r="A2641" s="10" t="s">
        <v>34</v>
      </c>
    </row>
    <row r="2642" spans="1:1" x14ac:dyDescent="0.3">
      <c r="A2642" s="10" t="s">
        <v>34</v>
      </c>
    </row>
    <row r="2643" spans="1:1" x14ac:dyDescent="0.3">
      <c r="A2643" s="10" t="s">
        <v>34</v>
      </c>
    </row>
    <row r="2644" spans="1:1" x14ac:dyDescent="0.3">
      <c r="A2644" s="10" t="s">
        <v>34</v>
      </c>
    </row>
    <row r="2645" spans="1:1" x14ac:dyDescent="0.3">
      <c r="A2645" s="10" t="s">
        <v>34</v>
      </c>
    </row>
    <row r="2646" spans="1:1" x14ac:dyDescent="0.3">
      <c r="A2646" s="10" t="s">
        <v>34</v>
      </c>
    </row>
    <row r="2647" spans="1:1" x14ac:dyDescent="0.3">
      <c r="A2647" s="10" t="s">
        <v>34</v>
      </c>
    </row>
    <row r="2648" spans="1:1" x14ac:dyDescent="0.3">
      <c r="A2648" s="10" t="s">
        <v>34</v>
      </c>
    </row>
    <row r="2649" spans="1:1" x14ac:dyDescent="0.3">
      <c r="A2649" s="10" t="s">
        <v>34</v>
      </c>
    </row>
    <row r="2650" spans="1:1" x14ac:dyDescent="0.3">
      <c r="A2650" s="10" t="s">
        <v>34</v>
      </c>
    </row>
    <row r="2651" spans="1:1" x14ac:dyDescent="0.3">
      <c r="A2651" s="10" t="s">
        <v>34</v>
      </c>
    </row>
    <row r="2652" spans="1:1" x14ac:dyDescent="0.3">
      <c r="A2652" s="10" t="s">
        <v>34</v>
      </c>
    </row>
    <row r="2653" spans="1:1" x14ac:dyDescent="0.3">
      <c r="A2653" s="10" t="s">
        <v>34</v>
      </c>
    </row>
    <row r="2654" spans="1:1" x14ac:dyDescent="0.3">
      <c r="A2654" s="10" t="s">
        <v>34</v>
      </c>
    </row>
    <row r="2655" spans="1:1" x14ac:dyDescent="0.3">
      <c r="A2655" s="10" t="s">
        <v>34</v>
      </c>
    </row>
    <row r="2656" spans="1:1" x14ac:dyDescent="0.3">
      <c r="A2656" s="10" t="s">
        <v>34</v>
      </c>
    </row>
    <row r="2657" spans="1:1" x14ac:dyDescent="0.3">
      <c r="A2657" s="10" t="s">
        <v>34</v>
      </c>
    </row>
    <row r="2658" spans="1:1" x14ac:dyDescent="0.3">
      <c r="A2658" s="10" t="s">
        <v>34</v>
      </c>
    </row>
    <row r="2659" spans="1:1" x14ac:dyDescent="0.3">
      <c r="A2659" s="10" t="s">
        <v>34</v>
      </c>
    </row>
    <row r="2660" spans="1:1" x14ac:dyDescent="0.3">
      <c r="A2660" s="10" t="s">
        <v>34</v>
      </c>
    </row>
    <row r="2661" spans="1:1" x14ac:dyDescent="0.3">
      <c r="A2661" s="10" t="s">
        <v>34</v>
      </c>
    </row>
    <row r="2662" spans="1:1" x14ac:dyDescent="0.3">
      <c r="A2662" s="10" t="s">
        <v>34</v>
      </c>
    </row>
    <row r="2663" spans="1:1" x14ac:dyDescent="0.3">
      <c r="A2663" s="10" t="s">
        <v>34</v>
      </c>
    </row>
    <row r="2664" spans="1:1" x14ac:dyDescent="0.3">
      <c r="A2664" s="10" t="s">
        <v>34</v>
      </c>
    </row>
    <row r="2665" spans="1:1" x14ac:dyDescent="0.3">
      <c r="A2665" s="10" t="s">
        <v>34</v>
      </c>
    </row>
    <row r="2666" spans="1:1" x14ac:dyDescent="0.3">
      <c r="A2666" s="10" t="s">
        <v>34</v>
      </c>
    </row>
    <row r="2667" spans="1:1" x14ac:dyDescent="0.3">
      <c r="A2667" s="10" t="s">
        <v>34</v>
      </c>
    </row>
    <row r="2668" spans="1:1" x14ac:dyDescent="0.3">
      <c r="A2668" s="10" t="s">
        <v>34</v>
      </c>
    </row>
    <row r="2669" spans="1:1" x14ac:dyDescent="0.3">
      <c r="A2669" s="10" t="s">
        <v>34</v>
      </c>
    </row>
    <row r="2670" spans="1:1" x14ac:dyDescent="0.3">
      <c r="A2670" s="10" t="s">
        <v>34</v>
      </c>
    </row>
    <row r="2671" spans="1:1" x14ac:dyDescent="0.3">
      <c r="A2671" s="10" t="s">
        <v>34</v>
      </c>
    </row>
    <row r="2672" spans="1:1" x14ac:dyDescent="0.3">
      <c r="A2672" s="10" t="s">
        <v>34</v>
      </c>
    </row>
    <row r="2673" spans="1:1" x14ac:dyDescent="0.3">
      <c r="A2673" s="10" t="s">
        <v>34</v>
      </c>
    </row>
    <row r="2674" spans="1:1" x14ac:dyDescent="0.3">
      <c r="A2674" s="10" t="s">
        <v>34</v>
      </c>
    </row>
    <row r="2675" spans="1:1" x14ac:dyDescent="0.3">
      <c r="A2675" s="10" t="s">
        <v>34</v>
      </c>
    </row>
    <row r="2676" spans="1:1" x14ac:dyDescent="0.3">
      <c r="A2676" s="10" t="s">
        <v>34</v>
      </c>
    </row>
    <row r="2677" spans="1:1" x14ac:dyDescent="0.3">
      <c r="A2677" s="10" t="s">
        <v>34</v>
      </c>
    </row>
    <row r="2678" spans="1:1" x14ac:dyDescent="0.3">
      <c r="A2678" s="10" t="s">
        <v>34</v>
      </c>
    </row>
    <row r="2679" spans="1:1" x14ac:dyDescent="0.3">
      <c r="A2679" s="10" t="s">
        <v>34</v>
      </c>
    </row>
    <row r="2680" spans="1:1" x14ac:dyDescent="0.3">
      <c r="A2680" s="10" t="s">
        <v>34</v>
      </c>
    </row>
    <row r="2681" spans="1:1" x14ac:dyDescent="0.3">
      <c r="A2681" s="10" t="s">
        <v>34</v>
      </c>
    </row>
    <row r="2682" spans="1:1" x14ac:dyDescent="0.3">
      <c r="A2682" s="10" t="s">
        <v>34</v>
      </c>
    </row>
    <row r="2683" spans="1:1" x14ac:dyDescent="0.3">
      <c r="A2683" s="10" t="s">
        <v>34</v>
      </c>
    </row>
    <row r="2684" spans="1:1" x14ac:dyDescent="0.3">
      <c r="A2684" s="10" t="s">
        <v>34</v>
      </c>
    </row>
    <row r="2685" spans="1:1" x14ac:dyDescent="0.3">
      <c r="A2685" s="10" t="s">
        <v>34</v>
      </c>
    </row>
    <row r="2686" spans="1:1" x14ac:dyDescent="0.3">
      <c r="A2686" s="10" t="s">
        <v>34</v>
      </c>
    </row>
    <row r="2687" spans="1:1" x14ac:dyDescent="0.3">
      <c r="A2687" s="10" t="s">
        <v>34</v>
      </c>
    </row>
    <row r="2688" spans="1:1" x14ac:dyDescent="0.3">
      <c r="A2688" s="10" t="s">
        <v>34</v>
      </c>
    </row>
    <row r="2689" spans="1:1" x14ac:dyDescent="0.3">
      <c r="A2689" s="10" t="s">
        <v>34</v>
      </c>
    </row>
    <row r="2690" spans="1:1" x14ac:dyDescent="0.3">
      <c r="A2690" s="10" t="s">
        <v>34</v>
      </c>
    </row>
    <row r="2691" spans="1:1" x14ac:dyDescent="0.3">
      <c r="A2691" s="10" t="s">
        <v>34</v>
      </c>
    </row>
    <row r="2692" spans="1:1" x14ac:dyDescent="0.3">
      <c r="A2692" s="10" t="s">
        <v>34</v>
      </c>
    </row>
    <row r="2693" spans="1:1" x14ac:dyDescent="0.3">
      <c r="A2693" s="10" t="s">
        <v>34</v>
      </c>
    </row>
    <row r="2694" spans="1:1" x14ac:dyDescent="0.3">
      <c r="A2694" s="10" t="s">
        <v>34</v>
      </c>
    </row>
    <row r="2695" spans="1:1" x14ac:dyDescent="0.3">
      <c r="A2695" s="10" t="s">
        <v>34</v>
      </c>
    </row>
    <row r="2696" spans="1:1" x14ac:dyDescent="0.3">
      <c r="A2696" s="10" t="s">
        <v>34</v>
      </c>
    </row>
    <row r="2697" spans="1:1" x14ac:dyDescent="0.3">
      <c r="A2697" s="10" t="s">
        <v>34</v>
      </c>
    </row>
    <row r="2698" spans="1:1" x14ac:dyDescent="0.3">
      <c r="A2698" s="10" t="s">
        <v>34</v>
      </c>
    </row>
    <row r="2699" spans="1:1" x14ac:dyDescent="0.3">
      <c r="A2699" s="10" t="s">
        <v>34</v>
      </c>
    </row>
    <row r="2700" spans="1:1" x14ac:dyDescent="0.3">
      <c r="A2700" s="10" t="s">
        <v>34</v>
      </c>
    </row>
    <row r="2701" spans="1:1" x14ac:dyDescent="0.3">
      <c r="A2701" s="10" t="s">
        <v>34</v>
      </c>
    </row>
    <row r="2702" spans="1:1" x14ac:dyDescent="0.3">
      <c r="A2702" s="10" t="s">
        <v>34</v>
      </c>
    </row>
    <row r="2703" spans="1:1" x14ac:dyDescent="0.3">
      <c r="A2703" s="10" t="s">
        <v>34</v>
      </c>
    </row>
    <row r="2704" spans="1:1" x14ac:dyDescent="0.3">
      <c r="A2704" s="10" t="s">
        <v>34</v>
      </c>
    </row>
    <row r="2705" spans="1:1" x14ac:dyDescent="0.3">
      <c r="A2705" s="10" t="s">
        <v>34</v>
      </c>
    </row>
    <row r="2706" spans="1:1" x14ac:dyDescent="0.3">
      <c r="A2706" s="10" t="s">
        <v>34</v>
      </c>
    </row>
    <row r="2707" spans="1:1" x14ac:dyDescent="0.3">
      <c r="A2707" s="10" t="s">
        <v>34</v>
      </c>
    </row>
    <row r="2708" spans="1:1" x14ac:dyDescent="0.3">
      <c r="A2708" s="10" t="s">
        <v>34</v>
      </c>
    </row>
    <row r="2709" spans="1:1" x14ac:dyDescent="0.3">
      <c r="A2709" s="10" t="s">
        <v>34</v>
      </c>
    </row>
    <row r="2710" spans="1:1" x14ac:dyDescent="0.3">
      <c r="A2710" s="10" t="s">
        <v>34</v>
      </c>
    </row>
    <row r="2711" spans="1:1" x14ac:dyDescent="0.3">
      <c r="A2711" s="10" t="s">
        <v>34</v>
      </c>
    </row>
    <row r="2712" spans="1:1" x14ac:dyDescent="0.3">
      <c r="A2712" s="10" t="s">
        <v>34</v>
      </c>
    </row>
    <row r="2713" spans="1:1" x14ac:dyDescent="0.3">
      <c r="A2713" s="10" t="s">
        <v>34</v>
      </c>
    </row>
    <row r="2714" spans="1:1" x14ac:dyDescent="0.3">
      <c r="A2714" s="10" t="s">
        <v>34</v>
      </c>
    </row>
    <row r="2715" spans="1:1" x14ac:dyDescent="0.3">
      <c r="A2715" s="10" t="s">
        <v>34</v>
      </c>
    </row>
    <row r="2716" spans="1:1" x14ac:dyDescent="0.3">
      <c r="A2716" s="10" t="s">
        <v>34</v>
      </c>
    </row>
    <row r="2717" spans="1:1" x14ac:dyDescent="0.3">
      <c r="A2717" s="10" t="s">
        <v>34</v>
      </c>
    </row>
    <row r="2718" spans="1:1" x14ac:dyDescent="0.3">
      <c r="A2718" s="10" t="s">
        <v>34</v>
      </c>
    </row>
    <row r="2719" spans="1:1" x14ac:dyDescent="0.3">
      <c r="A2719" s="10" t="s">
        <v>34</v>
      </c>
    </row>
    <row r="2720" spans="1:1" x14ac:dyDescent="0.3">
      <c r="A2720" s="10" t="s">
        <v>34</v>
      </c>
    </row>
    <row r="2721" spans="1:1" x14ac:dyDescent="0.3">
      <c r="A2721" s="10" t="s">
        <v>34</v>
      </c>
    </row>
    <row r="2722" spans="1:1" x14ac:dyDescent="0.3">
      <c r="A2722" s="10" t="s">
        <v>34</v>
      </c>
    </row>
    <row r="2723" spans="1:1" x14ac:dyDescent="0.3">
      <c r="A2723" s="10" t="s">
        <v>34</v>
      </c>
    </row>
    <row r="2724" spans="1:1" x14ac:dyDescent="0.3">
      <c r="A2724" s="10" t="s">
        <v>34</v>
      </c>
    </row>
    <row r="2725" spans="1:1" x14ac:dyDescent="0.3">
      <c r="A2725" s="10" t="s">
        <v>34</v>
      </c>
    </row>
    <row r="2726" spans="1:1" x14ac:dyDescent="0.3">
      <c r="A2726" s="10" t="s">
        <v>34</v>
      </c>
    </row>
    <row r="2727" spans="1:1" x14ac:dyDescent="0.3">
      <c r="A2727" s="10" t="s">
        <v>34</v>
      </c>
    </row>
    <row r="2728" spans="1:1" x14ac:dyDescent="0.3">
      <c r="A2728" s="10" t="s">
        <v>34</v>
      </c>
    </row>
    <row r="2729" spans="1:1" x14ac:dyDescent="0.3">
      <c r="A2729" s="10" t="s">
        <v>34</v>
      </c>
    </row>
    <row r="2730" spans="1:1" x14ac:dyDescent="0.3">
      <c r="A2730" s="10" t="s">
        <v>34</v>
      </c>
    </row>
    <row r="2731" spans="1:1" x14ac:dyDescent="0.3">
      <c r="A2731" s="10" t="s">
        <v>34</v>
      </c>
    </row>
    <row r="2732" spans="1:1" x14ac:dyDescent="0.3">
      <c r="A2732" s="10" t="s">
        <v>34</v>
      </c>
    </row>
    <row r="2733" spans="1:1" x14ac:dyDescent="0.3">
      <c r="A2733" s="10" t="s">
        <v>34</v>
      </c>
    </row>
    <row r="2734" spans="1:1" x14ac:dyDescent="0.3">
      <c r="A2734" s="10" t="s">
        <v>34</v>
      </c>
    </row>
    <row r="2735" spans="1:1" x14ac:dyDescent="0.3">
      <c r="A2735" s="10" t="s">
        <v>34</v>
      </c>
    </row>
    <row r="2736" spans="1:1" x14ac:dyDescent="0.3">
      <c r="A2736" s="10" t="s">
        <v>34</v>
      </c>
    </row>
    <row r="2737" spans="1:1" x14ac:dyDescent="0.3">
      <c r="A2737" s="10" t="s">
        <v>34</v>
      </c>
    </row>
    <row r="2738" spans="1:1" x14ac:dyDescent="0.3">
      <c r="A2738" s="10" t="s">
        <v>34</v>
      </c>
    </row>
    <row r="2739" spans="1:1" x14ac:dyDescent="0.3">
      <c r="A2739" s="10" t="s">
        <v>34</v>
      </c>
    </row>
    <row r="2740" spans="1:1" x14ac:dyDescent="0.3">
      <c r="A2740" s="10" t="s">
        <v>34</v>
      </c>
    </row>
    <row r="2741" spans="1:1" x14ac:dyDescent="0.3">
      <c r="A2741" s="10" t="s">
        <v>34</v>
      </c>
    </row>
    <row r="2742" spans="1:1" x14ac:dyDescent="0.3">
      <c r="A2742" s="10" t="s">
        <v>34</v>
      </c>
    </row>
    <row r="2743" spans="1:1" x14ac:dyDescent="0.3">
      <c r="A2743" s="10" t="s">
        <v>34</v>
      </c>
    </row>
    <row r="2744" spans="1:1" x14ac:dyDescent="0.3">
      <c r="A2744" s="10" t="s">
        <v>34</v>
      </c>
    </row>
    <row r="2745" spans="1:1" x14ac:dyDescent="0.3">
      <c r="A2745" s="10" t="s">
        <v>34</v>
      </c>
    </row>
    <row r="2746" spans="1:1" x14ac:dyDescent="0.3">
      <c r="A2746" s="10" t="s">
        <v>34</v>
      </c>
    </row>
    <row r="2747" spans="1:1" x14ac:dyDescent="0.3">
      <c r="A2747" s="10" t="s">
        <v>34</v>
      </c>
    </row>
    <row r="2748" spans="1:1" x14ac:dyDescent="0.3">
      <c r="A2748" s="10" t="s">
        <v>34</v>
      </c>
    </row>
    <row r="2749" spans="1:1" x14ac:dyDescent="0.3">
      <c r="A2749" s="10" t="s">
        <v>34</v>
      </c>
    </row>
    <row r="2750" spans="1:1" x14ac:dyDescent="0.3">
      <c r="A2750" s="10" t="s">
        <v>34</v>
      </c>
    </row>
    <row r="2751" spans="1:1" x14ac:dyDescent="0.3">
      <c r="A2751" s="10" t="s">
        <v>34</v>
      </c>
    </row>
    <row r="2752" spans="1:1" x14ac:dyDescent="0.3">
      <c r="A2752" s="10" t="s">
        <v>34</v>
      </c>
    </row>
    <row r="2753" spans="1:1" x14ac:dyDescent="0.3">
      <c r="A2753" s="10" t="s">
        <v>34</v>
      </c>
    </row>
    <row r="2754" spans="1:1" x14ac:dyDescent="0.3">
      <c r="A2754" s="10" t="s">
        <v>34</v>
      </c>
    </row>
    <row r="2755" spans="1:1" x14ac:dyDescent="0.3">
      <c r="A2755" s="10" t="s">
        <v>34</v>
      </c>
    </row>
    <row r="2756" spans="1:1" x14ac:dyDescent="0.3">
      <c r="A2756" s="10" t="s">
        <v>34</v>
      </c>
    </row>
    <row r="2757" spans="1:1" x14ac:dyDescent="0.3">
      <c r="A2757" s="10" t="s">
        <v>34</v>
      </c>
    </row>
    <row r="2758" spans="1:1" x14ac:dyDescent="0.3">
      <c r="A2758" s="10" t="s">
        <v>34</v>
      </c>
    </row>
    <row r="2759" spans="1:1" x14ac:dyDescent="0.3">
      <c r="A2759" s="10" t="s">
        <v>34</v>
      </c>
    </row>
    <row r="2760" spans="1:1" x14ac:dyDescent="0.3">
      <c r="A2760" s="10" t="s">
        <v>34</v>
      </c>
    </row>
    <row r="2761" spans="1:1" x14ac:dyDescent="0.3">
      <c r="A2761" s="10" t="s">
        <v>34</v>
      </c>
    </row>
    <row r="2762" spans="1:1" x14ac:dyDescent="0.3">
      <c r="A2762" s="10" t="s">
        <v>34</v>
      </c>
    </row>
    <row r="2763" spans="1:1" x14ac:dyDescent="0.3">
      <c r="A2763" s="10" t="s">
        <v>34</v>
      </c>
    </row>
    <row r="2764" spans="1:1" x14ac:dyDescent="0.3">
      <c r="A2764" s="10" t="s">
        <v>34</v>
      </c>
    </row>
    <row r="2765" spans="1:1" x14ac:dyDescent="0.3">
      <c r="A2765" s="10" t="s">
        <v>34</v>
      </c>
    </row>
    <row r="2766" spans="1:1" x14ac:dyDescent="0.3">
      <c r="A2766" s="10" t="s">
        <v>34</v>
      </c>
    </row>
    <row r="2767" spans="1:1" x14ac:dyDescent="0.3">
      <c r="A2767" s="10" t="s">
        <v>34</v>
      </c>
    </row>
    <row r="2768" spans="1:1" x14ac:dyDescent="0.3">
      <c r="A2768" s="10" t="s">
        <v>34</v>
      </c>
    </row>
    <row r="2769" spans="1:1" x14ac:dyDescent="0.3">
      <c r="A2769" s="10" t="s">
        <v>34</v>
      </c>
    </row>
    <row r="2770" spans="1:1" x14ac:dyDescent="0.3">
      <c r="A2770" s="10" t="s">
        <v>34</v>
      </c>
    </row>
    <row r="2771" spans="1:1" x14ac:dyDescent="0.3">
      <c r="A2771" s="10" t="s">
        <v>34</v>
      </c>
    </row>
    <row r="2772" spans="1:1" x14ac:dyDescent="0.3">
      <c r="A2772" s="10" t="s">
        <v>34</v>
      </c>
    </row>
    <row r="2773" spans="1:1" x14ac:dyDescent="0.3">
      <c r="A2773" s="10" t="s">
        <v>34</v>
      </c>
    </row>
    <row r="2774" spans="1:1" x14ac:dyDescent="0.3">
      <c r="A2774" s="10" t="s">
        <v>34</v>
      </c>
    </row>
    <row r="2775" spans="1:1" x14ac:dyDescent="0.3">
      <c r="A2775" s="10" t="s">
        <v>34</v>
      </c>
    </row>
    <row r="2776" spans="1:1" x14ac:dyDescent="0.3">
      <c r="A2776" s="10" t="s">
        <v>34</v>
      </c>
    </row>
    <row r="2777" spans="1:1" x14ac:dyDescent="0.3">
      <c r="A2777" s="10" t="s">
        <v>34</v>
      </c>
    </row>
    <row r="2778" spans="1:1" x14ac:dyDescent="0.3">
      <c r="A2778" s="10" t="s">
        <v>34</v>
      </c>
    </row>
    <row r="2779" spans="1:1" x14ac:dyDescent="0.3">
      <c r="A2779" s="10" t="s">
        <v>34</v>
      </c>
    </row>
    <row r="2780" spans="1:1" x14ac:dyDescent="0.3">
      <c r="A2780" s="10" t="s">
        <v>34</v>
      </c>
    </row>
    <row r="2781" spans="1:1" x14ac:dyDescent="0.3">
      <c r="A2781" s="10" t="s">
        <v>34</v>
      </c>
    </row>
    <row r="2782" spans="1:1" x14ac:dyDescent="0.3">
      <c r="A2782" s="10" t="s">
        <v>34</v>
      </c>
    </row>
    <row r="2783" spans="1:1" x14ac:dyDescent="0.3">
      <c r="A2783" s="10" t="s">
        <v>34</v>
      </c>
    </row>
    <row r="2784" spans="1:1" x14ac:dyDescent="0.3">
      <c r="A2784" s="10" t="s">
        <v>34</v>
      </c>
    </row>
    <row r="2785" spans="1:1" x14ac:dyDescent="0.3">
      <c r="A2785" s="10" t="s">
        <v>34</v>
      </c>
    </row>
    <row r="2786" spans="1:1" x14ac:dyDescent="0.3">
      <c r="A2786" s="10" t="s">
        <v>34</v>
      </c>
    </row>
    <row r="2787" spans="1:1" x14ac:dyDescent="0.3">
      <c r="A2787" s="10" t="s">
        <v>34</v>
      </c>
    </row>
    <row r="2788" spans="1:1" x14ac:dyDescent="0.3">
      <c r="A2788" s="10" t="s">
        <v>34</v>
      </c>
    </row>
    <row r="2789" spans="1:1" x14ac:dyDescent="0.3">
      <c r="A2789" s="10" t="s">
        <v>34</v>
      </c>
    </row>
    <row r="2790" spans="1:1" x14ac:dyDescent="0.3">
      <c r="A2790" s="10" t="s">
        <v>34</v>
      </c>
    </row>
    <row r="2791" spans="1:1" x14ac:dyDescent="0.3">
      <c r="A2791" s="10" t="s">
        <v>34</v>
      </c>
    </row>
    <row r="2792" spans="1:1" x14ac:dyDescent="0.3">
      <c r="A2792" s="10" t="s">
        <v>34</v>
      </c>
    </row>
    <row r="2793" spans="1:1" x14ac:dyDescent="0.3">
      <c r="A2793" s="10" t="s">
        <v>34</v>
      </c>
    </row>
    <row r="2794" spans="1:1" x14ac:dyDescent="0.3">
      <c r="A2794" s="10" t="s">
        <v>34</v>
      </c>
    </row>
    <row r="2795" spans="1:1" x14ac:dyDescent="0.3">
      <c r="A2795" s="10" t="s">
        <v>34</v>
      </c>
    </row>
    <row r="2796" spans="1:1" x14ac:dyDescent="0.3">
      <c r="A2796" s="10" t="s">
        <v>34</v>
      </c>
    </row>
    <row r="2797" spans="1:1" x14ac:dyDescent="0.3">
      <c r="A2797" s="10" t="s">
        <v>34</v>
      </c>
    </row>
    <row r="2798" spans="1:1" x14ac:dyDescent="0.3">
      <c r="A2798" s="10" t="s">
        <v>34</v>
      </c>
    </row>
    <row r="2799" spans="1:1" x14ac:dyDescent="0.3">
      <c r="A2799" s="10" t="s">
        <v>34</v>
      </c>
    </row>
    <row r="2800" spans="1:1" x14ac:dyDescent="0.3">
      <c r="A2800" s="10" t="s">
        <v>34</v>
      </c>
    </row>
    <row r="2801" spans="1:1" x14ac:dyDescent="0.3">
      <c r="A2801" s="10" t="s">
        <v>34</v>
      </c>
    </row>
    <row r="2802" spans="1:1" x14ac:dyDescent="0.3">
      <c r="A2802" s="10" t="s">
        <v>34</v>
      </c>
    </row>
    <row r="2803" spans="1:1" x14ac:dyDescent="0.3">
      <c r="A2803" s="10" t="s">
        <v>34</v>
      </c>
    </row>
    <row r="2804" spans="1:1" x14ac:dyDescent="0.3">
      <c r="A2804" s="10" t="s">
        <v>34</v>
      </c>
    </row>
    <row r="2805" spans="1:1" x14ac:dyDescent="0.3">
      <c r="A2805" s="10" t="s">
        <v>34</v>
      </c>
    </row>
    <row r="2806" spans="1:1" x14ac:dyDescent="0.3">
      <c r="A2806" s="10" t="s">
        <v>34</v>
      </c>
    </row>
    <row r="2807" spans="1:1" x14ac:dyDescent="0.3">
      <c r="A2807" s="10" t="s">
        <v>34</v>
      </c>
    </row>
    <row r="2808" spans="1:1" x14ac:dyDescent="0.3">
      <c r="A2808" s="10" t="s">
        <v>34</v>
      </c>
    </row>
    <row r="2809" spans="1:1" x14ac:dyDescent="0.3">
      <c r="A2809" s="10" t="s">
        <v>34</v>
      </c>
    </row>
    <row r="2810" spans="1:1" x14ac:dyDescent="0.3">
      <c r="A2810" s="10" t="s">
        <v>34</v>
      </c>
    </row>
    <row r="2811" spans="1:1" x14ac:dyDescent="0.3">
      <c r="A2811" s="10" t="s">
        <v>34</v>
      </c>
    </row>
    <row r="2812" spans="1:1" x14ac:dyDescent="0.3">
      <c r="A2812" s="10" t="s">
        <v>34</v>
      </c>
    </row>
    <row r="2813" spans="1:1" x14ac:dyDescent="0.3">
      <c r="A2813" s="10" t="s">
        <v>34</v>
      </c>
    </row>
    <row r="2814" spans="1:1" x14ac:dyDescent="0.3">
      <c r="A2814" s="10" t="s">
        <v>34</v>
      </c>
    </row>
    <row r="2815" spans="1:1" x14ac:dyDescent="0.3">
      <c r="A2815" s="10" t="s">
        <v>34</v>
      </c>
    </row>
    <row r="2816" spans="1:1" x14ac:dyDescent="0.3">
      <c r="A2816" s="10" t="s">
        <v>34</v>
      </c>
    </row>
    <row r="2817" spans="1:1" x14ac:dyDescent="0.3">
      <c r="A2817" s="10" t="s">
        <v>34</v>
      </c>
    </row>
    <row r="2818" spans="1:1" x14ac:dyDescent="0.3">
      <c r="A2818" s="10" t="s">
        <v>34</v>
      </c>
    </row>
    <row r="2819" spans="1:1" x14ac:dyDescent="0.3">
      <c r="A2819" s="10" t="s">
        <v>34</v>
      </c>
    </row>
    <row r="2820" spans="1:1" x14ac:dyDescent="0.3">
      <c r="A2820" s="10" t="s">
        <v>34</v>
      </c>
    </row>
    <row r="2821" spans="1:1" x14ac:dyDescent="0.3">
      <c r="A2821" s="10" t="s">
        <v>34</v>
      </c>
    </row>
    <row r="2822" spans="1:1" x14ac:dyDescent="0.3">
      <c r="A2822" s="10" t="s">
        <v>34</v>
      </c>
    </row>
    <row r="2823" spans="1:1" x14ac:dyDescent="0.3">
      <c r="A2823" s="10" t="s">
        <v>34</v>
      </c>
    </row>
    <row r="2824" spans="1:1" x14ac:dyDescent="0.3">
      <c r="A2824" s="10" t="s">
        <v>34</v>
      </c>
    </row>
    <row r="2825" spans="1:1" x14ac:dyDescent="0.3">
      <c r="A2825" s="10" t="s">
        <v>34</v>
      </c>
    </row>
    <row r="2826" spans="1:1" x14ac:dyDescent="0.3">
      <c r="A2826" s="10" t="s">
        <v>34</v>
      </c>
    </row>
    <row r="2827" spans="1:1" x14ac:dyDescent="0.3">
      <c r="A2827" s="10" t="s">
        <v>34</v>
      </c>
    </row>
    <row r="2828" spans="1:1" x14ac:dyDescent="0.3">
      <c r="A2828" s="10" t="s">
        <v>34</v>
      </c>
    </row>
    <row r="2829" spans="1:1" x14ac:dyDescent="0.3">
      <c r="A2829" s="10" t="s">
        <v>34</v>
      </c>
    </row>
    <row r="2830" spans="1:1" x14ac:dyDescent="0.3">
      <c r="A2830" s="10" t="s">
        <v>34</v>
      </c>
    </row>
    <row r="2831" spans="1:1" x14ac:dyDescent="0.3">
      <c r="A2831" s="10" t="s">
        <v>34</v>
      </c>
    </row>
    <row r="2832" spans="1:1" x14ac:dyDescent="0.3">
      <c r="A2832" s="10" t="s">
        <v>34</v>
      </c>
    </row>
    <row r="2833" spans="1:1" x14ac:dyDescent="0.3">
      <c r="A2833" s="10" t="s">
        <v>34</v>
      </c>
    </row>
    <row r="2834" spans="1:1" x14ac:dyDescent="0.3">
      <c r="A2834" s="10" t="s">
        <v>34</v>
      </c>
    </row>
    <row r="2835" spans="1:1" x14ac:dyDescent="0.3">
      <c r="A2835" s="10" t="s">
        <v>34</v>
      </c>
    </row>
    <row r="2836" spans="1:1" x14ac:dyDescent="0.3">
      <c r="A2836" s="10" t="s">
        <v>34</v>
      </c>
    </row>
    <row r="2837" spans="1:1" x14ac:dyDescent="0.3">
      <c r="A2837" s="10" t="s">
        <v>34</v>
      </c>
    </row>
    <row r="2838" spans="1:1" x14ac:dyDescent="0.3">
      <c r="A2838" s="10" t="s">
        <v>34</v>
      </c>
    </row>
    <row r="2839" spans="1:1" x14ac:dyDescent="0.3">
      <c r="A2839" s="10" t="s">
        <v>34</v>
      </c>
    </row>
    <row r="2840" spans="1:1" x14ac:dyDescent="0.3">
      <c r="A2840" s="10" t="s">
        <v>34</v>
      </c>
    </row>
    <row r="2841" spans="1:1" x14ac:dyDescent="0.3">
      <c r="A2841" s="10" t="s">
        <v>34</v>
      </c>
    </row>
    <row r="2842" spans="1:1" x14ac:dyDescent="0.3">
      <c r="A2842" s="10" t="s">
        <v>34</v>
      </c>
    </row>
    <row r="2843" spans="1:1" x14ac:dyDescent="0.3">
      <c r="A2843" s="10" t="s">
        <v>34</v>
      </c>
    </row>
    <row r="2844" spans="1:1" x14ac:dyDescent="0.3">
      <c r="A2844" s="10" t="s">
        <v>34</v>
      </c>
    </row>
    <row r="2845" spans="1:1" x14ac:dyDescent="0.3">
      <c r="A2845" s="10" t="s">
        <v>34</v>
      </c>
    </row>
    <row r="2846" spans="1:1" x14ac:dyDescent="0.3">
      <c r="A2846" s="10" t="s">
        <v>34</v>
      </c>
    </row>
    <row r="2847" spans="1:1" x14ac:dyDescent="0.3">
      <c r="A2847" s="10" t="s">
        <v>34</v>
      </c>
    </row>
    <row r="2848" spans="1:1" x14ac:dyDescent="0.3">
      <c r="A2848" s="10" t="s">
        <v>34</v>
      </c>
    </row>
    <row r="2849" spans="1:1" x14ac:dyDescent="0.3">
      <c r="A2849" s="10" t="s">
        <v>34</v>
      </c>
    </row>
    <row r="2850" spans="1:1" x14ac:dyDescent="0.3">
      <c r="A2850" s="10" t="s">
        <v>34</v>
      </c>
    </row>
    <row r="2851" spans="1:1" x14ac:dyDescent="0.3">
      <c r="A2851" s="10" t="s">
        <v>34</v>
      </c>
    </row>
    <row r="2852" spans="1:1" x14ac:dyDescent="0.3">
      <c r="A2852" s="10" t="s">
        <v>34</v>
      </c>
    </row>
    <row r="2853" spans="1:1" x14ac:dyDescent="0.3">
      <c r="A2853" s="10" t="s">
        <v>34</v>
      </c>
    </row>
    <row r="2854" spans="1:1" x14ac:dyDescent="0.3">
      <c r="A2854" s="10" t="s">
        <v>34</v>
      </c>
    </row>
    <row r="2855" spans="1:1" x14ac:dyDescent="0.3">
      <c r="A2855" s="10" t="s">
        <v>34</v>
      </c>
    </row>
    <row r="2856" spans="1:1" x14ac:dyDescent="0.3">
      <c r="A2856" s="10" t="s">
        <v>34</v>
      </c>
    </row>
    <row r="2857" spans="1:1" x14ac:dyDescent="0.3">
      <c r="A2857" s="10" t="s">
        <v>34</v>
      </c>
    </row>
    <row r="2858" spans="1:1" x14ac:dyDescent="0.3">
      <c r="A2858" s="10" t="s">
        <v>34</v>
      </c>
    </row>
    <row r="2859" spans="1:1" x14ac:dyDescent="0.3">
      <c r="A2859" s="10" t="s">
        <v>34</v>
      </c>
    </row>
    <row r="2860" spans="1:1" x14ac:dyDescent="0.3">
      <c r="A2860" s="10" t="s">
        <v>34</v>
      </c>
    </row>
    <row r="2861" spans="1:1" x14ac:dyDescent="0.3">
      <c r="A2861" s="10" t="s">
        <v>34</v>
      </c>
    </row>
    <row r="2862" spans="1:1" x14ac:dyDescent="0.3">
      <c r="A2862" s="10" t="s">
        <v>34</v>
      </c>
    </row>
    <row r="2863" spans="1:1" x14ac:dyDescent="0.3">
      <c r="A2863" s="10" t="s">
        <v>34</v>
      </c>
    </row>
    <row r="2864" spans="1:1" x14ac:dyDescent="0.3">
      <c r="A2864" s="10" t="s">
        <v>34</v>
      </c>
    </row>
    <row r="2865" spans="1:1" x14ac:dyDescent="0.3">
      <c r="A2865" s="10" t="s">
        <v>34</v>
      </c>
    </row>
    <row r="2866" spans="1:1" x14ac:dyDescent="0.3">
      <c r="A2866" s="10" t="s">
        <v>34</v>
      </c>
    </row>
    <row r="2867" spans="1:1" x14ac:dyDescent="0.3">
      <c r="A2867" s="10" t="s">
        <v>34</v>
      </c>
    </row>
    <row r="2868" spans="1:1" x14ac:dyDescent="0.3">
      <c r="A2868" s="10" t="s">
        <v>34</v>
      </c>
    </row>
    <row r="2869" spans="1:1" x14ac:dyDescent="0.3">
      <c r="A2869" s="10" t="s">
        <v>34</v>
      </c>
    </row>
    <row r="2870" spans="1:1" x14ac:dyDescent="0.3">
      <c r="A2870" s="10" t="s">
        <v>34</v>
      </c>
    </row>
    <row r="2871" spans="1:1" x14ac:dyDescent="0.3">
      <c r="A2871" s="10" t="s">
        <v>34</v>
      </c>
    </row>
    <row r="2872" spans="1:1" x14ac:dyDescent="0.3">
      <c r="A2872" s="10" t="s">
        <v>34</v>
      </c>
    </row>
    <row r="2873" spans="1:1" x14ac:dyDescent="0.3">
      <c r="A2873" s="10" t="s">
        <v>34</v>
      </c>
    </row>
    <row r="2874" spans="1:1" x14ac:dyDescent="0.3">
      <c r="A2874" s="10" t="s">
        <v>34</v>
      </c>
    </row>
    <row r="2875" spans="1:1" x14ac:dyDescent="0.3">
      <c r="A2875" s="10" t="s">
        <v>34</v>
      </c>
    </row>
    <row r="2876" spans="1:1" x14ac:dyDescent="0.3">
      <c r="A2876" s="10" t="s">
        <v>34</v>
      </c>
    </row>
    <row r="2877" spans="1:1" x14ac:dyDescent="0.3">
      <c r="A2877" s="10" t="s">
        <v>34</v>
      </c>
    </row>
    <row r="2878" spans="1:1" x14ac:dyDescent="0.3">
      <c r="A2878" s="10" t="s">
        <v>34</v>
      </c>
    </row>
    <row r="2879" spans="1:1" x14ac:dyDescent="0.3">
      <c r="A2879" s="10" t="s">
        <v>34</v>
      </c>
    </row>
    <row r="2880" spans="1:1" x14ac:dyDescent="0.3">
      <c r="A2880" s="10" t="s">
        <v>34</v>
      </c>
    </row>
    <row r="2881" spans="1:1" x14ac:dyDescent="0.3">
      <c r="A2881" s="10" t="s">
        <v>34</v>
      </c>
    </row>
    <row r="2882" spans="1:1" x14ac:dyDescent="0.3">
      <c r="A2882" s="10" t="s">
        <v>34</v>
      </c>
    </row>
    <row r="2883" spans="1:1" x14ac:dyDescent="0.3">
      <c r="A2883" s="10" t="s">
        <v>34</v>
      </c>
    </row>
    <row r="2884" spans="1:1" x14ac:dyDescent="0.3">
      <c r="A2884" s="10" t="s">
        <v>34</v>
      </c>
    </row>
    <row r="2885" spans="1:1" x14ac:dyDescent="0.3">
      <c r="A2885" s="10" t="s">
        <v>34</v>
      </c>
    </row>
    <row r="2886" spans="1:1" x14ac:dyDescent="0.3">
      <c r="A2886" s="10" t="s">
        <v>34</v>
      </c>
    </row>
    <row r="2887" spans="1:1" x14ac:dyDescent="0.3">
      <c r="A2887" s="10" t="s">
        <v>34</v>
      </c>
    </row>
    <row r="2888" spans="1:1" x14ac:dyDescent="0.3">
      <c r="A2888" s="10" t="s">
        <v>34</v>
      </c>
    </row>
    <row r="2889" spans="1:1" x14ac:dyDescent="0.3">
      <c r="A2889" s="10" t="s">
        <v>34</v>
      </c>
    </row>
    <row r="2890" spans="1:1" x14ac:dyDescent="0.3">
      <c r="A2890" s="10" t="s">
        <v>34</v>
      </c>
    </row>
    <row r="2891" spans="1:1" x14ac:dyDescent="0.3">
      <c r="A2891" s="10" t="s">
        <v>34</v>
      </c>
    </row>
    <row r="2892" spans="1:1" x14ac:dyDescent="0.3">
      <c r="A2892" s="10" t="s">
        <v>34</v>
      </c>
    </row>
    <row r="2893" spans="1:1" x14ac:dyDescent="0.3">
      <c r="A2893" s="10" t="s">
        <v>34</v>
      </c>
    </row>
    <row r="2894" spans="1:1" x14ac:dyDescent="0.3">
      <c r="A2894" s="10" t="s">
        <v>34</v>
      </c>
    </row>
    <row r="2895" spans="1:1" x14ac:dyDescent="0.3">
      <c r="A2895" s="10" t="s">
        <v>34</v>
      </c>
    </row>
    <row r="2896" spans="1:1" x14ac:dyDescent="0.3">
      <c r="A2896" s="10" t="s">
        <v>34</v>
      </c>
    </row>
    <row r="2897" spans="1:1" x14ac:dyDescent="0.3">
      <c r="A2897" s="10" t="s">
        <v>34</v>
      </c>
    </row>
    <row r="2898" spans="1:1" x14ac:dyDescent="0.3">
      <c r="A2898" s="10" t="s">
        <v>34</v>
      </c>
    </row>
    <row r="2899" spans="1:1" x14ac:dyDescent="0.3">
      <c r="A2899" s="10" t="s">
        <v>34</v>
      </c>
    </row>
    <row r="2900" spans="1:1" x14ac:dyDescent="0.3">
      <c r="A2900" s="10" t="s">
        <v>34</v>
      </c>
    </row>
    <row r="2901" spans="1:1" x14ac:dyDescent="0.3">
      <c r="A2901" s="10" t="s">
        <v>34</v>
      </c>
    </row>
    <row r="2902" spans="1:1" x14ac:dyDescent="0.3">
      <c r="A2902" s="10" t="s">
        <v>34</v>
      </c>
    </row>
    <row r="2903" spans="1:1" x14ac:dyDescent="0.3">
      <c r="A2903" s="10" t="s">
        <v>34</v>
      </c>
    </row>
    <row r="2904" spans="1:1" x14ac:dyDescent="0.3">
      <c r="A2904" s="10" t="s">
        <v>34</v>
      </c>
    </row>
    <row r="2905" spans="1:1" x14ac:dyDescent="0.3">
      <c r="A2905" s="10" t="s">
        <v>34</v>
      </c>
    </row>
    <row r="2906" spans="1:1" x14ac:dyDescent="0.3">
      <c r="A2906" s="10" t="s">
        <v>34</v>
      </c>
    </row>
    <row r="2907" spans="1:1" x14ac:dyDescent="0.3">
      <c r="A2907" s="10" t="s">
        <v>34</v>
      </c>
    </row>
    <row r="2908" spans="1:1" x14ac:dyDescent="0.3">
      <c r="A2908" s="10" t="s">
        <v>34</v>
      </c>
    </row>
    <row r="2909" spans="1:1" x14ac:dyDescent="0.3">
      <c r="A2909" s="10" t="s">
        <v>34</v>
      </c>
    </row>
    <row r="2910" spans="1:1" x14ac:dyDescent="0.3">
      <c r="A2910" s="10" t="s">
        <v>34</v>
      </c>
    </row>
    <row r="2911" spans="1:1" x14ac:dyDescent="0.3">
      <c r="A2911" s="10" t="s">
        <v>34</v>
      </c>
    </row>
    <row r="2912" spans="1:1" x14ac:dyDescent="0.3">
      <c r="A2912" s="10" t="s">
        <v>34</v>
      </c>
    </row>
    <row r="2913" spans="1:1" x14ac:dyDescent="0.3">
      <c r="A2913" s="10" t="s">
        <v>34</v>
      </c>
    </row>
    <row r="2914" spans="1:1" x14ac:dyDescent="0.3">
      <c r="A2914" s="10" t="s">
        <v>34</v>
      </c>
    </row>
    <row r="2915" spans="1:1" x14ac:dyDescent="0.3">
      <c r="A2915" s="10" t="s">
        <v>34</v>
      </c>
    </row>
    <row r="2916" spans="1:1" x14ac:dyDescent="0.3">
      <c r="A2916" s="10" t="s">
        <v>34</v>
      </c>
    </row>
    <row r="2917" spans="1:1" x14ac:dyDescent="0.3">
      <c r="A2917" s="10" t="s">
        <v>34</v>
      </c>
    </row>
    <row r="2918" spans="1:1" x14ac:dyDescent="0.3">
      <c r="A2918" s="10" t="s">
        <v>34</v>
      </c>
    </row>
    <row r="2919" spans="1:1" x14ac:dyDescent="0.3">
      <c r="A2919" s="10" t="s">
        <v>34</v>
      </c>
    </row>
    <row r="2920" spans="1:1" x14ac:dyDescent="0.3">
      <c r="A2920" s="10" t="s">
        <v>34</v>
      </c>
    </row>
    <row r="2921" spans="1:1" x14ac:dyDescent="0.3">
      <c r="A2921" s="10" t="s">
        <v>34</v>
      </c>
    </row>
    <row r="2922" spans="1:1" x14ac:dyDescent="0.3">
      <c r="A2922" s="10" t="s">
        <v>34</v>
      </c>
    </row>
    <row r="2923" spans="1:1" x14ac:dyDescent="0.3">
      <c r="A2923" s="10" t="s">
        <v>34</v>
      </c>
    </row>
    <row r="2924" spans="1:1" x14ac:dyDescent="0.3">
      <c r="A2924" s="10" t="s">
        <v>34</v>
      </c>
    </row>
    <row r="2925" spans="1:1" x14ac:dyDescent="0.3">
      <c r="A2925" s="10" t="s">
        <v>34</v>
      </c>
    </row>
    <row r="2926" spans="1:1" x14ac:dyDescent="0.3">
      <c r="A2926" s="10" t="s">
        <v>34</v>
      </c>
    </row>
    <row r="2927" spans="1:1" x14ac:dyDescent="0.3">
      <c r="A2927" s="10" t="s">
        <v>34</v>
      </c>
    </row>
    <row r="2928" spans="1:1" x14ac:dyDescent="0.3">
      <c r="A2928" s="10" t="s">
        <v>34</v>
      </c>
    </row>
    <row r="2929" spans="1:1" x14ac:dyDescent="0.3">
      <c r="A2929" s="10" t="s">
        <v>34</v>
      </c>
    </row>
    <row r="2930" spans="1:1" x14ac:dyDescent="0.3">
      <c r="A2930" s="10" t="s">
        <v>34</v>
      </c>
    </row>
    <row r="2931" spans="1:1" x14ac:dyDescent="0.3">
      <c r="A2931" s="10" t="s">
        <v>34</v>
      </c>
    </row>
    <row r="2932" spans="1:1" x14ac:dyDescent="0.3">
      <c r="A2932" s="10" t="s">
        <v>34</v>
      </c>
    </row>
    <row r="2933" spans="1:1" x14ac:dyDescent="0.3">
      <c r="A2933" s="10" t="s">
        <v>34</v>
      </c>
    </row>
    <row r="2934" spans="1:1" x14ac:dyDescent="0.3">
      <c r="A2934" s="10" t="s">
        <v>34</v>
      </c>
    </row>
    <row r="2935" spans="1:1" x14ac:dyDescent="0.3">
      <c r="A2935" s="10" t="s">
        <v>34</v>
      </c>
    </row>
    <row r="2936" spans="1:1" x14ac:dyDescent="0.3">
      <c r="A2936" s="10" t="s">
        <v>34</v>
      </c>
    </row>
    <row r="2937" spans="1:1" x14ac:dyDescent="0.3">
      <c r="A2937" s="10" t="s">
        <v>34</v>
      </c>
    </row>
    <row r="2938" spans="1:1" x14ac:dyDescent="0.3">
      <c r="A2938" s="10" t="s">
        <v>34</v>
      </c>
    </row>
    <row r="2939" spans="1:1" x14ac:dyDescent="0.3">
      <c r="A2939" s="10" t="s">
        <v>34</v>
      </c>
    </row>
    <row r="2940" spans="1:1" x14ac:dyDescent="0.3">
      <c r="A2940" s="10" t="s">
        <v>34</v>
      </c>
    </row>
    <row r="2941" spans="1:1" x14ac:dyDescent="0.3">
      <c r="A2941" s="10" t="s">
        <v>34</v>
      </c>
    </row>
    <row r="2942" spans="1:1" x14ac:dyDescent="0.3">
      <c r="A2942" s="10" t="s">
        <v>34</v>
      </c>
    </row>
    <row r="2943" spans="1:1" x14ac:dyDescent="0.3">
      <c r="A2943" s="10" t="s">
        <v>34</v>
      </c>
    </row>
    <row r="2944" spans="1:1" x14ac:dyDescent="0.3">
      <c r="A2944" s="10" t="s">
        <v>34</v>
      </c>
    </row>
    <row r="2945" spans="1:1" x14ac:dyDescent="0.3">
      <c r="A2945" s="10" t="s">
        <v>34</v>
      </c>
    </row>
    <row r="2946" spans="1:1" x14ac:dyDescent="0.3">
      <c r="A2946" s="10" t="s">
        <v>34</v>
      </c>
    </row>
    <row r="2947" spans="1:1" x14ac:dyDescent="0.3">
      <c r="A2947" s="10" t="s">
        <v>34</v>
      </c>
    </row>
    <row r="2948" spans="1:1" x14ac:dyDescent="0.3">
      <c r="A2948" s="10" t="s">
        <v>34</v>
      </c>
    </row>
    <row r="2949" spans="1:1" x14ac:dyDescent="0.3">
      <c r="A2949" s="10" t="s">
        <v>34</v>
      </c>
    </row>
    <row r="2950" spans="1:1" x14ac:dyDescent="0.3">
      <c r="A2950" s="10" t="s">
        <v>34</v>
      </c>
    </row>
    <row r="2951" spans="1:1" x14ac:dyDescent="0.3">
      <c r="A2951" s="10" t="s">
        <v>34</v>
      </c>
    </row>
    <row r="2952" spans="1:1" x14ac:dyDescent="0.3">
      <c r="A2952" s="10" t="s">
        <v>34</v>
      </c>
    </row>
    <row r="2953" spans="1:1" x14ac:dyDescent="0.3">
      <c r="A2953" s="10" t="s">
        <v>34</v>
      </c>
    </row>
    <row r="2954" spans="1:1" x14ac:dyDescent="0.3">
      <c r="A2954" s="10" t="s">
        <v>34</v>
      </c>
    </row>
    <row r="2955" spans="1:1" x14ac:dyDescent="0.3">
      <c r="A2955" s="10" t="s">
        <v>34</v>
      </c>
    </row>
    <row r="2956" spans="1:1" x14ac:dyDescent="0.3">
      <c r="A2956" s="10" t="s">
        <v>34</v>
      </c>
    </row>
    <row r="2957" spans="1:1" x14ac:dyDescent="0.3">
      <c r="A2957" s="10" t="s">
        <v>34</v>
      </c>
    </row>
    <row r="2958" spans="1:1" x14ac:dyDescent="0.3">
      <c r="A2958" s="10" t="s">
        <v>34</v>
      </c>
    </row>
    <row r="2959" spans="1:1" x14ac:dyDescent="0.3">
      <c r="A2959" s="10" t="s">
        <v>34</v>
      </c>
    </row>
    <row r="2960" spans="1:1" x14ac:dyDescent="0.3">
      <c r="A2960" s="10" t="s">
        <v>34</v>
      </c>
    </row>
    <row r="2961" spans="1:1" x14ac:dyDescent="0.3">
      <c r="A2961" s="10" t="s">
        <v>34</v>
      </c>
    </row>
    <row r="2962" spans="1:1" x14ac:dyDescent="0.3">
      <c r="A2962" s="10" t="s">
        <v>34</v>
      </c>
    </row>
    <row r="2963" spans="1:1" x14ac:dyDescent="0.3">
      <c r="A2963" s="10" t="s">
        <v>34</v>
      </c>
    </row>
    <row r="2964" spans="1:1" x14ac:dyDescent="0.3">
      <c r="A2964" s="10" t="s">
        <v>34</v>
      </c>
    </row>
    <row r="2965" spans="1:1" x14ac:dyDescent="0.3">
      <c r="A2965" s="10" t="s">
        <v>34</v>
      </c>
    </row>
    <row r="2966" spans="1:1" x14ac:dyDescent="0.3">
      <c r="A2966" s="10" t="s">
        <v>34</v>
      </c>
    </row>
    <row r="2967" spans="1:1" x14ac:dyDescent="0.3">
      <c r="A2967" s="10" t="s">
        <v>34</v>
      </c>
    </row>
    <row r="2968" spans="1:1" x14ac:dyDescent="0.3">
      <c r="A2968" s="10" t="s">
        <v>34</v>
      </c>
    </row>
    <row r="2969" spans="1:1" x14ac:dyDescent="0.3">
      <c r="A2969" s="10" t="s">
        <v>34</v>
      </c>
    </row>
    <row r="2970" spans="1:1" x14ac:dyDescent="0.3">
      <c r="A2970" s="10" t="s">
        <v>34</v>
      </c>
    </row>
    <row r="2971" spans="1:1" x14ac:dyDescent="0.3">
      <c r="A2971" s="10" t="s">
        <v>34</v>
      </c>
    </row>
    <row r="2972" spans="1:1" x14ac:dyDescent="0.3">
      <c r="A2972" s="10" t="s">
        <v>34</v>
      </c>
    </row>
    <row r="2973" spans="1:1" x14ac:dyDescent="0.3">
      <c r="A2973" s="10" t="s">
        <v>34</v>
      </c>
    </row>
    <row r="2974" spans="1:1" x14ac:dyDescent="0.3">
      <c r="A2974" s="10" t="s">
        <v>34</v>
      </c>
    </row>
    <row r="2975" spans="1:1" x14ac:dyDescent="0.3">
      <c r="A2975" s="10" t="s">
        <v>34</v>
      </c>
    </row>
    <row r="2976" spans="1:1" x14ac:dyDescent="0.3">
      <c r="A2976" s="10" t="s">
        <v>34</v>
      </c>
    </row>
    <row r="2977" spans="1:1" x14ac:dyDescent="0.3">
      <c r="A2977" s="10" t="s">
        <v>34</v>
      </c>
    </row>
    <row r="2978" spans="1:1" x14ac:dyDescent="0.3">
      <c r="A2978" s="10" t="s">
        <v>34</v>
      </c>
    </row>
    <row r="2979" spans="1:1" x14ac:dyDescent="0.3">
      <c r="A2979" s="10" t="s">
        <v>34</v>
      </c>
    </row>
    <row r="2980" spans="1:1" x14ac:dyDescent="0.3">
      <c r="A2980" s="10" t="s">
        <v>34</v>
      </c>
    </row>
    <row r="2981" spans="1:1" x14ac:dyDescent="0.3">
      <c r="A2981" s="10" t="s">
        <v>34</v>
      </c>
    </row>
    <row r="2982" spans="1:1" x14ac:dyDescent="0.3">
      <c r="A2982" s="10" t="s">
        <v>34</v>
      </c>
    </row>
    <row r="2983" spans="1:1" x14ac:dyDescent="0.3">
      <c r="A2983" s="10" t="s">
        <v>34</v>
      </c>
    </row>
    <row r="2984" spans="1:1" x14ac:dyDescent="0.3">
      <c r="A2984" s="10" t="s">
        <v>34</v>
      </c>
    </row>
    <row r="2985" spans="1:1" x14ac:dyDescent="0.3">
      <c r="A2985" s="10" t="s">
        <v>34</v>
      </c>
    </row>
    <row r="2986" spans="1:1" x14ac:dyDescent="0.3">
      <c r="A2986" s="10" t="s">
        <v>34</v>
      </c>
    </row>
    <row r="2987" spans="1:1" x14ac:dyDescent="0.3">
      <c r="A2987" s="10" t="s">
        <v>34</v>
      </c>
    </row>
    <row r="2988" spans="1:1" x14ac:dyDescent="0.3">
      <c r="A2988" s="10" t="s">
        <v>34</v>
      </c>
    </row>
    <row r="2989" spans="1:1" x14ac:dyDescent="0.3">
      <c r="A2989" s="10" t="s">
        <v>34</v>
      </c>
    </row>
    <row r="2990" spans="1:1" x14ac:dyDescent="0.3">
      <c r="A2990" s="10" t="s">
        <v>34</v>
      </c>
    </row>
    <row r="2991" spans="1:1" x14ac:dyDescent="0.3">
      <c r="A2991" s="10" t="s">
        <v>34</v>
      </c>
    </row>
    <row r="2992" spans="1:1" x14ac:dyDescent="0.3">
      <c r="A2992" s="10" t="s">
        <v>34</v>
      </c>
    </row>
    <row r="2993" spans="1:1" x14ac:dyDescent="0.3">
      <c r="A2993" s="10" t="s">
        <v>34</v>
      </c>
    </row>
    <row r="2994" spans="1:1" x14ac:dyDescent="0.3">
      <c r="A2994" s="10" t="s">
        <v>34</v>
      </c>
    </row>
    <row r="2995" spans="1:1" x14ac:dyDescent="0.3">
      <c r="A2995" s="10" t="s">
        <v>34</v>
      </c>
    </row>
    <row r="2996" spans="1:1" x14ac:dyDescent="0.3">
      <c r="A2996" s="10" t="s">
        <v>34</v>
      </c>
    </row>
    <row r="2997" spans="1:1" x14ac:dyDescent="0.3">
      <c r="A2997" s="10" t="s">
        <v>34</v>
      </c>
    </row>
    <row r="2998" spans="1:1" x14ac:dyDescent="0.3">
      <c r="A2998" s="10" t="s">
        <v>34</v>
      </c>
    </row>
    <row r="2999" spans="1:1" x14ac:dyDescent="0.3">
      <c r="A2999" s="10" t="s">
        <v>34</v>
      </c>
    </row>
    <row r="3000" spans="1:1" x14ac:dyDescent="0.3">
      <c r="A3000" s="10" t="s">
        <v>34</v>
      </c>
    </row>
    <row r="3001" spans="1:1" x14ac:dyDescent="0.3">
      <c r="A3001" s="10" t="s">
        <v>34</v>
      </c>
    </row>
    <row r="3002" spans="1:1" x14ac:dyDescent="0.3">
      <c r="A3002" s="10" t="s">
        <v>34</v>
      </c>
    </row>
    <row r="3003" spans="1:1" x14ac:dyDescent="0.3">
      <c r="A3003" s="10" t="s">
        <v>34</v>
      </c>
    </row>
    <row r="3004" spans="1:1" x14ac:dyDescent="0.3">
      <c r="A3004" s="10" t="s">
        <v>34</v>
      </c>
    </row>
    <row r="3005" spans="1:1" x14ac:dyDescent="0.3">
      <c r="A3005" s="10" t="s">
        <v>34</v>
      </c>
    </row>
    <row r="3006" spans="1:1" x14ac:dyDescent="0.3">
      <c r="A3006" s="10" t="s">
        <v>34</v>
      </c>
    </row>
    <row r="3007" spans="1:1" x14ac:dyDescent="0.3">
      <c r="A3007" s="10" t="s">
        <v>34</v>
      </c>
    </row>
    <row r="3008" spans="1:1" x14ac:dyDescent="0.3">
      <c r="A3008" s="10" t="s">
        <v>34</v>
      </c>
    </row>
    <row r="3009" spans="1:1" x14ac:dyDescent="0.3">
      <c r="A3009" s="10" t="s">
        <v>34</v>
      </c>
    </row>
    <row r="3010" spans="1:1" x14ac:dyDescent="0.3">
      <c r="A3010" s="10" t="s">
        <v>34</v>
      </c>
    </row>
    <row r="3011" spans="1:1" x14ac:dyDescent="0.3">
      <c r="A3011" s="10" t="s">
        <v>34</v>
      </c>
    </row>
    <row r="3012" spans="1:1" x14ac:dyDescent="0.3">
      <c r="A3012" s="10" t="s">
        <v>34</v>
      </c>
    </row>
    <row r="3013" spans="1:1" x14ac:dyDescent="0.3">
      <c r="A3013" s="10" t="s">
        <v>34</v>
      </c>
    </row>
    <row r="3014" spans="1:1" x14ac:dyDescent="0.3">
      <c r="A3014" s="10" t="s">
        <v>34</v>
      </c>
    </row>
    <row r="3015" spans="1:1" x14ac:dyDescent="0.3">
      <c r="A3015" s="10" t="s">
        <v>34</v>
      </c>
    </row>
    <row r="3016" spans="1:1" x14ac:dyDescent="0.3">
      <c r="A3016" s="10" t="s">
        <v>34</v>
      </c>
    </row>
    <row r="3017" spans="1:1" x14ac:dyDescent="0.3">
      <c r="A3017" s="10" t="s">
        <v>34</v>
      </c>
    </row>
    <row r="3018" spans="1:1" x14ac:dyDescent="0.3">
      <c r="A3018" s="10" t="s">
        <v>34</v>
      </c>
    </row>
    <row r="3019" spans="1:1" x14ac:dyDescent="0.3">
      <c r="A3019" s="10" t="s">
        <v>34</v>
      </c>
    </row>
    <row r="3020" spans="1:1" x14ac:dyDescent="0.3">
      <c r="A3020" s="10" t="s">
        <v>34</v>
      </c>
    </row>
    <row r="3021" spans="1:1" x14ac:dyDescent="0.3">
      <c r="A3021" s="10" t="s">
        <v>34</v>
      </c>
    </row>
    <row r="3022" spans="1:1" x14ac:dyDescent="0.3">
      <c r="A3022" s="10" t="s">
        <v>34</v>
      </c>
    </row>
    <row r="3023" spans="1:1" x14ac:dyDescent="0.3">
      <c r="A3023" s="10" t="s">
        <v>34</v>
      </c>
    </row>
    <row r="3024" spans="1:1" x14ac:dyDescent="0.3">
      <c r="A3024" s="10" t="s">
        <v>34</v>
      </c>
    </row>
    <row r="3025" spans="1:1" x14ac:dyDescent="0.3">
      <c r="A3025" s="10" t="s">
        <v>34</v>
      </c>
    </row>
    <row r="3026" spans="1:1" x14ac:dyDescent="0.3">
      <c r="A3026" s="10" t="s">
        <v>34</v>
      </c>
    </row>
    <row r="3027" spans="1:1" x14ac:dyDescent="0.3">
      <c r="A3027" s="10" t="s">
        <v>34</v>
      </c>
    </row>
    <row r="3028" spans="1:1" x14ac:dyDescent="0.3">
      <c r="A3028" s="10" t="s">
        <v>34</v>
      </c>
    </row>
    <row r="3029" spans="1:1" x14ac:dyDescent="0.3">
      <c r="A3029" s="10" t="s">
        <v>34</v>
      </c>
    </row>
    <row r="3030" spans="1:1" x14ac:dyDescent="0.3">
      <c r="A3030" s="10" t="s">
        <v>34</v>
      </c>
    </row>
    <row r="3031" spans="1:1" x14ac:dyDescent="0.3">
      <c r="A3031" s="10" t="s">
        <v>34</v>
      </c>
    </row>
    <row r="3032" spans="1:1" x14ac:dyDescent="0.3">
      <c r="A3032" s="10" t="s">
        <v>34</v>
      </c>
    </row>
    <row r="3033" spans="1:1" x14ac:dyDescent="0.3">
      <c r="A3033" s="10" t="s">
        <v>34</v>
      </c>
    </row>
    <row r="3034" spans="1:1" x14ac:dyDescent="0.3">
      <c r="A3034" s="10" t="s">
        <v>34</v>
      </c>
    </row>
    <row r="3035" spans="1:1" x14ac:dyDescent="0.3">
      <c r="A3035" s="10" t="s">
        <v>34</v>
      </c>
    </row>
    <row r="3036" spans="1:1" x14ac:dyDescent="0.3">
      <c r="A3036" s="10" t="s">
        <v>34</v>
      </c>
    </row>
    <row r="3037" spans="1:1" x14ac:dyDescent="0.3">
      <c r="A3037" s="10" t="s">
        <v>34</v>
      </c>
    </row>
    <row r="3038" spans="1:1" x14ac:dyDescent="0.3">
      <c r="A3038" s="10" t="s">
        <v>34</v>
      </c>
    </row>
    <row r="3039" spans="1:1" x14ac:dyDescent="0.3">
      <c r="A3039" s="10" t="s">
        <v>34</v>
      </c>
    </row>
    <row r="3040" spans="1:1" x14ac:dyDescent="0.3">
      <c r="A3040" s="10" t="s">
        <v>34</v>
      </c>
    </row>
    <row r="3041" spans="1:1" x14ac:dyDescent="0.3">
      <c r="A3041" s="10" t="s">
        <v>34</v>
      </c>
    </row>
    <row r="3042" spans="1:1" x14ac:dyDescent="0.3">
      <c r="A3042" s="10" t="s">
        <v>34</v>
      </c>
    </row>
    <row r="3043" spans="1:1" x14ac:dyDescent="0.3">
      <c r="A3043" s="10" t="s">
        <v>34</v>
      </c>
    </row>
    <row r="3044" spans="1:1" x14ac:dyDescent="0.3">
      <c r="A3044" s="10" t="s">
        <v>34</v>
      </c>
    </row>
    <row r="3045" spans="1:1" x14ac:dyDescent="0.3">
      <c r="A3045" s="10" t="s">
        <v>34</v>
      </c>
    </row>
    <row r="3046" spans="1:1" x14ac:dyDescent="0.3">
      <c r="A3046" s="10" t="s">
        <v>34</v>
      </c>
    </row>
    <row r="3047" spans="1:1" x14ac:dyDescent="0.3">
      <c r="A3047" s="10" t="s">
        <v>34</v>
      </c>
    </row>
    <row r="3048" spans="1:1" x14ac:dyDescent="0.3">
      <c r="A3048" s="10" t="s">
        <v>34</v>
      </c>
    </row>
    <row r="3049" spans="1:1" x14ac:dyDescent="0.3">
      <c r="A3049" s="10" t="s">
        <v>34</v>
      </c>
    </row>
    <row r="3050" spans="1:1" x14ac:dyDescent="0.3">
      <c r="A3050" s="10" t="s">
        <v>34</v>
      </c>
    </row>
    <row r="3051" spans="1:1" x14ac:dyDescent="0.3">
      <c r="A3051" s="10" t="s">
        <v>34</v>
      </c>
    </row>
    <row r="3052" spans="1:1" x14ac:dyDescent="0.3">
      <c r="A3052" s="10" t="s">
        <v>34</v>
      </c>
    </row>
    <row r="3053" spans="1:1" x14ac:dyDescent="0.3">
      <c r="A3053" s="10" t="s">
        <v>34</v>
      </c>
    </row>
    <row r="3054" spans="1:1" x14ac:dyDescent="0.3">
      <c r="A3054" s="10" t="s">
        <v>34</v>
      </c>
    </row>
    <row r="3055" spans="1:1" x14ac:dyDescent="0.3">
      <c r="A3055" s="10" t="s">
        <v>34</v>
      </c>
    </row>
    <row r="3056" spans="1:1" x14ac:dyDescent="0.3">
      <c r="A3056" s="10" t="s">
        <v>34</v>
      </c>
    </row>
    <row r="3057" spans="1:1" x14ac:dyDescent="0.3">
      <c r="A3057" s="10" t="s">
        <v>34</v>
      </c>
    </row>
    <row r="3058" spans="1:1" x14ac:dyDescent="0.3">
      <c r="A3058" s="10" t="s">
        <v>34</v>
      </c>
    </row>
    <row r="3059" spans="1:1" x14ac:dyDescent="0.3">
      <c r="A3059" s="10" t="s">
        <v>34</v>
      </c>
    </row>
    <row r="3060" spans="1:1" x14ac:dyDescent="0.3">
      <c r="A3060" s="10" t="s">
        <v>34</v>
      </c>
    </row>
    <row r="3061" spans="1:1" x14ac:dyDescent="0.3">
      <c r="A3061" s="10" t="s">
        <v>34</v>
      </c>
    </row>
    <row r="3062" spans="1:1" x14ac:dyDescent="0.3">
      <c r="A3062" s="10" t="s">
        <v>34</v>
      </c>
    </row>
    <row r="3063" spans="1:1" x14ac:dyDescent="0.3">
      <c r="A3063" s="10" t="s">
        <v>34</v>
      </c>
    </row>
    <row r="3064" spans="1:1" x14ac:dyDescent="0.3">
      <c r="A3064" s="10" t="s">
        <v>34</v>
      </c>
    </row>
    <row r="3065" spans="1:1" x14ac:dyDescent="0.3">
      <c r="A3065" s="10" t="s">
        <v>34</v>
      </c>
    </row>
    <row r="3066" spans="1:1" x14ac:dyDescent="0.3">
      <c r="A3066" s="10" t="s">
        <v>34</v>
      </c>
    </row>
    <row r="3067" spans="1:1" x14ac:dyDescent="0.3">
      <c r="A3067" s="10" t="s">
        <v>34</v>
      </c>
    </row>
    <row r="3068" spans="1:1" x14ac:dyDescent="0.3">
      <c r="A3068" s="10" t="s">
        <v>34</v>
      </c>
    </row>
    <row r="3069" spans="1:1" x14ac:dyDescent="0.3">
      <c r="A3069" s="10" t="s">
        <v>34</v>
      </c>
    </row>
    <row r="3070" spans="1:1" x14ac:dyDescent="0.3">
      <c r="A3070" s="10" t="s">
        <v>34</v>
      </c>
    </row>
    <row r="3071" spans="1:1" x14ac:dyDescent="0.3">
      <c r="A3071" s="10" t="s">
        <v>34</v>
      </c>
    </row>
    <row r="3072" spans="1:1" x14ac:dyDescent="0.3">
      <c r="A3072" s="10" t="s">
        <v>34</v>
      </c>
    </row>
    <row r="3073" spans="1:1" x14ac:dyDescent="0.3">
      <c r="A3073" s="10" t="s">
        <v>34</v>
      </c>
    </row>
    <row r="3074" spans="1:1" x14ac:dyDescent="0.3">
      <c r="A3074" s="10" t="s">
        <v>34</v>
      </c>
    </row>
    <row r="3075" spans="1:1" x14ac:dyDescent="0.3">
      <c r="A3075" s="10" t="s">
        <v>34</v>
      </c>
    </row>
    <row r="3076" spans="1:1" x14ac:dyDescent="0.3">
      <c r="A3076" s="10" t="s">
        <v>34</v>
      </c>
    </row>
    <row r="3077" spans="1:1" x14ac:dyDescent="0.3">
      <c r="A3077" s="10" t="s">
        <v>34</v>
      </c>
    </row>
    <row r="3078" spans="1:1" x14ac:dyDescent="0.3">
      <c r="A3078" s="10" t="s">
        <v>34</v>
      </c>
    </row>
    <row r="3079" spans="1:1" x14ac:dyDescent="0.3">
      <c r="A3079" s="10" t="s">
        <v>34</v>
      </c>
    </row>
    <row r="3080" spans="1:1" x14ac:dyDescent="0.3">
      <c r="A3080" s="10" t="s">
        <v>34</v>
      </c>
    </row>
    <row r="3081" spans="1:1" x14ac:dyDescent="0.3">
      <c r="A3081" s="10" t="s">
        <v>34</v>
      </c>
    </row>
    <row r="3082" spans="1:1" x14ac:dyDescent="0.3">
      <c r="A3082" s="10" t="s">
        <v>34</v>
      </c>
    </row>
    <row r="3083" spans="1:1" x14ac:dyDescent="0.3">
      <c r="A3083" s="10" t="s">
        <v>34</v>
      </c>
    </row>
    <row r="3084" spans="1:1" x14ac:dyDescent="0.3">
      <c r="A3084" s="10" t="s">
        <v>34</v>
      </c>
    </row>
    <row r="3085" spans="1:1" x14ac:dyDescent="0.3">
      <c r="A3085" s="10" t="s">
        <v>34</v>
      </c>
    </row>
    <row r="3086" spans="1:1" x14ac:dyDescent="0.3">
      <c r="A3086" s="10" t="s">
        <v>34</v>
      </c>
    </row>
    <row r="3087" spans="1:1" x14ac:dyDescent="0.3">
      <c r="A3087" s="10" t="s">
        <v>34</v>
      </c>
    </row>
    <row r="3088" spans="1:1" x14ac:dyDescent="0.3">
      <c r="A3088" s="10" t="s">
        <v>34</v>
      </c>
    </row>
    <row r="3089" spans="1:1" x14ac:dyDescent="0.3">
      <c r="A3089" s="10" t="s">
        <v>34</v>
      </c>
    </row>
    <row r="3090" spans="1:1" x14ac:dyDescent="0.3">
      <c r="A3090" s="10" t="s">
        <v>34</v>
      </c>
    </row>
    <row r="3091" spans="1:1" x14ac:dyDescent="0.3">
      <c r="A3091" s="10" t="s">
        <v>34</v>
      </c>
    </row>
    <row r="3092" spans="1:1" x14ac:dyDescent="0.3">
      <c r="A3092" s="10" t="s">
        <v>34</v>
      </c>
    </row>
    <row r="3093" spans="1:1" x14ac:dyDescent="0.3">
      <c r="A3093" s="10" t="s">
        <v>34</v>
      </c>
    </row>
    <row r="3094" spans="1:1" x14ac:dyDescent="0.3">
      <c r="A3094" s="10" t="s">
        <v>34</v>
      </c>
    </row>
    <row r="3095" spans="1:1" x14ac:dyDescent="0.3">
      <c r="A3095" s="10" t="s">
        <v>34</v>
      </c>
    </row>
    <row r="3096" spans="1:1" x14ac:dyDescent="0.3">
      <c r="A3096" s="10" t="s">
        <v>34</v>
      </c>
    </row>
    <row r="3097" spans="1:1" x14ac:dyDescent="0.3">
      <c r="A3097" s="10" t="s">
        <v>34</v>
      </c>
    </row>
    <row r="3098" spans="1:1" x14ac:dyDescent="0.3">
      <c r="A3098" s="10" t="s">
        <v>34</v>
      </c>
    </row>
    <row r="3099" spans="1:1" x14ac:dyDescent="0.3">
      <c r="A3099" s="10" t="s">
        <v>34</v>
      </c>
    </row>
    <row r="3100" spans="1:1" x14ac:dyDescent="0.3">
      <c r="A3100" s="10" t="s">
        <v>34</v>
      </c>
    </row>
    <row r="3101" spans="1:1" x14ac:dyDescent="0.3">
      <c r="A3101" s="10" t="s">
        <v>34</v>
      </c>
    </row>
    <row r="3102" spans="1:1" x14ac:dyDescent="0.3">
      <c r="A3102" s="10" t="s">
        <v>34</v>
      </c>
    </row>
    <row r="3103" spans="1:1" x14ac:dyDescent="0.3">
      <c r="A3103" s="10" t="s">
        <v>34</v>
      </c>
    </row>
    <row r="3104" spans="1:1" x14ac:dyDescent="0.3">
      <c r="A3104" s="10" t="s">
        <v>34</v>
      </c>
    </row>
    <row r="3105" spans="1:1" x14ac:dyDescent="0.3">
      <c r="A3105" s="10" t="s">
        <v>34</v>
      </c>
    </row>
    <row r="3106" spans="1:1" x14ac:dyDescent="0.3">
      <c r="A3106" s="10" t="s">
        <v>34</v>
      </c>
    </row>
    <row r="3107" spans="1:1" x14ac:dyDescent="0.3">
      <c r="A3107" s="10" t="s">
        <v>34</v>
      </c>
    </row>
    <row r="3108" spans="1:1" x14ac:dyDescent="0.3">
      <c r="A3108" s="10" t="s">
        <v>34</v>
      </c>
    </row>
    <row r="3109" spans="1:1" x14ac:dyDescent="0.3">
      <c r="A3109" s="10" t="s">
        <v>34</v>
      </c>
    </row>
    <row r="3110" spans="1:1" x14ac:dyDescent="0.3">
      <c r="A3110" s="10" t="s">
        <v>34</v>
      </c>
    </row>
    <row r="3111" spans="1:1" x14ac:dyDescent="0.3">
      <c r="A3111" s="10" t="s">
        <v>34</v>
      </c>
    </row>
    <row r="3112" spans="1:1" x14ac:dyDescent="0.3">
      <c r="A3112" s="10" t="s">
        <v>34</v>
      </c>
    </row>
    <row r="3113" spans="1:1" x14ac:dyDescent="0.3">
      <c r="A3113" s="10" t="s">
        <v>34</v>
      </c>
    </row>
    <row r="3114" spans="1:1" x14ac:dyDescent="0.3">
      <c r="A3114" s="10" t="s">
        <v>34</v>
      </c>
    </row>
    <row r="3115" spans="1:1" x14ac:dyDescent="0.3">
      <c r="A3115" s="10" t="s">
        <v>34</v>
      </c>
    </row>
    <row r="3116" spans="1:1" x14ac:dyDescent="0.3">
      <c r="A3116" s="10" t="s">
        <v>34</v>
      </c>
    </row>
    <row r="3117" spans="1:1" x14ac:dyDescent="0.3">
      <c r="A3117" s="10" t="s">
        <v>34</v>
      </c>
    </row>
    <row r="3118" spans="1:1" x14ac:dyDescent="0.3">
      <c r="A3118" s="10" t="s">
        <v>34</v>
      </c>
    </row>
    <row r="3119" spans="1:1" x14ac:dyDescent="0.3">
      <c r="A3119" s="10" t="s">
        <v>34</v>
      </c>
    </row>
    <row r="3120" spans="1:1" x14ac:dyDescent="0.3">
      <c r="A3120" s="10" t="s">
        <v>34</v>
      </c>
    </row>
    <row r="3121" spans="1:1" x14ac:dyDescent="0.3">
      <c r="A3121" s="10" t="s">
        <v>34</v>
      </c>
    </row>
    <row r="3122" spans="1:1" x14ac:dyDescent="0.3">
      <c r="A3122" s="10" t="s">
        <v>34</v>
      </c>
    </row>
    <row r="3123" spans="1:1" x14ac:dyDescent="0.3">
      <c r="A3123" s="10" t="s">
        <v>34</v>
      </c>
    </row>
    <row r="3124" spans="1:1" x14ac:dyDescent="0.3">
      <c r="A3124" s="10" t="s">
        <v>34</v>
      </c>
    </row>
    <row r="3125" spans="1:1" x14ac:dyDescent="0.3">
      <c r="A3125" s="10" t="s">
        <v>34</v>
      </c>
    </row>
    <row r="3126" spans="1:1" x14ac:dyDescent="0.3">
      <c r="A3126" s="10" t="s">
        <v>34</v>
      </c>
    </row>
    <row r="3127" spans="1:1" x14ac:dyDescent="0.3">
      <c r="A3127" s="10" t="s">
        <v>34</v>
      </c>
    </row>
    <row r="3128" spans="1:1" x14ac:dyDescent="0.3">
      <c r="A3128" s="10" t="s">
        <v>34</v>
      </c>
    </row>
    <row r="3129" spans="1:1" x14ac:dyDescent="0.3">
      <c r="A3129" s="10" t="s">
        <v>34</v>
      </c>
    </row>
    <row r="3130" spans="1:1" x14ac:dyDescent="0.3">
      <c r="A3130" s="10" t="s">
        <v>34</v>
      </c>
    </row>
    <row r="3131" spans="1:1" x14ac:dyDescent="0.3">
      <c r="A3131" s="10" t="s">
        <v>34</v>
      </c>
    </row>
    <row r="3132" spans="1:1" x14ac:dyDescent="0.3">
      <c r="A3132" s="10" t="s">
        <v>34</v>
      </c>
    </row>
    <row r="3133" spans="1:1" x14ac:dyDescent="0.3">
      <c r="A3133" s="10" t="s">
        <v>34</v>
      </c>
    </row>
    <row r="3134" spans="1:1" x14ac:dyDescent="0.3">
      <c r="A3134" s="10" t="s">
        <v>34</v>
      </c>
    </row>
    <row r="3135" spans="1:1" x14ac:dyDescent="0.3">
      <c r="A3135" s="10" t="s">
        <v>34</v>
      </c>
    </row>
    <row r="3136" spans="1:1" x14ac:dyDescent="0.3">
      <c r="A3136" s="10" t="s">
        <v>34</v>
      </c>
    </row>
    <row r="3137" spans="1:1" x14ac:dyDescent="0.3">
      <c r="A3137" s="10" t="s">
        <v>34</v>
      </c>
    </row>
    <row r="3138" spans="1:1" x14ac:dyDescent="0.3">
      <c r="A3138" s="10" t="s">
        <v>34</v>
      </c>
    </row>
    <row r="3139" spans="1:1" x14ac:dyDescent="0.3">
      <c r="A3139" s="10" t="s">
        <v>34</v>
      </c>
    </row>
    <row r="3140" spans="1:1" x14ac:dyDescent="0.3">
      <c r="A3140" s="10" t="s">
        <v>34</v>
      </c>
    </row>
    <row r="3141" spans="1:1" x14ac:dyDescent="0.3">
      <c r="A3141" s="10" t="s">
        <v>34</v>
      </c>
    </row>
    <row r="3142" spans="1:1" x14ac:dyDescent="0.3">
      <c r="A3142" s="10" t="s">
        <v>34</v>
      </c>
    </row>
    <row r="3143" spans="1:1" x14ac:dyDescent="0.3">
      <c r="A3143" s="10" t="s">
        <v>34</v>
      </c>
    </row>
    <row r="3144" spans="1:1" x14ac:dyDescent="0.3">
      <c r="A3144" s="10" t="s">
        <v>34</v>
      </c>
    </row>
    <row r="3145" spans="1:1" x14ac:dyDescent="0.3">
      <c r="A3145" s="10" t="s">
        <v>34</v>
      </c>
    </row>
    <row r="3146" spans="1:1" x14ac:dyDescent="0.3">
      <c r="A3146" s="10" t="s">
        <v>34</v>
      </c>
    </row>
    <row r="3147" spans="1:1" x14ac:dyDescent="0.3">
      <c r="A3147" s="10" t="s">
        <v>34</v>
      </c>
    </row>
    <row r="3148" spans="1:1" x14ac:dyDescent="0.3">
      <c r="A3148" s="10" t="s">
        <v>34</v>
      </c>
    </row>
    <row r="3149" spans="1:1" x14ac:dyDescent="0.3">
      <c r="A3149" s="10" t="s">
        <v>34</v>
      </c>
    </row>
    <row r="3150" spans="1:1" x14ac:dyDescent="0.3">
      <c r="A3150" s="10" t="s">
        <v>34</v>
      </c>
    </row>
    <row r="3151" spans="1:1" x14ac:dyDescent="0.3">
      <c r="A3151" s="10" t="s">
        <v>34</v>
      </c>
    </row>
    <row r="3152" spans="1:1" x14ac:dyDescent="0.3">
      <c r="A3152" s="10" t="s">
        <v>34</v>
      </c>
    </row>
    <row r="3153" spans="1:1" x14ac:dyDescent="0.3">
      <c r="A3153" s="10" t="s">
        <v>34</v>
      </c>
    </row>
    <row r="3154" spans="1:1" x14ac:dyDescent="0.3">
      <c r="A3154" s="10" t="s">
        <v>34</v>
      </c>
    </row>
    <row r="3155" spans="1:1" x14ac:dyDescent="0.3">
      <c r="A3155" s="10" t="s">
        <v>34</v>
      </c>
    </row>
    <row r="3156" spans="1:1" x14ac:dyDescent="0.3">
      <c r="A3156" s="10" t="s">
        <v>34</v>
      </c>
    </row>
    <row r="3157" spans="1:1" x14ac:dyDescent="0.3">
      <c r="A3157" s="10" t="s">
        <v>34</v>
      </c>
    </row>
    <row r="3158" spans="1:1" x14ac:dyDescent="0.3">
      <c r="A3158" s="10" t="s">
        <v>34</v>
      </c>
    </row>
    <row r="3159" spans="1:1" x14ac:dyDescent="0.3">
      <c r="A3159" s="10" t="s">
        <v>34</v>
      </c>
    </row>
    <row r="3160" spans="1:1" x14ac:dyDescent="0.3">
      <c r="A3160" s="10" t="s">
        <v>34</v>
      </c>
    </row>
    <row r="3161" spans="1:1" x14ac:dyDescent="0.3">
      <c r="A3161" s="10" t="s">
        <v>34</v>
      </c>
    </row>
    <row r="3162" spans="1:1" x14ac:dyDescent="0.3">
      <c r="A3162" s="10" t="s">
        <v>34</v>
      </c>
    </row>
    <row r="3163" spans="1:1" x14ac:dyDescent="0.3">
      <c r="A3163" s="10" t="s">
        <v>34</v>
      </c>
    </row>
    <row r="3164" spans="1:1" x14ac:dyDescent="0.3">
      <c r="A3164" s="10" t="s">
        <v>34</v>
      </c>
    </row>
    <row r="3165" spans="1:1" x14ac:dyDescent="0.3">
      <c r="A3165" s="10" t="s">
        <v>34</v>
      </c>
    </row>
    <row r="3166" spans="1:1" x14ac:dyDescent="0.3">
      <c r="A3166" s="10" t="s">
        <v>34</v>
      </c>
    </row>
    <row r="3167" spans="1:1" x14ac:dyDescent="0.3">
      <c r="A3167" s="10" t="s">
        <v>34</v>
      </c>
    </row>
    <row r="3168" spans="1:1" x14ac:dyDescent="0.3">
      <c r="A3168" s="10" t="s">
        <v>34</v>
      </c>
    </row>
    <row r="3169" spans="1:1" x14ac:dyDescent="0.3">
      <c r="A3169" s="10" t="s">
        <v>34</v>
      </c>
    </row>
    <row r="3170" spans="1:1" x14ac:dyDescent="0.3">
      <c r="A3170" s="10" t="s">
        <v>34</v>
      </c>
    </row>
    <row r="3171" spans="1:1" x14ac:dyDescent="0.3">
      <c r="A3171" s="10" t="s">
        <v>34</v>
      </c>
    </row>
    <row r="3172" spans="1:1" x14ac:dyDescent="0.3">
      <c r="A3172" s="10" t="s">
        <v>34</v>
      </c>
    </row>
    <row r="3173" spans="1:1" x14ac:dyDescent="0.3">
      <c r="A3173" s="10" t="s">
        <v>34</v>
      </c>
    </row>
    <row r="3174" spans="1:1" x14ac:dyDescent="0.3">
      <c r="A3174" s="10" t="s">
        <v>34</v>
      </c>
    </row>
    <row r="3175" spans="1:1" x14ac:dyDescent="0.3">
      <c r="A3175" s="10" t="s">
        <v>34</v>
      </c>
    </row>
    <row r="3176" spans="1:1" x14ac:dyDescent="0.3">
      <c r="A3176" s="10" t="s">
        <v>34</v>
      </c>
    </row>
    <row r="3177" spans="1:1" x14ac:dyDescent="0.3">
      <c r="A3177" s="10" t="s">
        <v>34</v>
      </c>
    </row>
    <row r="3178" spans="1:1" x14ac:dyDescent="0.3">
      <c r="A3178" s="10" t="s">
        <v>34</v>
      </c>
    </row>
    <row r="3179" spans="1:1" x14ac:dyDescent="0.3">
      <c r="A3179" s="10" t="s">
        <v>34</v>
      </c>
    </row>
    <row r="3180" spans="1:1" x14ac:dyDescent="0.3">
      <c r="A3180" s="10" t="s">
        <v>34</v>
      </c>
    </row>
    <row r="3181" spans="1:1" x14ac:dyDescent="0.3">
      <c r="A3181" s="10" t="s">
        <v>34</v>
      </c>
    </row>
    <row r="3182" spans="1:1" x14ac:dyDescent="0.3">
      <c r="A3182" s="10" t="s">
        <v>34</v>
      </c>
    </row>
    <row r="3183" spans="1:1" x14ac:dyDescent="0.3">
      <c r="A3183" s="10" t="s">
        <v>34</v>
      </c>
    </row>
    <row r="3184" spans="1:1" x14ac:dyDescent="0.3">
      <c r="A3184" s="10" t="s">
        <v>34</v>
      </c>
    </row>
    <row r="3185" spans="1:1" x14ac:dyDescent="0.3">
      <c r="A3185" s="10" t="s">
        <v>34</v>
      </c>
    </row>
    <row r="3186" spans="1:1" x14ac:dyDescent="0.3">
      <c r="A3186" s="10" t="s">
        <v>34</v>
      </c>
    </row>
    <row r="3187" spans="1:1" x14ac:dyDescent="0.3">
      <c r="A3187" s="10" t="s">
        <v>34</v>
      </c>
    </row>
    <row r="3188" spans="1:1" x14ac:dyDescent="0.3">
      <c r="A3188" s="10" t="s">
        <v>34</v>
      </c>
    </row>
    <row r="3189" spans="1:1" x14ac:dyDescent="0.3">
      <c r="A3189" s="10" t="s">
        <v>34</v>
      </c>
    </row>
    <row r="3190" spans="1:1" x14ac:dyDescent="0.3">
      <c r="A3190" s="10" t="s">
        <v>34</v>
      </c>
    </row>
    <row r="3191" spans="1:1" x14ac:dyDescent="0.3">
      <c r="A3191" s="10" t="s">
        <v>34</v>
      </c>
    </row>
    <row r="3192" spans="1:1" x14ac:dyDescent="0.3">
      <c r="A3192" s="10" t="s">
        <v>34</v>
      </c>
    </row>
    <row r="3193" spans="1:1" x14ac:dyDescent="0.3">
      <c r="A3193" s="10" t="s">
        <v>34</v>
      </c>
    </row>
    <row r="3194" spans="1:1" x14ac:dyDescent="0.3">
      <c r="A3194" s="10" t="s">
        <v>34</v>
      </c>
    </row>
    <row r="3195" spans="1:1" x14ac:dyDescent="0.3">
      <c r="A3195" s="10" t="s">
        <v>34</v>
      </c>
    </row>
    <row r="3196" spans="1:1" x14ac:dyDescent="0.3">
      <c r="A3196" s="10" t="s">
        <v>34</v>
      </c>
    </row>
    <row r="3197" spans="1:1" x14ac:dyDescent="0.3">
      <c r="A3197" s="10" t="s">
        <v>34</v>
      </c>
    </row>
    <row r="3198" spans="1:1" x14ac:dyDescent="0.3">
      <c r="A3198" s="10" t="s">
        <v>34</v>
      </c>
    </row>
    <row r="3199" spans="1:1" x14ac:dyDescent="0.3">
      <c r="A3199" s="10" t="s">
        <v>34</v>
      </c>
    </row>
    <row r="3200" spans="1:1" x14ac:dyDescent="0.3">
      <c r="A3200" s="10" t="s">
        <v>34</v>
      </c>
    </row>
    <row r="3201" spans="1:1" x14ac:dyDescent="0.3">
      <c r="A3201" s="10" t="s">
        <v>34</v>
      </c>
    </row>
    <row r="3202" spans="1:1" x14ac:dyDescent="0.3">
      <c r="A3202" s="10" t="s">
        <v>34</v>
      </c>
    </row>
    <row r="3203" spans="1:1" x14ac:dyDescent="0.3">
      <c r="A3203" s="10" t="s">
        <v>34</v>
      </c>
    </row>
    <row r="3204" spans="1:1" x14ac:dyDescent="0.3">
      <c r="A3204" s="10" t="s">
        <v>34</v>
      </c>
    </row>
    <row r="3205" spans="1:1" x14ac:dyDescent="0.3">
      <c r="A3205" s="10" t="s">
        <v>34</v>
      </c>
    </row>
    <row r="3206" spans="1:1" x14ac:dyDescent="0.3">
      <c r="A3206" s="10" t="s">
        <v>34</v>
      </c>
    </row>
    <row r="3207" spans="1:1" x14ac:dyDescent="0.3">
      <c r="A3207" s="10" t="s">
        <v>34</v>
      </c>
    </row>
    <row r="3208" spans="1:1" x14ac:dyDescent="0.3">
      <c r="A3208" s="10" t="s">
        <v>34</v>
      </c>
    </row>
    <row r="3209" spans="1:1" x14ac:dyDescent="0.3">
      <c r="A3209" s="10" t="s">
        <v>34</v>
      </c>
    </row>
    <row r="3210" spans="1:1" x14ac:dyDescent="0.3">
      <c r="A3210" s="10" t="s">
        <v>34</v>
      </c>
    </row>
    <row r="3211" spans="1:1" x14ac:dyDescent="0.3">
      <c r="A3211" s="10" t="s">
        <v>34</v>
      </c>
    </row>
    <row r="3212" spans="1:1" x14ac:dyDescent="0.3">
      <c r="A3212" s="10" t="s">
        <v>34</v>
      </c>
    </row>
    <row r="3213" spans="1:1" x14ac:dyDescent="0.3">
      <c r="A3213" s="10" t="s">
        <v>34</v>
      </c>
    </row>
    <row r="3214" spans="1:1" x14ac:dyDescent="0.3">
      <c r="A3214" s="10" t="s">
        <v>34</v>
      </c>
    </row>
    <row r="3215" spans="1:1" x14ac:dyDescent="0.3">
      <c r="A3215" s="10" t="s">
        <v>34</v>
      </c>
    </row>
    <row r="3216" spans="1:1" x14ac:dyDescent="0.3">
      <c r="A3216" s="10" t="s">
        <v>34</v>
      </c>
    </row>
    <row r="3217" spans="1:1" x14ac:dyDescent="0.3">
      <c r="A3217" s="10" t="s">
        <v>34</v>
      </c>
    </row>
    <row r="3218" spans="1:1" x14ac:dyDescent="0.3">
      <c r="A3218" s="10" t="s">
        <v>34</v>
      </c>
    </row>
    <row r="3219" spans="1:1" x14ac:dyDescent="0.3">
      <c r="A3219" s="10" t="s">
        <v>34</v>
      </c>
    </row>
    <row r="3220" spans="1:1" x14ac:dyDescent="0.3">
      <c r="A3220" s="10" t="s">
        <v>34</v>
      </c>
    </row>
    <row r="3221" spans="1:1" x14ac:dyDescent="0.3">
      <c r="A3221" s="10" t="s">
        <v>34</v>
      </c>
    </row>
    <row r="3222" spans="1:1" x14ac:dyDescent="0.3">
      <c r="A3222" s="10" t="s">
        <v>34</v>
      </c>
    </row>
    <row r="3223" spans="1:1" x14ac:dyDescent="0.3">
      <c r="A3223" s="10" t="s">
        <v>34</v>
      </c>
    </row>
    <row r="3224" spans="1:1" x14ac:dyDescent="0.3">
      <c r="A3224" s="10" t="s">
        <v>34</v>
      </c>
    </row>
    <row r="3225" spans="1:1" x14ac:dyDescent="0.3">
      <c r="A3225" s="10" t="s">
        <v>34</v>
      </c>
    </row>
    <row r="3226" spans="1:1" x14ac:dyDescent="0.3">
      <c r="A3226" s="10" t="s">
        <v>34</v>
      </c>
    </row>
    <row r="3227" spans="1:1" x14ac:dyDescent="0.3">
      <c r="A3227" s="10" t="s">
        <v>34</v>
      </c>
    </row>
    <row r="3228" spans="1:1" x14ac:dyDescent="0.3">
      <c r="A3228" s="10" t="s">
        <v>34</v>
      </c>
    </row>
    <row r="3229" spans="1:1" x14ac:dyDescent="0.3">
      <c r="A3229" s="10" t="s">
        <v>34</v>
      </c>
    </row>
    <row r="3230" spans="1:1" x14ac:dyDescent="0.3">
      <c r="A3230" s="10" t="s">
        <v>34</v>
      </c>
    </row>
    <row r="3231" spans="1:1" x14ac:dyDescent="0.3">
      <c r="A3231" s="10" t="s">
        <v>34</v>
      </c>
    </row>
    <row r="3232" spans="1:1" x14ac:dyDescent="0.3">
      <c r="A3232" s="10" t="s">
        <v>34</v>
      </c>
    </row>
    <row r="3233" spans="1:1" x14ac:dyDescent="0.3">
      <c r="A3233" s="10" t="s">
        <v>34</v>
      </c>
    </row>
    <row r="3234" spans="1:1" x14ac:dyDescent="0.3">
      <c r="A3234" s="10" t="s">
        <v>34</v>
      </c>
    </row>
    <row r="3235" spans="1:1" x14ac:dyDescent="0.3">
      <c r="A3235" s="10" t="s">
        <v>34</v>
      </c>
    </row>
    <row r="3236" spans="1:1" x14ac:dyDescent="0.3">
      <c r="A3236" s="10" t="s">
        <v>34</v>
      </c>
    </row>
    <row r="3237" spans="1:1" x14ac:dyDescent="0.3">
      <c r="A3237" s="10" t="s">
        <v>34</v>
      </c>
    </row>
    <row r="3238" spans="1:1" x14ac:dyDescent="0.3">
      <c r="A3238" s="10" t="s">
        <v>34</v>
      </c>
    </row>
    <row r="3239" spans="1:1" x14ac:dyDescent="0.3">
      <c r="A3239" s="10" t="s">
        <v>34</v>
      </c>
    </row>
    <row r="3240" spans="1:1" x14ac:dyDescent="0.3">
      <c r="A3240" s="10" t="s">
        <v>34</v>
      </c>
    </row>
    <row r="3241" spans="1:1" x14ac:dyDescent="0.3">
      <c r="A3241" s="10" t="s">
        <v>34</v>
      </c>
    </row>
    <row r="3242" spans="1:1" x14ac:dyDescent="0.3">
      <c r="A3242" s="10" t="s">
        <v>34</v>
      </c>
    </row>
    <row r="3243" spans="1:1" x14ac:dyDescent="0.3">
      <c r="A3243" s="10" t="s">
        <v>34</v>
      </c>
    </row>
    <row r="3244" spans="1:1" x14ac:dyDescent="0.3">
      <c r="A3244" s="10" t="s">
        <v>34</v>
      </c>
    </row>
    <row r="3245" spans="1:1" x14ac:dyDescent="0.3">
      <c r="A3245" s="10" t="s">
        <v>34</v>
      </c>
    </row>
    <row r="3246" spans="1:1" x14ac:dyDescent="0.3">
      <c r="A3246" s="10" t="s">
        <v>34</v>
      </c>
    </row>
    <row r="3247" spans="1:1" x14ac:dyDescent="0.3">
      <c r="A3247" s="10" t="s">
        <v>34</v>
      </c>
    </row>
    <row r="3248" spans="1:1" x14ac:dyDescent="0.3">
      <c r="A3248" s="10" t="s">
        <v>34</v>
      </c>
    </row>
    <row r="3249" spans="1:1" x14ac:dyDescent="0.3">
      <c r="A3249" s="10" t="s">
        <v>34</v>
      </c>
    </row>
    <row r="3250" spans="1:1" x14ac:dyDescent="0.3">
      <c r="A3250" s="10" t="s">
        <v>34</v>
      </c>
    </row>
    <row r="3251" spans="1:1" x14ac:dyDescent="0.3">
      <c r="A3251" s="10" t="s">
        <v>34</v>
      </c>
    </row>
    <row r="3252" spans="1:1" x14ac:dyDescent="0.3">
      <c r="A3252" s="10" t="s">
        <v>34</v>
      </c>
    </row>
    <row r="3253" spans="1:1" x14ac:dyDescent="0.3">
      <c r="A3253" s="10" t="s">
        <v>34</v>
      </c>
    </row>
    <row r="3254" spans="1:1" x14ac:dyDescent="0.3">
      <c r="A3254" s="10" t="s">
        <v>34</v>
      </c>
    </row>
    <row r="3255" spans="1:1" x14ac:dyDescent="0.3">
      <c r="A3255" s="10" t="s">
        <v>34</v>
      </c>
    </row>
    <row r="3256" spans="1:1" x14ac:dyDescent="0.3">
      <c r="A3256" s="10" t="s">
        <v>34</v>
      </c>
    </row>
    <row r="3257" spans="1:1" x14ac:dyDescent="0.3">
      <c r="A3257" s="10" t="s">
        <v>34</v>
      </c>
    </row>
    <row r="3258" spans="1:1" x14ac:dyDescent="0.3">
      <c r="A3258" s="10" t="s">
        <v>34</v>
      </c>
    </row>
    <row r="3259" spans="1:1" x14ac:dyDescent="0.3">
      <c r="A3259" s="10" t="s">
        <v>34</v>
      </c>
    </row>
    <row r="3260" spans="1:1" x14ac:dyDescent="0.3">
      <c r="A3260" s="10" t="s">
        <v>34</v>
      </c>
    </row>
    <row r="3261" spans="1:1" x14ac:dyDescent="0.3">
      <c r="A3261" s="10" t="s">
        <v>34</v>
      </c>
    </row>
    <row r="3262" spans="1:1" x14ac:dyDescent="0.3">
      <c r="A3262" s="10" t="s">
        <v>34</v>
      </c>
    </row>
    <row r="3263" spans="1:1" x14ac:dyDescent="0.3">
      <c r="A3263" s="10" t="s">
        <v>34</v>
      </c>
    </row>
    <row r="3264" spans="1:1" x14ac:dyDescent="0.3">
      <c r="A3264" s="10" t="s">
        <v>34</v>
      </c>
    </row>
    <row r="3265" spans="1:1" x14ac:dyDescent="0.3">
      <c r="A3265" s="10" t="s">
        <v>34</v>
      </c>
    </row>
    <row r="3266" spans="1:1" x14ac:dyDescent="0.3">
      <c r="A3266" s="10" t="s">
        <v>34</v>
      </c>
    </row>
    <row r="3267" spans="1:1" x14ac:dyDescent="0.3">
      <c r="A3267" s="10" t="s">
        <v>34</v>
      </c>
    </row>
    <row r="3268" spans="1:1" x14ac:dyDescent="0.3">
      <c r="A3268" s="10" t="s">
        <v>34</v>
      </c>
    </row>
    <row r="3269" spans="1:1" x14ac:dyDescent="0.3">
      <c r="A3269" s="10" t="s">
        <v>34</v>
      </c>
    </row>
    <row r="3270" spans="1:1" x14ac:dyDescent="0.3">
      <c r="A3270" s="10" t="s">
        <v>34</v>
      </c>
    </row>
    <row r="3271" spans="1:1" x14ac:dyDescent="0.3">
      <c r="A3271" s="10" t="s">
        <v>34</v>
      </c>
    </row>
    <row r="3272" spans="1:1" x14ac:dyDescent="0.3">
      <c r="A3272" s="10" t="s">
        <v>34</v>
      </c>
    </row>
    <row r="3273" spans="1:1" x14ac:dyDescent="0.3">
      <c r="A3273" s="10" t="s">
        <v>34</v>
      </c>
    </row>
    <row r="3274" spans="1:1" x14ac:dyDescent="0.3">
      <c r="A3274" s="10" t="s">
        <v>34</v>
      </c>
    </row>
    <row r="3275" spans="1:1" x14ac:dyDescent="0.3">
      <c r="A3275" s="10" t="s">
        <v>34</v>
      </c>
    </row>
    <row r="3276" spans="1:1" x14ac:dyDescent="0.3">
      <c r="A3276" s="10" t="s">
        <v>34</v>
      </c>
    </row>
    <row r="3277" spans="1:1" x14ac:dyDescent="0.3">
      <c r="A3277" s="10" t="s">
        <v>34</v>
      </c>
    </row>
    <row r="3278" spans="1:1" x14ac:dyDescent="0.3">
      <c r="A3278" s="10" t="s">
        <v>34</v>
      </c>
    </row>
    <row r="3279" spans="1:1" x14ac:dyDescent="0.3">
      <c r="A3279" s="10" t="s">
        <v>34</v>
      </c>
    </row>
    <row r="3280" spans="1:1" x14ac:dyDescent="0.3">
      <c r="A3280" s="10" t="s">
        <v>34</v>
      </c>
    </row>
    <row r="3281" spans="1:1" x14ac:dyDescent="0.3">
      <c r="A3281" s="10" t="s">
        <v>34</v>
      </c>
    </row>
    <row r="3282" spans="1:1" x14ac:dyDescent="0.3">
      <c r="A3282" s="10" t="s">
        <v>34</v>
      </c>
    </row>
    <row r="3283" spans="1:1" x14ac:dyDescent="0.3">
      <c r="A3283" s="10" t="s">
        <v>34</v>
      </c>
    </row>
    <row r="3284" spans="1:1" x14ac:dyDescent="0.3">
      <c r="A3284" s="10" t="s">
        <v>34</v>
      </c>
    </row>
    <row r="3285" spans="1:1" x14ac:dyDescent="0.3">
      <c r="A3285" s="10" t="s">
        <v>34</v>
      </c>
    </row>
    <row r="3286" spans="1:1" x14ac:dyDescent="0.3">
      <c r="A3286" s="10" t="s">
        <v>34</v>
      </c>
    </row>
    <row r="3287" spans="1:1" x14ac:dyDescent="0.3">
      <c r="A3287" s="10" t="s">
        <v>34</v>
      </c>
    </row>
    <row r="3288" spans="1:1" x14ac:dyDescent="0.3">
      <c r="A3288" s="10" t="s">
        <v>34</v>
      </c>
    </row>
    <row r="3289" spans="1:1" x14ac:dyDescent="0.3">
      <c r="A3289" s="10" t="s">
        <v>34</v>
      </c>
    </row>
    <row r="3290" spans="1:1" x14ac:dyDescent="0.3">
      <c r="A3290" s="10" t="s">
        <v>34</v>
      </c>
    </row>
    <row r="3291" spans="1:1" x14ac:dyDescent="0.3">
      <c r="A3291" s="10" t="s">
        <v>34</v>
      </c>
    </row>
    <row r="3292" spans="1:1" x14ac:dyDescent="0.3">
      <c r="A3292" s="10" t="s">
        <v>34</v>
      </c>
    </row>
    <row r="3293" spans="1:1" x14ac:dyDescent="0.3">
      <c r="A3293" s="10" t="s">
        <v>34</v>
      </c>
    </row>
    <row r="3294" spans="1:1" x14ac:dyDescent="0.3">
      <c r="A3294" s="10" t="s">
        <v>34</v>
      </c>
    </row>
    <row r="3295" spans="1:1" x14ac:dyDescent="0.3">
      <c r="A3295" s="10" t="s">
        <v>34</v>
      </c>
    </row>
    <row r="3296" spans="1:1" x14ac:dyDescent="0.3">
      <c r="A3296" s="10" t="s">
        <v>34</v>
      </c>
    </row>
    <row r="3297" spans="1:1" x14ac:dyDescent="0.3">
      <c r="A3297" s="10" t="s">
        <v>34</v>
      </c>
    </row>
    <row r="3298" spans="1:1" x14ac:dyDescent="0.3">
      <c r="A3298" s="10" t="s">
        <v>34</v>
      </c>
    </row>
    <row r="3299" spans="1:1" x14ac:dyDescent="0.3">
      <c r="A3299" s="10" t="s">
        <v>34</v>
      </c>
    </row>
    <row r="3300" spans="1:1" x14ac:dyDescent="0.3">
      <c r="A3300" s="10" t="s">
        <v>34</v>
      </c>
    </row>
    <row r="3301" spans="1:1" x14ac:dyDescent="0.3">
      <c r="A3301" s="10" t="s">
        <v>34</v>
      </c>
    </row>
    <row r="3302" spans="1:1" x14ac:dyDescent="0.3">
      <c r="A3302" s="10" t="s">
        <v>34</v>
      </c>
    </row>
    <row r="3303" spans="1:1" x14ac:dyDescent="0.3">
      <c r="A3303" s="10" t="s">
        <v>34</v>
      </c>
    </row>
    <row r="3304" spans="1:1" x14ac:dyDescent="0.3">
      <c r="A3304" s="10" t="s">
        <v>34</v>
      </c>
    </row>
    <row r="3305" spans="1:1" x14ac:dyDescent="0.3">
      <c r="A3305" s="10" t="s">
        <v>34</v>
      </c>
    </row>
    <row r="3306" spans="1:1" x14ac:dyDescent="0.3">
      <c r="A3306" s="10" t="s">
        <v>34</v>
      </c>
    </row>
    <row r="3307" spans="1:1" x14ac:dyDescent="0.3">
      <c r="A3307" s="10" t="s">
        <v>34</v>
      </c>
    </row>
    <row r="3308" spans="1:1" x14ac:dyDescent="0.3">
      <c r="A3308" s="10" t="s">
        <v>34</v>
      </c>
    </row>
    <row r="3309" spans="1:1" x14ac:dyDescent="0.3">
      <c r="A3309" s="10" t="s">
        <v>34</v>
      </c>
    </row>
    <row r="3310" spans="1:1" x14ac:dyDescent="0.3">
      <c r="A3310" s="10" t="s">
        <v>6147</v>
      </c>
    </row>
    <row r="3311" spans="1:1" x14ac:dyDescent="0.3">
      <c r="A3311" s="10" t="s">
        <v>6147</v>
      </c>
    </row>
    <row r="3312" spans="1:1" x14ac:dyDescent="0.3">
      <c r="A3312" s="10" t="s">
        <v>6147</v>
      </c>
    </row>
    <row r="3313" spans="1:1" x14ac:dyDescent="0.3">
      <c r="A3313" s="10" t="s">
        <v>6147</v>
      </c>
    </row>
  </sheetData>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outlinePr summaryBelow="0" summaryRight="0"/>
  </sheetPr>
  <dimension ref="A1:L67"/>
  <sheetViews>
    <sheetView showGridLines="0" workbookViewId="0"/>
  </sheetViews>
  <sheetFormatPr defaultColWidth="12.59765625" defaultRowHeight="15" customHeight="1" x14ac:dyDescent="0.25"/>
  <cols>
    <col min="1" max="1" width="20.69921875" customWidth="1"/>
  </cols>
  <sheetData>
    <row r="1" spans="1:12" ht="15" customHeight="1" x14ac:dyDescent="0.25">
      <c r="A1" s="31"/>
      <c r="B1" s="32" t="s">
        <v>6149</v>
      </c>
      <c r="C1" s="33"/>
    </row>
    <row r="2" spans="1:12" ht="15" customHeight="1" x14ac:dyDescent="0.25">
      <c r="A2" s="32" t="s">
        <v>6109</v>
      </c>
      <c r="B2" s="31" t="s">
        <v>6148</v>
      </c>
      <c r="C2" s="34" t="s">
        <v>6148</v>
      </c>
    </row>
    <row r="3" spans="1:12" ht="15" customHeight="1" x14ac:dyDescent="0.25">
      <c r="A3" s="31" t="s">
        <v>34</v>
      </c>
      <c r="B3" s="35">
        <v>674</v>
      </c>
      <c r="C3" s="36">
        <v>0.20350241545893719</v>
      </c>
    </row>
    <row r="4" spans="1:12" ht="15" customHeight="1" x14ac:dyDescent="0.25">
      <c r="A4" s="37" t="s">
        <v>706</v>
      </c>
      <c r="B4" s="38">
        <v>412</v>
      </c>
      <c r="C4" s="39">
        <v>0.12439613526570048</v>
      </c>
    </row>
    <row r="5" spans="1:12" ht="15" customHeight="1" x14ac:dyDescent="0.25">
      <c r="A5" s="37" t="s">
        <v>1010</v>
      </c>
      <c r="B5" s="38">
        <v>292</v>
      </c>
      <c r="C5" s="39">
        <v>8.8164251207729472E-2</v>
      </c>
    </row>
    <row r="6" spans="1:12" ht="15" customHeight="1" x14ac:dyDescent="0.25">
      <c r="A6" s="37" t="s">
        <v>1855</v>
      </c>
      <c r="B6" s="38">
        <v>206</v>
      </c>
      <c r="C6" s="39">
        <v>6.219806763285024E-2</v>
      </c>
    </row>
    <row r="7" spans="1:12" ht="15" customHeight="1" x14ac:dyDescent="0.25">
      <c r="A7" s="37" t="s">
        <v>3760</v>
      </c>
      <c r="B7" s="38">
        <v>196</v>
      </c>
      <c r="C7" s="39">
        <v>5.9178743961352656E-2</v>
      </c>
    </row>
    <row r="8" spans="1:12" ht="15" customHeight="1" x14ac:dyDescent="0.25">
      <c r="A8" s="37" t="s">
        <v>3728</v>
      </c>
      <c r="B8" s="38">
        <v>184</v>
      </c>
      <c r="C8" s="39">
        <v>5.5555555555555552E-2</v>
      </c>
    </row>
    <row r="9" spans="1:12" ht="15" customHeight="1" x14ac:dyDescent="0.25">
      <c r="A9" s="37" t="s">
        <v>1476</v>
      </c>
      <c r="B9" s="38">
        <v>152</v>
      </c>
      <c r="C9" s="39">
        <v>4.5893719806763288E-2</v>
      </c>
    </row>
    <row r="10" spans="1:12" ht="15" customHeight="1" x14ac:dyDescent="0.25">
      <c r="A10" s="37" t="s">
        <v>2031</v>
      </c>
      <c r="B10" s="38">
        <v>140</v>
      </c>
      <c r="C10" s="39">
        <v>4.2270531400966184E-2</v>
      </c>
    </row>
    <row r="11" spans="1:12" ht="15" customHeight="1" x14ac:dyDescent="0.25">
      <c r="A11" s="37" t="s">
        <v>2429</v>
      </c>
      <c r="B11" s="38">
        <v>72</v>
      </c>
      <c r="C11" s="39">
        <v>2.1739130434782608E-2</v>
      </c>
    </row>
    <row r="12" spans="1:12" ht="15" customHeight="1" x14ac:dyDescent="0.25">
      <c r="A12" s="37" t="s">
        <v>3806</v>
      </c>
      <c r="B12" s="38">
        <v>72</v>
      </c>
      <c r="C12" s="39">
        <v>2.1739130434782608E-2</v>
      </c>
    </row>
    <row r="13" spans="1:12" ht="15" customHeight="1" x14ac:dyDescent="0.25">
      <c r="A13" s="37" t="s">
        <v>3057</v>
      </c>
      <c r="B13" s="38">
        <v>72</v>
      </c>
      <c r="C13" s="39">
        <v>2.1739130434782608E-2</v>
      </c>
    </row>
    <row r="14" spans="1:12" x14ac:dyDescent="0.3">
      <c r="A14" s="37" t="s">
        <v>1742</v>
      </c>
      <c r="B14" s="38">
        <v>56</v>
      </c>
      <c r="C14" s="39">
        <v>1.6908212560386472E-2</v>
      </c>
      <c r="L14" s="12"/>
    </row>
    <row r="15" spans="1:12" ht="15" customHeight="1" x14ac:dyDescent="0.25">
      <c r="A15" s="37" t="s">
        <v>774</v>
      </c>
      <c r="B15" s="38">
        <v>56</v>
      </c>
      <c r="C15" s="39">
        <v>1.6908212560386472E-2</v>
      </c>
    </row>
    <row r="16" spans="1:12" ht="15" customHeight="1" x14ac:dyDescent="0.25">
      <c r="A16" s="37" t="s">
        <v>408</v>
      </c>
      <c r="B16" s="38">
        <v>52</v>
      </c>
      <c r="C16" s="39">
        <v>1.570048309178744E-2</v>
      </c>
    </row>
    <row r="17" spans="1:3" ht="15" customHeight="1" x14ac:dyDescent="0.25">
      <c r="A17" s="37" t="s">
        <v>6119</v>
      </c>
      <c r="B17" s="38">
        <v>52</v>
      </c>
      <c r="C17" s="39">
        <v>1.570048309178744E-2</v>
      </c>
    </row>
    <row r="18" spans="1:3" ht="15" customHeight="1" x14ac:dyDescent="0.25">
      <c r="A18" s="37" t="s">
        <v>3789</v>
      </c>
      <c r="B18" s="38">
        <v>46</v>
      </c>
      <c r="C18" s="39">
        <v>1.3888888888888888E-2</v>
      </c>
    </row>
    <row r="19" spans="1:3" ht="15" customHeight="1" x14ac:dyDescent="0.25">
      <c r="A19" s="37" t="s">
        <v>6117</v>
      </c>
      <c r="B19" s="38">
        <v>42</v>
      </c>
      <c r="C19" s="39">
        <v>1.2681159420289856E-2</v>
      </c>
    </row>
    <row r="20" spans="1:3" ht="15" customHeight="1" x14ac:dyDescent="0.25">
      <c r="A20" s="37" t="s">
        <v>6121</v>
      </c>
      <c r="B20" s="38">
        <v>36</v>
      </c>
      <c r="C20" s="39">
        <v>1.0869565217391304E-2</v>
      </c>
    </row>
    <row r="21" spans="1:3" ht="15" customHeight="1" x14ac:dyDescent="0.25">
      <c r="A21" s="37" t="s">
        <v>3891</v>
      </c>
      <c r="B21" s="38">
        <v>34</v>
      </c>
      <c r="C21" s="39">
        <v>1.0265700483091788E-2</v>
      </c>
    </row>
    <row r="22" spans="1:3" ht="15" customHeight="1" x14ac:dyDescent="0.25">
      <c r="A22" s="37" t="s">
        <v>1756</v>
      </c>
      <c r="B22" s="38">
        <v>34</v>
      </c>
      <c r="C22" s="39">
        <v>1.0265700483091788E-2</v>
      </c>
    </row>
    <row r="23" spans="1:3" ht="15" customHeight="1" x14ac:dyDescent="0.25">
      <c r="A23" s="37" t="s">
        <v>3080</v>
      </c>
      <c r="B23" s="38">
        <v>34</v>
      </c>
      <c r="C23" s="39">
        <v>1.0265700483091788E-2</v>
      </c>
    </row>
    <row r="24" spans="1:3" ht="15" customHeight="1" x14ac:dyDescent="0.25">
      <c r="A24" s="37" t="s">
        <v>6141</v>
      </c>
      <c r="B24" s="38">
        <v>30</v>
      </c>
      <c r="C24" s="39">
        <v>9.057971014492754E-3</v>
      </c>
    </row>
    <row r="25" spans="1:3" ht="15" customHeight="1" x14ac:dyDescent="0.25">
      <c r="A25" s="37" t="s">
        <v>6133</v>
      </c>
      <c r="B25" s="38">
        <v>28</v>
      </c>
      <c r="C25" s="39">
        <v>8.4541062801932361E-3</v>
      </c>
    </row>
    <row r="26" spans="1:3" ht="15" customHeight="1" x14ac:dyDescent="0.25">
      <c r="A26" s="37" t="s">
        <v>6122</v>
      </c>
      <c r="B26" s="38">
        <v>26</v>
      </c>
      <c r="C26" s="39">
        <v>7.85024154589372E-3</v>
      </c>
    </row>
    <row r="27" spans="1:3" ht="15" customHeight="1" x14ac:dyDescent="0.25">
      <c r="A27" s="37" t="s">
        <v>4773</v>
      </c>
      <c r="B27" s="38">
        <v>22</v>
      </c>
      <c r="C27" s="39">
        <v>6.642512077294686E-3</v>
      </c>
    </row>
    <row r="28" spans="1:3" ht="15" customHeight="1" x14ac:dyDescent="0.25">
      <c r="A28" s="37" t="s">
        <v>4154</v>
      </c>
      <c r="B28" s="38">
        <v>20</v>
      </c>
      <c r="C28" s="39">
        <v>6.038647342995169E-3</v>
      </c>
    </row>
    <row r="29" spans="1:3" ht="15" customHeight="1" x14ac:dyDescent="0.25">
      <c r="A29" s="37" t="s">
        <v>6137</v>
      </c>
      <c r="B29" s="38">
        <v>20</v>
      </c>
      <c r="C29" s="39">
        <v>6.038647342995169E-3</v>
      </c>
    </row>
    <row r="30" spans="1:3" ht="15" customHeight="1" x14ac:dyDescent="0.25">
      <c r="A30" s="37" t="s">
        <v>5597</v>
      </c>
      <c r="B30" s="38">
        <v>18</v>
      </c>
      <c r="C30" s="39">
        <v>5.434782608695652E-3</v>
      </c>
    </row>
    <row r="31" spans="1:3" ht="15" customHeight="1" x14ac:dyDescent="0.25">
      <c r="A31" s="37" t="s">
        <v>3592</v>
      </c>
      <c r="B31" s="38">
        <v>18</v>
      </c>
      <c r="C31" s="39">
        <v>5.434782608695652E-3</v>
      </c>
    </row>
    <row r="32" spans="1:3" ht="15" customHeight="1" x14ac:dyDescent="0.25">
      <c r="A32" s="37" t="s">
        <v>6115</v>
      </c>
      <c r="B32" s="38">
        <v>18</v>
      </c>
      <c r="C32" s="39">
        <v>5.434782608695652E-3</v>
      </c>
    </row>
    <row r="33" spans="1:3" ht="15" customHeight="1" x14ac:dyDescent="0.25">
      <c r="A33" s="37" t="s">
        <v>4551</v>
      </c>
      <c r="B33" s="38">
        <v>18</v>
      </c>
      <c r="C33" s="39">
        <v>5.434782608695652E-3</v>
      </c>
    </row>
    <row r="34" spans="1:3" ht="15" customHeight="1" x14ac:dyDescent="0.25">
      <c r="A34" s="37" t="s">
        <v>6146</v>
      </c>
      <c r="B34" s="38">
        <v>14</v>
      </c>
      <c r="C34" s="39">
        <v>4.227053140096618E-3</v>
      </c>
    </row>
    <row r="35" spans="1:3" ht="15" customHeight="1" x14ac:dyDescent="0.25">
      <c r="A35" s="37" t="s">
        <v>6128</v>
      </c>
      <c r="B35" s="38">
        <v>14</v>
      </c>
      <c r="C35" s="39">
        <v>4.227053140096618E-3</v>
      </c>
    </row>
    <row r="36" spans="1:3" ht="15" customHeight="1" x14ac:dyDescent="0.25">
      <c r="A36" s="37" t="s">
        <v>2416</v>
      </c>
      <c r="B36" s="38">
        <v>12</v>
      </c>
      <c r="C36" s="39">
        <v>3.6231884057971015E-3</v>
      </c>
    </row>
    <row r="37" spans="1:3" ht="15" customHeight="1" x14ac:dyDescent="0.25">
      <c r="A37" s="37" t="s">
        <v>6126</v>
      </c>
      <c r="B37" s="38">
        <v>12</v>
      </c>
      <c r="C37" s="39">
        <v>3.6231884057971015E-3</v>
      </c>
    </row>
    <row r="38" spans="1:3" ht="15" customHeight="1" x14ac:dyDescent="0.25">
      <c r="A38" s="37" t="s">
        <v>6116</v>
      </c>
      <c r="B38" s="38">
        <v>10</v>
      </c>
      <c r="C38" s="39">
        <v>3.0193236714975845E-3</v>
      </c>
    </row>
    <row r="39" spans="1:3" ht="15" customHeight="1" x14ac:dyDescent="0.25">
      <c r="A39" s="37" t="s">
        <v>6139</v>
      </c>
      <c r="B39" s="38">
        <v>10</v>
      </c>
      <c r="C39" s="39">
        <v>3.0193236714975845E-3</v>
      </c>
    </row>
    <row r="40" spans="1:3" ht="15" customHeight="1" x14ac:dyDescent="0.25">
      <c r="A40" s="37" t="s">
        <v>6123</v>
      </c>
      <c r="B40" s="38">
        <v>10</v>
      </c>
      <c r="C40" s="39">
        <v>3.0193236714975845E-3</v>
      </c>
    </row>
    <row r="41" spans="1:3" ht="15" customHeight="1" x14ac:dyDescent="0.25">
      <c r="A41" s="37" t="s">
        <v>6127</v>
      </c>
      <c r="B41" s="38">
        <v>10</v>
      </c>
      <c r="C41" s="39">
        <v>3.0193236714975845E-3</v>
      </c>
    </row>
    <row r="42" spans="1:3" ht="15" customHeight="1" x14ac:dyDescent="0.25">
      <c r="A42" s="37" t="s">
        <v>6129</v>
      </c>
      <c r="B42" s="38">
        <v>8</v>
      </c>
      <c r="C42" s="39">
        <v>2.4154589371980675E-3</v>
      </c>
    </row>
    <row r="43" spans="1:3" ht="15" customHeight="1" x14ac:dyDescent="0.25">
      <c r="A43" s="37" t="s">
        <v>5618</v>
      </c>
      <c r="B43" s="38">
        <v>8</v>
      </c>
      <c r="C43" s="39">
        <v>2.4154589371980675E-3</v>
      </c>
    </row>
    <row r="44" spans="1:3" ht="13.8" x14ac:dyDescent="0.25">
      <c r="A44" s="37" t="s">
        <v>6131</v>
      </c>
      <c r="B44" s="38">
        <v>6</v>
      </c>
      <c r="C44" s="39">
        <v>1.8115942028985507E-3</v>
      </c>
    </row>
    <row r="45" spans="1:3" ht="13.8" x14ac:dyDescent="0.25">
      <c r="A45" s="37" t="s">
        <v>6124</v>
      </c>
      <c r="B45" s="38">
        <v>6</v>
      </c>
      <c r="C45" s="39">
        <v>1.8115942028985507E-3</v>
      </c>
    </row>
    <row r="46" spans="1:3" ht="13.8" x14ac:dyDescent="0.25">
      <c r="A46" s="37" t="s">
        <v>6142</v>
      </c>
      <c r="B46" s="38">
        <v>6</v>
      </c>
      <c r="C46" s="39">
        <v>1.8115942028985507E-3</v>
      </c>
    </row>
    <row r="47" spans="1:3" ht="13.8" x14ac:dyDescent="0.25">
      <c r="A47" s="37" t="s">
        <v>6144</v>
      </c>
      <c r="B47" s="38">
        <v>4</v>
      </c>
      <c r="C47" s="39">
        <v>1.2077294685990338E-3</v>
      </c>
    </row>
    <row r="48" spans="1:3" ht="13.8" x14ac:dyDescent="0.25">
      <c r="A48" s="37" t="s">
        <v>6111</v>
      </c>
      <c r="B48" s="38">
        <v>4</v>
      </c>
      <c r="C48" s="39">
        <v>1.2077294685990338E-3</v>
      </c>
    </row>
    <row r="49" spans="1:3" ht="13.8" x14ac:dyDescent="0.25">
      <c r="A49" s="37" t="s">
        <v>6132</v>
      </c>
      <c r="B49" s="38">
        <v>4</v>
      </c>
      <c r="C49" s="39">
        <v>1.2077294685990338E-3</v>
      </c>
    </row>
    <row r="50" spans="1:3" ht="13.8" x14ac:dyDescent="0.25">
      <c r="A50" s="37" t="s">
        <v>6120</v>
      </c>
      <c r="B50" s="38">
        <v>4</v>
      </c>
      <c r="C50" s="39">
        <v>1.2077294685990338E-3</v>
      </c>
    </row>
    <row r="51" spans="1:3" ht="13.8" x14ac:dyDescent="0.25">
      <c r="A51" s="37" t="s">
        <v>6147</v>
      </c>
      <c r="B51" s="38">
        <v>4</v>
      </c>
      <c r="C51" s="39">
        <v>1.2077294685990338E-3</v>
      </c>
    </row>
    <row r="52" spans="1:3" ht="13.8" x14ac:dyDescent="0.25">
      <c r="A52" s="37" t="s">
        <v>6112</v>
      </c>
      <c r="B52" s="38">
        <v>4</v>
      </c>
      <c r="C52" s="39">
        <v>1.2077294685990338E-3</v>
      </c>
    </row>
    <row r="53" spans="1:3" ht="13.8" x14ac:dyDescent="0.25">
      <c r="A53" s="37" t="s">
        <v>6110</v>
      </c>
      <c r="B53" s="38">
        <v>4</v>
      </c>
      <c r="C53" s="39">
        <v>1.2077294685990338E-3</v>
      </c>
    </row>
    <row r="54" spans="1:3" ht="13.8" x14ac:dyDescent="0.25">
      <c r="A54" s="37" t="s">
        <v>6125</v>
      </c>
      <c r="B54" s="38">
        <v>2</v>
      </c>
      <c r="C54" s="39">
        <v>6.0386473429951688E-4</v>
      </c>
    </row>
    <row r="55" spans="1:3" ht="13.8" x14ac:dyDescent="0.25">
      <c r="A55" s="37" t="s">
        <v>6136</v>
      </c>
      <c r="B55" s="38">
        <v>2</v>
      </c>
      <c r="C55" s="39">
        <v>6.0386473429951688E-4</v>
      </c>
    </row>
    <row r="56" spans="1:3" ht="13.8" x14ac:dyDescent="0.25">
      <c r="A56" s="37" t="s">
        <v>6138</v>
      </c>
      <c r="B56" s="38">
        <v>2</v>
      </c>
      <c r="C56" s="39">
        <v>6.0386473429951688E-4</v>
      </c>
    </row>
    <row r="57" spans="1:3" ht="13.8" x14ac:dyDescent="0.25">
      <c r="A57" s="37" t="s">
        <v>6118</v>
      </c>
      <c r="B57" s="38">
        <v>2</v>
      </c>
      <c r="C57" s="39">
        <v>6.0386473429951688E-4</v>
      </c>
    </row>
    <row r="58" spans="1:3" ht="13.8" x14ac:dyDescent="0.25">
      <c r="A58" s="37" t="s">
        <v>6134</v>
      </c>
      <c r="B58" s="38">
        <v>2</v>
      </c>
      <c r="C58" s="39">
        <v>6.0386473429951688E-4</v>
      </c>
    </row>
    <row r="59" spans="1:3" ht="13.8" x14ac:dyDescent="0.25">
      <c r="A59" s="37" t="s">
        <v>3667</v>
      </c>
      <c r="B59" s="38">
        <v>2</v>
      </c>
      <c r="C59" s="39">
        <v>6.0386473429951688E-4</v>
      </c>
    </row>
    <row r="60" spans="1:3" ht="13.8" x14ac:dyDescent="0.25">
      <c r="A60" s="37" t="s">
        <v>6145</v>
      </c>
      <c r="B60" s="38">
        <v>2</v>
      </c>
      <c r="C60" s="39">
        <v>6.0386473429951688E-4</v>
      </c>
    </row>
    <row r="61" spans="1:3" ht="13.8" x14ac:dyDescent="0.25">
      <c r="A61" s="37" t="s">
        <v>6143</v>
      </c>
      <c r="B61" s="38">
        <v>2</v>
      </c>
      <c r="C61" s="39">
        <v>6.0386473429951688E-4</v>
      </c>
    </row>
    <row r="62" spans="1:3" ht="13.8" x14ac:dyDescent="0.25">
      <c r="A62" s="37" t="s">
        <v>6113</v>
      </c>
      <c r="B62" s="38">
        <v>2</v>
      </c>
      <c r="C62" s="39">
        <v>6.0386473429951688E-4</v>
      </c>
    </row>
    <row r="63" spans="1:3" ht="13.8" x14ac:dyDescent="0.25">
      <c r="A63" s="37" t="s">
        <v>6135</v>
      </c>
      <c r="B63" s="38">
        <v>2</v>
      </c>
      <c r="C63" s="39">
        <v>6.0386473429951688E-4</v>
      </c>
    </row>
    <row r="64" spans="1:3" ht="13.8" x14ac:dyDescent="0.25">
      <c r="A64" s="37" t="s">
        <v>6140</v>
      </c>
      <c r="B64" s="38">
        <v>2</v>
      </c>
      <c r="C64" s="39">
        <v>6.0386473429951688E-4</v>
      </c>
    </row>
    <row r="65" spans="1:3" ht="13.8" x14ac:dyDescent="0.25">
      <c r="A65" s="37" t="s">
        <v>6130</v>
      </c>
      <c r="B65" s="38">
        <v>2</v>
      </c>
      <c r="C65" s="39">
        <v>6.0386473429951688E-4</v>
      </c>
    </row>
    <row r="66" spans="1:3" ht="13.8" x14ac:dyDescent="0.25">
      <c r="A66" s="37" t="s">
        <v>6114</v>
      </c>
      <c r="B66" s="38">
        <v>2</v>
      </c>
      <c r="C66" s="39">
        <v>6.0386473429951688E-4</v>
      </c>
    </row>
    <row r="67" spans="1:3" ht="15" customHeight="1" x14ac:dyDescent="0.25">
      <c r="A67" s="40" t="s">
        <v>6100</v>
      </c>
      <c r="B67" s="41">
        <v>3312</v>
      </c>
      <c r="C67" s="42">
        <v>1</v>
      </c>
    </row>
  </sheetData>
  <pageMargins left="0.511811024" right="0.511811024" top="0.78740157499999996" bottom="0.78740157499999996" header="0.31496062000000002" footer="0.31496062000000002"/>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10</vt:i4>
      </vt:variant>
    </vt:vector>
  </HeadingPairs>
  <TitlesOfParts>
    <vt:vector size="10" baseType="lpstr">
      <vt:lpstr>RawData</vt:lpstr>
      <vt:lpstr>Data</vt:lpstr>
      <vt:lpstr>DisciplinesRaw</vt:lpstr>
      <vt:lpstr>ChartDisciplinesCount</vt:lpstr>
      <vt:lpstr>FunderAmount</vt:lpstr>
      <vt:lpstr>YearAmount</vt:lpstr>
      <vt:lpstr>FunderAmount2</vt:lpstr>
      <vt:lpstr>ChartYearAmount</vt:lpstr>
      <vt:lpstr>CountriesRaw</vt:lpstr>
      <vt:lpstr>ChartCountries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Revisor</cp:lastModifiedBy>
  <dcterms:modified xsi:type="dcterms:W3CDTF">2020-11-29T21:38:04Z</dcterms:modified>
</cp:coreProperties>
</file>