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yerand-ad\Desktop\"/>
    </mc:Choice>
  </mc:AlternateContent>
  <bookViews>
    <workbookView xWindow="0" yWindow="0" windowWidth="21181" windowHeight="9446" firstSheet="2" activeTab="5"/>
  </bookViews>
  <sheets>
    <sheet name="t1_10_pre-test_2018-19" sheetId="1" r:id="rId1"/>
    <sheet name="t1_10_post-test_2018-19" sheetId="2" r:id="rId2"/>
    <sheet name="c1_10_pre-test_2018-19" sheetId="3" r:id="rId3"/>
    <sheet name="c1_10_post-test_2018-19" sheetId="4" r:id="rId4"/>
    <sheet name="t2_13_pre-test_2018" sheetId="5" r:id="rId5"/>
    <sheet name="t2_13_post-test_2018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2" i="4" l="1"/>
  <c r="AF32" i="4" s="1"/>
  <c r="AE31" i="4"/>
  <c r="AF31" i="4" s="1"/>
  <c r="AE30" i="4"/>
  <c r="AF30" i="4" s="1"/>
  <c r="AE29" i="4"/>
  <c r="AF29" i="4" s="1"/>
  <c r="AE28" i="4"/>
  <c r="AF28" i="4" s="1"/>
  <c r="AE26" i="4"/>
  <c r="AF26" i="4" s="1"/>
  <c r="AE25" i="4"/>
  <c r="AF25" i="4" s="1"/>
  <c r="AE24" i="4"/>
  <c r="AF24" i="4" s="1"/>
  <c r="AE23" i="4"/>
  <c r="AF23" i="4" s="1"/>
  <c r="AE22" i="4"/>
  <c r="AF22" i="4" s="1"/>
  <c r="AE21" i="4"/>
  <c r="AF21" i="4" s="1"/>
  <c r="AE20" i="4"/>
  <c r="AF20" i="4" s="1"/>
  <c r="AE19" i="4"/>
  <c r="AF19" i="4" s="1"/>
  <c r="AE18" i="4"/>
  <c r="AF18" i="4" s="1"/>
  <c r="AE17" i="4"/>
  <c r="AF17" i="4" s="1"/>
  <c r="AE16" i="4"/>
  <c r="AF16" i="4" s="1"/>
  <c r="AE15" i="4"/>
  <c r="AF15" i="4" s="1"/>
  <c r="AE14" i="4"/>
  <c r="AF14" i="4" s="1"/>
  <c r="AE13" i="4"/>
  <c r="AF13" i="4" s="1"/>
  <c r="AE12" i="4"/>
  <c r="AF12" i="4" s="1"/>
  <c r="AE11" i="4"/>
  <c r="AF11" i="4" s="1"/>
  <c r="AE10" i="4"/>
  <c r="AF10" i="4" s="1"/>
  <c r="AE9" i="4"/>
  <c r="AF9" i="4" s="1"/>
  <c r="AE8" i="4"/>
  <c r="AF8" i="4" s="1"/>
  <c r="AE7" i="4"/>
  <c r="AF7" i="4" s="1"/>
  <c r="AE6" i="4"/>
  <c r="AF6" i="4" s="1"/>
  <c r="AE5" i="4"/>
  <c r="AF5" i="4" s="1"/>
  <c r="AE4" i="4"/>
  <c r="AF4" i="4" s="1"/>
  <c r="AE32" i="3"/>
  <c r="AE31" i="3"/>
  <c r="AE30" i="3"/>
  <c r="AE29" i="3"/>
  <c r="AE28" i="3"/>
  <c r="AE27" i="3"/>
  <c r="AE26" i="3"/>
  <c r="AE24" i="3"/>
  <c r="AE23" i="3"/>
  <c r="AE22" i="3"/>
  <c r="AE21" i="3"/>
  <c r="AE20" i="3"/>
  <c r="AE19" i="3"/>
  <c r="AE18" i="3"/>
  <c r="AE17" i="3"/>
  <c r="AE16" i="3"/>
  <c r="AE15" i="3"/>
  <c r="AE14" i="3"/>
  <c r="AE13" i="3"/>
  <c r="AE12" i="3"/>
  <c r="AE11" i="3"/>
  <c r="AE10" i="3"/>
  <c r="AE9" i="3"/>
  <c r="AE8" i="3"/>
  <c r="AE7" i="3"/>
  <c r="AE6" i="3"/>
  <c r="AE5" i="3"/>
  <c r="AE4" i="3"/>
  <c r="AF40" i="2"/>
  <c r="AF39" i="2"/>
  <c r="AF36" i="2"/>
  <c r="AE40" i="2"/>
  <c r="AE39" i="2"/>
  <c r="AE38" i="2"/>
  <c r="AF38" i="2" s="1"/>
  <c r="AE37" i="2"/>
  <c r="AF37" i="2" s="1"/>
  <c r="AE36" i="2"/>
  <c r="AE32" i="1"/>
  <c r="AF32" i="1" s="1"/>
  <c r="AE31" i="1"/>
  <c r="AF31" i="1" s="1"/>
  <c r="AE30" i="1"/>
  <c r="AF30" i="1" s="1"/>
  <c r="AE29" i="1"/>
  <c r="AF29" i="1" s="1"/>
  <c r="AE28" i="1"/>
  <c r="AF28" i="1" s="1"/>
  <c r="AE27" i="1"/>
  <c r="AF27" i="1" s="1"/>
  <c r="AE26" i="1"/>
  <c r="AE25" i="1"/>
  <c r="AE24" i="1"/>
  <c r="AE23" i="1"/>
  <c r="AF23" i="1" s="1"/>
  <c r="AE22" i="1"/>
  <c r="AF22" i="1" s="1"/>
  <c r="AE21" i="1"/>
  <c r="AF21" i="1" s="1"/>
  <c r="AE20" i="1"/>
  <c r="AF20" i="1" s="1"/>
  <c r="AE18" i="1"/>
  <c r="AF18" i="1" s="1"/>
  <c r="AE17" i="1"/>
  <c r="AF17" i="1" s="1"/>
  <c r="AE16" i="1"/>
  <c r="AF16" i="1" s="1"/>
  <c r="AE15" i="1"/>
  <c r="AE14" i="1"/>
  <c r="AE13" i="1"/>
  <c r="AF13" i="1" s="1"/>
  <c r="AE12" i="1"/>
  <c r="AF12" i="1" s="1"/>
  <c r="AE11" i="1"/>
  <c r="AF11" i="1" s="1"/>
  <c r="AE10" i="1"/>
  <c r="AF10" i="1" s="1"/>
  <c r="AE9" i="1"/>
  <c r="AF9" i="1" s="1"/>
  <c r="AE8" i="1"/>
  <c r="AF8" i="1" s="1"/>
  <c r="AE7" i="1"/>
  <c r="AF7" i="1" s="1"/>
  <c r="AE4" i="1"/>
  <c r="AE32" i="2"/>
  <c r="AF32" i="2" s="1"/>
  <c r="AE31" i="2"/>
  <c r="AF31" i="2" s="1"/>
  <c r="AE30" i="2"/>
  <c r="AF30" i="2" s="1"/>
  <c r="AE29" i="2"/>
  <c r="AF29" i="2" s="1"/>
  <c r="AE28" i="2"/>
  <c r="AF28" i="2" s="1"/>
  <c r="AE27" i="2"/>
  <c r="AF27" i="2" s="1"/>
  <c r="AE25" i="2"/>
  <c r="AF25" i="2" s="1"/>
  <c r="AE24" i="2"/>
  <c r="AF24" i="2" s="1"/>
  <c r="AE22" i="2"/>
  <c r="AF22" i="2" s="1"/>
  <c r="AE21" i="2"/>
  <c r="AF21" i="2" s="1"/>
  <c r="AE20" i="2"/>
  <c r="AF20" i="2" s="1"/>
  <c r="AE19" i="2"/>
  <c r="AF19" i="2" s="1"/>
  <c r="AE17" i="2"/>
  <c r="AF17" i="2" s="1"/>
  <c r="AE15" i="2"/>
  <c r="AF15" i="2" s="1"/>
  <c r="AE14" i="2"/>
  <c r="AF14" i="2" s="1"/>
  <c r="AE12" i="2"/>
  <c r="AF12" i="2" s="1"/>
  <c r="AE11" i="2"/>
  <c r="AF11" i="2" s="1"/>
  <c r="AE10" i="2"/>
  <c r="AF10" i="2" s="1"/>
  <c r="AE9" i="2"/>
  <c r="AF9" i="2" s="1"/>
  <c r="AE8" i="2"/>
  <c r="AF8" i="2" s="1"/>
  <c r="AE7" i="2"/>
  <c r="AF7" i="2" s="1"/>
  <c r="AE6" i="2"/>
  <c r="AF6" i="2" s="1"/>
  <c r="AE4" i="2"/>
  <c r="AF4" i="2" s="1"/>
  <c r="AF14" i="1" l="1"/>
  <c r="AF25" i="1"/>
  <c r="AF4" i="1"/>
  <c r="AF24" i="1"/>
  <c r="AF15" i="1"/>
  <c r="AF26" i="1"/>
  <c r="AE21" i="6" l="1"/>
  <c r="AF21" i="6" s="1"/>
  <c r="AE20" i="6"/>
  <c r="AF20" i="6" s="1"/>
  <c r="AE19" i="6"/>
  <c r="AF19" i="6" s="1"/>
  <c r="AE18" i="6"/>
  <c r="AF18" i="6" s="1"/>
  <c r="AE17" i="6"/>
  <c r="AF17" i="6" s="1"/>
  <c r="AE16" i="6"/>
  <c r="AF16" i="6" s="1"/>
  <c r="AE15" i="6"/>
  <c r="AF15" i="6" s="1"/>
  <c r="AE14" i="6"/>
  <c r="AF14" i="6" s="1"/>
  <c r="AE12" i="6"/>
  <c r="AF12" i="6" s="1"/>
  <c r="AE11" i="6"/>
  <c r="AF11" i="6" s="1"/>
  <c r="AE10" i="6"/>
  <c r="AF10" i="6" s="1"/>
  <c r="AE9" i="6"/>
  <c r="AF9" i="6" s="1"/>
  <c r="AE7" i="6"/>
  <c r="AF7" i="6" s="1"/>
  <c r="AE6" i="6"/>
  <c r="AF6" i="6" s="1"/>
  <c r="AE5" i="6"/>
  <c r="AF5" i="6" s="1"/>
  <c r="AE4" i="6"/>
  <c r="AF4" i="6" s="1"/>
  <c r="AE21" i="5"/>
  <c r="AF21" i="5" s="1"/>
  <c r="AE20" i="5"/>
  <c r="AF20" i="5" s="1"/>
  <c r="AE19" i="5"/>
  <c r="AF19" i="5" s="1"/>
  <c r="AE18" i="5"/>
  <c r="AF18" i="5" s="1"/>
  <c r="AE17" i="5"/>
  <c r="AF17" i="5" s="1"/>
  <c r="AE16" i="5"/>
  <c r="AF16" i="5" s="1"/>
  <c r="AE15" i="5"/>
  <c r="AF15" i="5" s="1"/>
  <c r="AE14" i="5"/>
  <c r="AF14" i="5" s="1"/>
  <c r="AE12" i="5"/>
  <c r="AF12" i="5" s="1"/>
  <c r="AE11" i="5"/>
  <c r="AF11" i="5" s="1"/>
  <c r="AE10" i="5"/>
  <c r="AF10" i="5" s="1"/>
  <c r="AE9" i="5"/>
  <c r="AF9" i="5" s="1"/>
  <c r="AE7" i="5"/>
  <c r="AF7" i="5" s="1"/>
  <c r="AE6" i="5"/>
  <c r="AF6" i="5" s="1"/>
  <c r="AE5" i="5"/>
  <c r="AF5" i="5" s="1"/>
  <c r="AE4" i="5"/>
  <c r="AF4" i="5" s="1"/>
</calcChain>
</file>

<file path=xl/sharedStrings.xml><?xml version="1.0" encoding="utf-8"?>
<sst xmlns="http://schemas.openxmlformats.org/spreadsheetml/2006/main" count="437" uniqueCount="168">
  <si>
    <t>ID</t>
  </si>
  <si>
    <t>1_pre</t>
  </si>
  <si>
    <t>1_post</t>
  </si>
  <si>
    <t>2_pre</t>
  </si>
  <si>
    <t>2_post</t>
  </si>
  <si>
    <t>2_E_pre</t>
  </si>
  <si>
    <t>2_E_post</t>
  </si>
  <si>
    <t>2_S_pre</t>
  </si>
  <si>
    <t>2_S_post</t>
  </si>
  <si>
    <t>3_pre</t>
  </si>
  <si>
    <t>3_post</t>
  </si>
  <si>
    <t>3_ E_pre</t>
  </si>
  <si>
    <t>3_E_post</t>
  </si>
  <si>
    <t>3_S_pre</t>
  </si>
  <si>
    <t>3_S_post</t>
  </si>
  <si>
    <t>4_pre</t>
  </si>
  <si>
    <t>4_post</t>
  </si>
  <si>
    <t>4_E_pre</t>
  </si>
  <si>
    <t>4_E_post</t>
  </si>
  <si>
    <t>4_S_pre</t>
  </si>
  <si>
    <t>4_S_post</t>
  </si>
  <si>
    <t>5_pre</t>
  </si>
  <si>
    <t>5_post</t>
  </si>
  <si>
    <t>5_ E_pre</t>
  </si>
  <si>
    <t>5_E_post</t>
  </si>
  <si>
    <t>5_S_pre</t>
  </si>
  <si>
    <t>5_S_post</t>
  </si>
  <si>
    <t>6_pre</t>
  </si>
  <si>
    <t>6_post</t>
  </si>
  <si>
    <t>6_E_pre</t>
  </si>
  <si>
    <t>6_E_post</t>
  </si>
  <si>
    <t>6_S_pre</t>
  </si>
  <si>
    <t>6_S_post</t>
  </si>
  <si>
    <t>7_pre</t>
  </si>
  <si>
    <t>7_post</t>
  </si>
  <si>
    <t>7_ E_pre</t>
  </si>
  <si>
    <t>7_E_post</t>
  </si>
  <si>
    <t>7_S_pre</t>
  </si>
  <si>
    <t>7_S_post</t>
  </si>
  <si>
    <t>8_pre</t>
  </si>
  <si>
    <t>8_post</t>
  </si>
  <si>
    <t>8_E_pre</t>
  </si>
  <si>
    <t>8_E_post</t>
  </si>
  <si>
    <t>8_S_pre</t>
  </si>
  <si>
    <t>8_S_post</t>
  </si>
  <si>
    <t>9_pre</t>
  </si>
  <si>
    <t>9_post</t>
  </si>
  <si>
    <t>9_ E_pre</t>
  </si>
  <si>
    <t>9_E_post</t>
  </si>
  <si>
    <t>9_S_pre</t>
  </si>
  <si>
    <t>9_S_post</t>
  </si>
  <si>
    <t>10_pre</t>
  </si>
  <si>
    <t>10_post</t>
  </si>
  <si>
    <t>10_E_pre</t>
  </si>
  <si>
    <t>10_E_post</t>
  </si>
  <si>
    <t>10_S_pre</t>
  </si>
  <si>
    <t>10_S_post</t>
  </si>
  <si>
    <t>Bonus_pre</t>
  </si>
  <si>
    <t>Bonus_post</t>
  </si>
  <si>
    <t>Σ_pre</t>
  </si>
  <si>
    <t>Σ_pre (+ Bonus)</t>
  </si>
  <si>
    <t>Σ_post</t>
  </si>
  <si>
    <t>Σ_post (+ Bonus)</t>
  </si>
  <si>
    <t>t2_13_2</t>
  </si>
  <si>
    <t>t2_13_1</t>
  </si>
  <si>
    <t>t2_13_3</t>
  </si>
  <si>
    <t>t2_13_4</t>
  </si>
  <si>
    <t>t2_13_5</t>
  </si>
  <si>
    <t>t2_13_6</t>
  </si>
  <si>
    <t>t2_13_7</t>
  </si>
  <si>
    <t>t2_13_8</t>
  </si>
  <si>
    <t>t2_13_9</t>
  </si>
  <si>
    <t>t2_13_10</t>
  </si>
  <si>
    <t>t2_13_11</t>
  </si>
  <si>
    <t>t2_13_12</t>
  </si>
  <si>
    <t>t2_13_13</t>
  </si>
  <si>
    <t>t2_13_14</t>
  </si>
  <si>
    <t>t2_13_15</t>
  </si>
  <si>
    <t>t2_13_16</t>
  </si>
  <si>
    <t>t2_13_17</t>
  </si>
  <si>
    <t>t2_13_18</t>
  </si>
  <si>
    <t>Legend:</t>
  </si>
  <si>
    <t>E - assessment of task statement:</t>
  </si>
  <si>
    <t>very easy to understand</t>
  </si>
  <si>
    <t>rather understandable</t>
  </si>
  <si>
    <t>rather incomprehensible</t>
  </si>
  <si>
    <t>incomprehensible</t>
  </si>
  <si>
    <t>S - assessment of task difficulty</t>
  </si>
  <si>
    <t>very easy</t>
  </si>
  <si>
    <t>easy</t>
  </si>
  <si>
    <t>difficult</t>
  </si>
  <si>
    <t>very difficult</t>
  </si>
  <si>
    <t>t1_10_1</t>
  </si>
  <si>
    <t>t1_10_2</t>
  </si>
  <si>
    <t>t1_10_3</t>
  </si>
  <si>
    <t>t1_10_4</t>
  </si>
  <si>
    <t>t1_10_5</t>
  </si>
  <si>
    <t>t1_10_6</t>
  </si>
  <si>
    <t>t1_10_7</t>
  </si>
  <si>
    <t>t1_10_8</t>
  </si>
  <si>
    <t>t1_10_9</t>
  </si>
  <si>
    <t>t1_10_10</t>
  </si>
  <si>
    <t>t1_10_11</t>
  </si>
  <si>
    <t>t1_10_12</t>
  </si>
  <si>
    <t>t1_10_13</t>
  </si>
  <si>
    <t>t1_10_14</t>
  </si>
  <si>
    <t>t1_10_15</t>
  </si>
  <si>
    <t>t1_10_16</t>
  </si>
  <si>
    <t>t1_10_17</t>
  </si>
  <si>
    <t>t1_10_18</t>
  </si>
  <si>
    <t>t1_10_19</t>
  </si>
  <si>
    <t>t1_10_20</t>
  </si>
  <si>
    <t>t1_10_21</t>
  </si>
  <si>
    <t>t1_10_22</t>
  </si>
  <si>
    <t>t1_10_23</t>
  </si>
  <si>
    <t>t1_10_24</t>
  </si>
  <si>
    <t>t1_10_25</t>
  </si>
  <si>
    <t>t1_10_26</t>
  </si>
  <si>
    <t>t1_10_27</t>
  </si>
  <si>
    <t>t1_10_28</t>
  </si>
  <si>
    <t>t1_10_29</t>
  </si>
  <si>
    <t>t1_10_30</t>
  </si>
  <si>
    <t>Σ_pre + Bonus</t>
  </si>
  <si>
    <t>Σ_post + Bonus</t>
  </si>
  <si>
    <t>double ids</t>
  </si>
  <si>
    <t>t1_10_15_ink</t>
  </si>
  <si>
    <t>t1_10_15_biro</t>
  </si>
  <si>
    <t>t1_10_18_black (=17)</t>
  </si>
  <si>
    <t>t1_10_18_blue (=18)</t>
  </si>
  <si>
    <t>unknown</t>
  </si>
  <si>
    <t>c1_10_1</t>
  </si>
  <si>
    <t>c1_10_2</t>
  </si>
  <si>
    <t>c1_10_3</t>
  </si>
  <si>
    <t>c1_10_4</t>
  </si>
  <si>
    <t>c1_10_5</t>
  </si>
  <si>
    <t>c1_10_6</t>
  </si>
  <si>
    <t>c1_10_7</t>
  </si>
  <si>
    <t>c1_10_8</t>
  </si>
  <si>
    <t>c1_10_9</t>
  </si>
  <si>
    <t>c1_10_10</t>
  </si>
  <si>
    <t>c1_10_11</t>
  </si>
  <si>
    <t>c1_10_12</t>
  </si>
  <si>
    <t>c1_10_13</t>
  </si>
  <si>
    <t>c1_10_14</t>
  </si>
  <si>
    <t>c1_10_15</t>
  </si>
  <si>
    <t>c1_10_16</t>
  </si>
  <si>
    <t>c1_10_17</t>
  </si>
  <si>
    <t>c1_10_18</t>
  </si>
  <si>
    <t>c1_10_19</t>
  </si>
  <si>
    <t>c1_10_20</t>
  </si>
  <si>
    <t>c1_10_21</t>
  </si>
  <si>
    <t>c1_10_22</t>
  </si>
  <si>
    <t>c1_10_23</t>
  </si>
  <si>
    <t>c1_10_24</t>
  </si>
  <si>
    <t>c1_10_25</t>
  </si>
  <si>
    <t>c1_10_26</t>
  </si>
  <si>
    <t>c1_10_27</t>
  </si>
  <si>
    <t>c1_10_28</t>
  </si>
  <si>
    <t>c1_10_29</t>
  </si>
  <si>
    <t>c1_10_30</t>
  </si>
  <si>
    <t>Number - Number of Task</t>
  </si>
  <si>
    <t>Post-test: Control group, 10th grade</t>
  </si>
  <si>
    <t>Pre-test: Control group, 10th grade</t>
  </si>
  <si>
    <t>Pre-test: Test group, 10th grade</t>
  </si>
  <si>
    <t>Post-test: Test group, 10th grade</t>
  </si>
  <si>
    <t>Maximum score</t>
  </si>
  <si>
    <t>Pre-test: Test group 2, 13th grade</t>
  </si>
  <si>
    <t>Post-test: Test group 2, 13th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</si>
</sst>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workbookViewId="0">
      <selection activeCell="A2" sqref="A2:XFD2"/>
    </sheetView>
  </sheetViews>
  <sheetFormatPr baseColWidth="10" defaultRowHeight="14" x14ac:dyDescent="0.3"/>
  <cols>
    <col min="1" max="1" width="17.5" customWidth="1"/>
  </cols>
  <sheetData>
    <row r="1" spans="1:32" x14ac:dyDescent="0.3">
      <c r="A1" t="s">
        <v>163</v>
      </c>
    </row>
    <row r="2" spans="1:32" x14ac:dyDescent="0.3">
      <c r="A2" t="s">
        <v>165</v>
      </c>
      <c r="B2">
        <v>3</v>
      </c>
      <c r="C2">
        <v>2</v>
      </c>
      <c r="F2">
        <v>10</v>
      </c>
      <c r="I2">
        <v>3</v>
      </c>
      <c r="L2">
        <v>6</v>
      </c>
      <c r="O2">
        <v>1</v>
      </c>
      <c r="R2">
        <v>2</v>
      </c>
      <c r="U2">
        <v>6</v>
      </c>
      <c r="X2">
        <v>6</v>
      </c>
      <c r="AA2">
        <v>8</v>
      </c>
      <c r="AD2">
        <v>4</v>
      </c>
      <c r="AE2">
        <v>47</v>
      </c>
      <c r="AF2">
        <v>51</v>
      </c>
    </row>
    <row r="3" spans="1:32" x14ac:dyDescent="0.3">
      <c r="A3" t="s">
        <v>0</v>
      </c>
      <c r="B3" t="s">
        <v>1</v>
      </c>
      <c r="C3" t="s">
        <v>3</v>
      </c>
      <c r="D3" t="s">
        <v>5</v>
      </c>
      <c r="E3" t="s">
        <v>7</v>
      </c>
      <c r="F3" t="s">
        <v>9</v>
      </c>
      <c r="G3" t="s">
        <v>11</v>
      </c>
      <c r="H3" t="s">
        <v>13</v>
      </c>
      <c r="I3" t="s">
        <v>15</v>
      </c>
      <c r="J3" t="s">
        <v>17</v>
      </c>
      <c r="K3" t="s">
        <v>19</v>
      </c>
      <c r="L3" t="s">
        <v>21</v>
      </c>
      <c r="M3" t="s">
        <v>23</v>
      </c>
      <c r="N3" t="s">
        <v>25</v>
      </c>
      <c r="O3" t="s">
        <v>27</v>
      </c>
      <c r="P3" t="s">
        <v>29</v>
      </c>
      <c r="Q3" t="s">
        <v>31</v>
      </c>
      <c r="R3" t="s">
        <v>33</v>
      </c>
      <c r="S3" t="s">
        <v>35</v>
      </c>
      <c r="T3" t="s">
        <v>37</v>
      </c>
      <c r="U3" t="s">
        <v>39</v>
      </c>
      <c r="V3" t="s">
        <v>41</v>
      </c>
      <c r="W3" t="s">
        <v>43</v>
      </c>
      <c r="X3" t="s">
        <v>45</v>
      </c>
      <c r="Y3" t="s">
        <v>47</v>
      </c>
      <c r="Z3" t="s">
        <v>49</v>
      </c>
      <c r="AA3" t="s">
        <v>51</v>
      </c>
      <c r="AB3" t="s">
        <v>53</v>
      </c>
      <c r="AC3" t="s">
        <v>55</v>
      </c>
      <c r="AD3" t="s">
        <v>57</v>
      </c>
      <c r="AE3" t="s">
        <v>59</v>
      </c>
      <c r="AF3" t="s">
        <v>122</v>
      </c>
    </row>
    <row r="4" spans="1:32" x14ac:dyDescent="0.3">
      <c r="A4" t="s">
        <v>92</v>
      </c>
      <c r="B4">
        <v>1</v>
      </c>
      <c r="C4">
        <v>0.5</v>
      </c>
      <c r="D4">
        <v>2</v>
      </c>
      <c r="E4">
        <v>2</v>
      </c>
      <c r="F4">
        <v>6</v>
      </c>
      <c r="G4">
        <v>1</v>
      </c>
      <c r="H4">
        <v>2</v>
      </c>
      <c r="I4">
        <v>3</v>
      </c>
      <c r="J4">
        <v>3</v>
      </c>
      <c r="K4">
        <v>3</v>
      </c>
      <c r="L4">
        <v>3</v>
      </c>
      <c r="M4">
        <v>0</v>
      </c>
      <c r="O4">
        <v>0</v>
      </c>
      <c r="P4">
        <v>2</v>
      </c>
      <c r="R4">
        <v>1</v>
      </c>
      <c r="S4">
        <v>2</v>
      </c>
      <c r="T4">
        <v>3</v>
      </c>
      <c r="U4">
        <v>0</v>
      </c>
      <c r="V4">
        <v>4</v>
      </c>
      <c r="W4">
        <v>4</v>
      </c>
      <c r="X4">
        <v>4</v>
      </c>
      <c r="AA4">
        <v>6</v>
      </c>
      <c r="AB4">
        <v>4</v>
      </c>
      <c r="AD4">
        <v>0</v>
      </c>
      <c r="AE4">
        <f>SUM(AA4,X4,U4,R4,O4,L4,I4,F4,C4,B4)</f>
        <v>24.5</v>
      </c>
      <c r="AF4">
        <f>AE4+AD4</f>
        <v>24.5</v>
      </c>
    </row>
    <row r="5" spans="1:32" x14ac:dyDescent="0.3">
      <c r="A5" t="s">
        <v>93</v>
      </c>
    </row>
    <row r="6" spans="1:32" x14ac:dyDescent="0.3">
      <c r="A6" t="s">
        <v>94</v>
      </c>
    </row>
    <row r="7" spans="1:32" x14ac:dyDescent="0.3">
      <c r="A7" t="s">
        <v>95</v>
      </c>
      <c r="B7">
        <v>1.5</v>
      </c>
      <c r="C7">
        <v>0</v>
      </c>
      <c r="D7">
        <v>1</v>
      </c>
      <c r="E7">
        <v>3</v>
      </c>
      <c r="F7">
        <v>3</v>
      </c>
      <c r="G7">
        <v>1</v>
      </c>
      <c r="H7">
        <v>4</v>
      </c>
      <c r="I7">
        <v>1</v>
      </c>
      <c r="J7">
        <v>2</v>
      </c>
      <c r="K7">
        <v>4</v>
      </c>
      <c r="L7">
        <v>0</v>
      </c>
      <c r="M7">
        <v>3</v>
      </c>
      <c r="N7">
        <v>4</v>
      </c>
      <c r="O7">
        <v>0</v>
      </c>
      <c r="R7">
        <v>0</v>
      </c>
      <c r="S7">
        <v>2</v>
      </c>
      <c r="T7">
        <v>4</v>
      </c>
      <c r="U7">
        <v>0</v>
      </c>
      <c r="V7">
        <v>1</v>
      </c>
      <c r="W7">
        <v>4</v>
      </c>
      <c r="X7">
        <v>4</v>
      </c>
      <c r="Y7">
        <v>2</v>
      </c>
      <c r="Z7">
        <v>4</v>
      </c>
      <c r="AA7">
        <v>4</v>
      </c>
      <c r="AB7">
        <v>1</v>
      </c>
      <c r="AC7">
        <v>4</v>
      </c>
      <c r="AD7">
        <v>0</v>
      </c>
      <c r="AE7">
        <f t="shared" ref="AE7:AE18" si="0">SUM(AA7,X7,U7,R7,O7,L7,I7,F7,C7,B7)</f>
        <v>13.5</v>
      </c>
      <c r="AF7">
        <f t="shared" ref="AF7:AF18" si="1">AE7+AD7</f>
        <v>13.5</v>
      </c>
    </row>
    <row r="8" spans="1:32" x14ac:dyDescent="0.3">
      <c r="A8" t="s">
        <v>96</v>
      </c>
      <c r="B8">
        <v>1</v>
      </c>
      <c r="C8">
        <v>0</v>
      </c>
      <c r="D8">
        <v>1</v>
      </c>
      <c r="E8">
        <v>3</v>
      </c>
      <c r="F8">
        <v>4</v>
      </c>
      <c r="G8">
        <v>1</v>
      </c>
      <c r="H8">
        <v>2</v>
      </c>
      <c r="I8">
        <v>2.5</v>
      </c>
      <c r="J8">
        <v>2</v>
      </c>
      <c r="K8">
        <v>1</v>
      </c>
      <c r="L8">
        <v>0</v>
      </c>
      <c r="M8">
        <v>4</v>
      </c>
      <c r="N8">
        <v>4</v>
      </c>
      <c r="O8">
        <v>0</v>
      </c>
      <c r="P8">
        <v>3</v>
      </c>
      <c r="Q8">
        <v>4</v>
      </c>
      <c r="R8">
        <v>0</v>
      </c>
      <c r="S8">
        <v>2</v>
      </c>
      <c r="T8">
        <v>3</v>
      </c>
      <c r="U8">
        <v>1</v>
      </c>
      <c r="V8">
        <v>3</v>
      </c>
      <c r="X8">
        <v>2</v>
      </c>
      <c r="Y8">
        <v>1</v>
      </c>
      <c r="Z8">
        <v>2</v>
      </c>
      <c r="AA8">
        <v>0</v>
      </c>
      <c r="AB8">
        <v>4</v>
      </c>
      <c r="AD8">
        <v>0</v>
      </c>
      <c r="AE8">
        <f t="shared" si="0"/>
        <v>10.5</v>
      </c>
      <c r="AF8">
        <f t="shared" si="1"/>
        <v>10.5</v>
      </c>
    </row>
    <row r="9" spans="1:32" x14ac:dyDescent="0.3">
      <c r="A9" t="s">
        <v>97</v>
      </c>
      <c r="B9">
        <v>1</v>
      </c>
      <c r="C9">
        <v>0</v>
      </c>
      <c r="F9">
        <v>5</v>
      </c>
      <c r="G9">
        <v>1</v>
      </c>
      <c r="H9">
        <v>4</v>
      </c>
      <c r="I9">
        <v>0</v>
      </c>
      <c r="J9">
        <v>4</v>
      </c>
      <c r="L9">
        <v>0</v>
      </c>
      <c r="M9">
        <v>2</v>
      </c>
      <c r="N9">
        <v>4</v>
      </c>
      <c r="O9">
        <v>0</v>
      </c>
      <c r="P9">
        <v>1</v>
      </c>
      <c r="Q9">
        <v>3</v>
      </c>
      <c r="R9">
        <v>0</v>
      </c>
      <c r="S9">
        <v>2</v>
      </c>
      <c r="T9">
        <v>4</v>
      </c>
      <c r="U9">
        <v>0</v>
      </c>
      <c r="V9">
        <v>4</v>
      </c>
      <c r="W9">
        <v>4</v>
      </c>
      <c r="X9">
        <v>1</v>
      </c>
      <c r="Y9">
        <v>1</v>
      </c>
      <c r="Z9">
        <v>3</v>
      </c>
      <c r="AA9">
        <v>0</v>
      </c>
      <c r="AD9">
        <v>0</v>
      </c>
      <c r="AE9">
        <f t="shared" si="0"/>
        <v>7</v>
      </c>
      <c r="AF9">
        <f t="shared" si="1"/>
        <v>7</v>
      </c>
    </row>
    <row r="10" spans="1:32" x14ac:dyDescent="0.3">
      <c r="A10" t="s">
        <v>98</v>
      </c>
      <c r="B10">
        <v>3</v>
      </c>
      <c r="C10">
        <v>2</v>
      </c>
      <c r="D10">
        <v>1</v>
      </c>
      <c r="E10">
        <v>3</v>
      </c>
      <c r="F10">
        <v>9</v>
      </c>
      <c r="G10">
        <v>2</v>
      </c>
      <c r="H10">
        <v>3</v>
      </c>
      <c r="I10">
        <v>3</v>
      </c>
      <c r="J10">
        <v>4</v>
      </c>
      <c r="K10">
        <v>4</v>
      </c>
      <c r="L10">
        <v>6</v>
      </c>
      <c r="M10">
        <v>2</v>
      </c>
      <c r="N10">
        <v>1</v>
      </c>
      <c r="O10">
        <v>1</v>
      </c>
      <c r="P10">
        <v>3</v>
      </c>
      <c r="Q10">
        <v>2</v>
      </c>
      <c r="R10">
        <v>1</v>
      </c>
      <c r="S10">
        <v>2</v>
      </c>
      <c r="T10">
        <v>3</v>
      </c>
      <c r="U10">
        <v>2</v>
      </c>
      <c r="V10">
        <v>3</v>
      </c>
      <c r="W10">
        <v>3</v>
      </c>
      <c r="X10">
        <v>6</v>
      </c>
      <c r="Y10">
        <v>1</v>
      </c>
      <c r="Z10">
        <v>2</v>
      </c>
      <c r="AA10">
        <v>7</v>
      </c>
      <c r="AB10">
        <v>1</v>
      </c>
      <c r="AC10">
        <v>2</v>
      </c>
      <c r="AD10">
        <v>0</v>
      </c>
      <c r="AE10">
        <f t="shared" si="0"/>
        <v>40</v>
      </c>
      <c r="AF10">
        <f t="shared" si="1"/>
        <v>40</v>
      </c>
    </row>
    <row r="11" spans="1:32" x14ac:dyDescent="0.3">
      <c r="A11" t="s">
        <v>99</v>
      </c>
      <c r="B11">
        <v>2</v>
      </c>
      <c r="C11">
        <v>0</v>
      </c>
      <c r="D11">
        <v>1</v>
      </c>
      <c r="E11">
        <v>3</v>
      </c>
      <c r="F11">
        <v>5</v>
      </c>
      <c r="I11">
        <v>0</v>
      </c>
      <c r="L11">
        <v>0</v>
      </c>
      <c r="O11">
        <v>0</v>
      </c>
      <c r="R11">
        <v>2</v>
      </c>
      <c r="U11">
        <v>0</v>
      </c>
      <c r="V11">
        <v>4</v>
      </c>
      <c r="W11">
        <v>4</v>
      </c>
      <c r="X11">
        <v>2</v>
      </c>
      <c r="Y11">
        <v>2</v>
      </c>
      <c r="Z11">
        <v>3</v>
      </c>
      <c r="AA11">
        <v>3</v>
      </c>
      <c r="AD11">
        <v>0</v>
      </c>
      <c r="AE11">
        <f t="shared" si="0"/>
        <v>14</v>
      </c>
      <c r="AF11">
        <f t="shared" si="1"/>
        <v>14</v>
      </c>
    </row>
    <row r="12" spans="1:32" x14ac:dyDescent="0.3">
      <c r="A12" t="s">
        <v>100</v>
      </c>
      <c r="B12">
        <v>1.5</v>
      </c>
      <c r="C12">
        <v>0.5</v>
      </c>
      <c r="D12">
        <v>2</v>
      </c>
      <c r="E12">
        <v>3</v>
      </c>
      <c r="F12">
        <v>8</v>
      </c>
      <c r="G12">
        <v>1</v>
      </c>
      <c r="H12">
        <v>3</v>
      </c>
      <c r="I12">
        <v>2</v>
      </c>
      <c r="J12">
        <v>2</v>
      </c>
      <c r="K12">
        <v>4</v>
      </c>
      <c r="L12">
        <v>0</v>
      </c>
      <c r="M12">
        <v>4</v>
      </c>
      <c r="N12">
        <v>4</v>
      </c>
      <c r="O12">
        <v>0</v>
      </c>
      <c r="P12">
        <v>3</v>
      </c>
      <c r="Q12">
        <v>3</v>
      </c>
      <c r="R12">
        <v>1</v>
      </c>
      <c r="S12">
        <v>2</v>
      </c>
      <c r="T12">
        <v>3</v>
      </c>
      <c r="U12">
        <v>2</v>
      </c>
      <c r="V12">
        <v>2</v>
      </c>
      <c r="W12">
        <v>3</v>
      </c>
      <c r="X12">
        <v>2</v>
      </c>
      <c r="Y12">
        <v>2</v>
      </c>
      <c r="Z12">
        <v>4</v>
      </c>
      <c r="AA12">
        <v>0</v>
      </c>
      <c r="AD12">
        <v>0</v>
      </c>
      <c r="AE12">
        <f t="shared" si="0"/>
        <v>17</v>
      </c>
      <c r="AF12">
        <f t="shared" si="1"/>
        <v>17</v>
      </c>
    </row>
    <row r="13" spans="1:32" x14ac:dyDescent="0.3">
      <c r="A13" t="s">
        <v>101</v>
      </c>
      <c r="B13">
        <v>1.5</v>
      </c>
      <c r="C13">
        <v>0</v>
      </c>
      <c r="D13">
        <v>3</v>
      </c>
      <c r="E13">
        <v>2</v>
      </c>
      <c r="F13">
        <v>6</v>
      </c>
      <c r="G13">
        <v>2</v>
      </c>
      <c r="H13">
        <v>3</v>
      </c>
      <c r="I13">
        <v>3</v>
      </c>
      <c r="J13">
        <v>3</v>
      </c>
      <c r="K13">
        <v>3</v>
      </c>
      <c r="L13">
        <v>6</v>
      </c>
      <c r="M13">
        <v>3</v>
      </c>
      <c r="N13">
        <v>2</v>
      </c>
      <c r="O13">
        <v>0</v>
      </c>
      <c r="P13">
        <v>2</v>
      </c>
      <c r="Q13">
        <v>2</v>
      </c>
      <c r="R13">
        <v>1</v>
      </c>
      <c r="S13">
        <v>2</v>
      </c>
      <c r="U13">
        <v>3</v>
      </c>
      <c r="V13">
        <v>2</v>
      </c>
      <c r="W13">
        <v>2</v>
      </c>
      <c r="X13">
        <v>6</v>
      </c>
      <c r="Y13">
        <v>2</v>
      </c>
      <c r="Z13">
        <v>3</v>
      </c>
      <c r="AA13">
        <v>6</v>
      </c>
      <c r="AB13">
        <v>1</v>
      </c>
      <c r="AC13">
        <v>2</v>
      </c>
      <c r="AD13">
        <v>0</v>
      </c>
      <c r="AE13">
        <f t="shared" si="0"/>
        <v>32.5</v>
      </c>
      <c r="AF13">
        <f t="shared" si="1"/>
        <v>32.5</v>
      </c>
    </row>
    <row r="14" spans="1:32" x14ac:dyDescent="0.3">
      <c r="A14" t="s">
        <v>102</v>
      </c>
      <c r="B14">
        <v>2.5</v>
      </c>
      <c r="C14">
        <v>1.5</v>
      </c>
      <c r="D14">
        <v>3</v>
      </c>
      <c r="E14">
        <v>2</v>
      </c>
      <c r="F14">
        <v>5</v>
      </c>
      <c r="G14">
        <v>2</v>
      </c>
      <c r="H14">
        <v>2</v>
      </c>
      <c r="I14">
        <v>1</v>
      </c>
      <c r="J14">
        <v>3</v>
      </c>
      <c r="K14">
        <v>3</v>
      </c>
      <c r="L14">
        <v>0</v>
      </c>
      <c r="M14">
        <v>3</v>
      </c>
      <c r="N14">
        <v>4</v>
      </c>
      <c r="O14">
        <v>0</v>
      </c>
      <c r="P14">
        <v>2</v>
      </c>
      <c r="Q14">
        <v>3</v>
      </c>
      <c r="R14">
        <v>0</v>
      </c>
      <c r="S14">
        <v>1</v>
      </c>
      <c r="T14">
        <v>2</v>
      </c>
      <c r="U14">
        <v>1</v>
      </c>
      <c r="V14">
        <v>3</v>
      </c>
      <c r="W14">
        <v>4</v>
      </c>
      <c r="X14">
        <v>4</v>
      </c>
      <c r="AA14">
        <v>3</v>
      </c>
      <c r="AD14">
        <v>0</v>
      </c>
      <c r="AE14">
        <f t="shared" si="0"/>
        <v>18</v>
      </c>
      <c r="AF14">
        <f t="shared" si="1"/>
        <v>18</v>
      </c>
    </row>
    <row r="15" spans="1:32" x14ac:dyDescent="0.3">
      <c r="A15" t="s">
        <v>103</v>
      </c>
      <c r="B15">
        <v>1</v>
      </c>
      <c r="C15">
        <v>1</v>
      </c>
      <c r="D15">
        <v>3</v>
      </c>
      <c r="E15">
        <v>4</v>
      </c>
      <c r="F15">
        <v>4</v>
      </c>
      <c r="G15">
        <v>2</v>
      </c>
      <c r="H15">
        <v>3</v>
      </c>
      <c r="I15">
        <v>0</v>
      </c>
      <c r="J15">
        <v>2</v>
      </c>
      <c r="K15">
        <v>4</v>
      </c>
      <c r="L15">
        <v>0</v>
      </c>
      <c r="M15">
        <v>4</v>
      </c>
      <c r="N15">
        <v>4</v>
      </c>
      <c r="O15">
        <v>1</v>
      </c>
      <c r="P15">
        <v>2</v>
      </c>
      <c r="Q15">
        <v>4</v>
      </c>
      <c r="R15">
        <v>0</v>
      </c>
      <c r="S15">
        <v>3</v>
      </c>
      <c r="T15">
        <v>3</v>
      </c>
      <c r="U15">
        <v>1</v>
      </c>
      <c r="V15">
        <v>2</v>
      </c>
      <c r="W15">
        <v>4</v>
      </c>
      <c r="X15">
        <v>2</v>
      </c>
      <c r="Y15">
        <v>3</v>
      </c>
      <c r="Z15">
        <v>3</v>
      </c>
      <c r="AA15">
        <v>6</v>
      </c>
      <c r="AB15">
        <v>4</v>
      </c>
      <c r="AC15">
        <v>4</v>
      </c>
      <c r="AD15">
        <v>0</v>
      </c>
      <c r="AE15">
        <f t="shared" si="0"/>
        <v>16</v>
      </c>
      <c r="AF15">
        <f t="shared" si="1"/>
        <v>16</v>
      </c>
    </row>
    <row r="16" spans="1:32" x14ac:dyDescent="0.3">
      <c r="A16" t="s">
        <v>104</v>
      </c>
      <c r="B16">
        <v>2</v>
      </c>
      <c r="C16">
        <v>0</v>
      </c>
      <c r="D16">
        <v>3</v>
      </c>
      <c r="E16">
        <v>2</v>
      </c>
      <c r="F16">
        <v>4</v>
      </c>
      <c r="G16">
        <v>2</v>
      </c>
      <c r="H16">
        <v>2</v>
      </c>
      <c r="I16">
        <v>0</v>
      </c>
      <c r="J16">
        <v>3</v>
      </c>
      <c r="K16">
        <v>4</v>
      </c>
      <c r="L16">
        <v>1</v>
      </c>
      <c r="M16">
        <v>2</v>
      </c>
      <c r="N16">
        <v>3</v>
      </c>
      <c r="O16">
        <v>0</v>
      </c>
      <c r="R16">
        <v>0</v>
      </c>
      <c r="S16">
        <v>3</v>
      </c>
      <c r="T16">
        <v>3</v>
      </c>
      <c r="U16">
        <v>0</v>
      </c>
      <c r="V16">
        <v>2</v>
      </c>
      <c r="W16">
        <v>3</v>
      </c>
      <c r="X16">
        <v>2</v>
      </c>
      <c r="Y16">
        <v>2</v>
      </c>
      <c r="Z16">
        <v>3</v>
      </c>
      <c r="AA16">
        <v>4</v>
      </c>
      <c r="AB16">
        <v>3</v>
      </c>
      <c r="AC16">
        <v>4</v>
      </c>
      <c r="AD16">
        <v>1</v>
      </c>
      <c r="AE16">
        <f t="shared" si="0"/>
        <v>13</v>
      </c>
      <c r="AF16">
        <f t="shared" si="1"/>
        <v>14</v>
      </c>
    </row>
    <row r="17" spans="1:32" x14ac:dyDescent="0.3">
      <c r="A17" t="s">
        <v>105</v>
      </c>
      <c r="B17">
        <v>2</v>
      </c>
      <c r="C17">
        <v>1.5</v>
      </c>
      <c r="D17">
        <v>4</v>
      </c>
      <c r="E17">
        <v>3</v>
      </c>
      <c r="F17">
        <v>8</v>
      </c>
      <c r="G17">
        <v>1</v>
      </c>
      <c r="H17">
        <v>2</v>
      </c>
      <c r="I17">
        <v>3</v>
      </c>
      <c r="J17">
        <v>3</v>
      </c>
      <c r="L17">
        <v>6</v>
      </c>
      <c r="M17">
        <v>3</v>
      </c>
      <c r="N17">
        <v>3</v>
      </c>
      <c r="O17">
        <v>0</v>
      </c>
      <c r="P17">
        <v>4</v>
      </c>
      <c r="Q17">
        <v>4</v>
      </c>
      <c r="R17">
        <v>1</v>
      </c>
      <c r="S17">
        <v>1</v>
      </c>
      <c r="T17">
        <v>2</v>
      </c>
      <c r="U17">
        <v>2</v>
      </c>
      <c r="V17">
        <v>1</v>
      </c>
      <c r="W17">
        <v>3</v>
      </c>
      <c r="X17">
        <v>2</v>
      </c>
      <c r="AA17">
        <v>0</v>
      </c>
      <c r="AD17">
        <v>0</v>
      </c>
      <c r="AE17">
        <f t="shared" si="0"/>
        <v>25.5</v>
      </c>
      <c r="AF17">
        <f t="shared" si="1"/>
        <v>25.5</v>
      </c>
    </row>
    <row r="18" spans="1:32" x14ac:dyDescent="0.3">
      <c r="A18" t="s">
        <v>106</v>
      </c>
      <c r="B18">
        <v>3</v>
      </c>
      <c r="C18">
        <v>1.5</v>
      </c>
      <c r="D18">
        <v>1</v>
      </c>
      <c r="E18">
        <v>2</v>
      </c>
      <c r="F18">
        <v>4</v>
      </c>
      <c r="G18">
        <v>2</v>
      </c>
      <c r="H18">
        <v>3</v>
      </c>
      <c r="I18">
        <v>0</v>
      </c>
      <c r="J18">
        <v>4</v>
      </c>
      <c r="K18">
        <v>4</v>
      </c>
      <c r="L18">
        <v>4</v>
      </c>
      <c r="M18">
        <v>3</v>
      </c>
      <c r="N18">
        <v>2</v>
      </c>
      <c r="O18">
        <v>0</v>
      </c>
      <c r="P18">
        <v>2</v>
      </c>
      <c r="Q18">
        <v>2</v>
      </c>
      <c r="R18">
        <v>1</v>
      </c>
      <c r="S18">
        <v>3</v>
      </c>
      <c r="T18">
        <v>3</v>
      </c>
      <c r="U18">
        <v>0</v>
      </c>
      <c r="V18">
        <v>4</v>
      </c>
      <c r="W18">
        <v>4</v>
      </c>
      <c r="X18">
        <v>4</v>
      </c>
      <c r="Y18">
        <v>1</v>
      </c>
      <c r="Z18">
        <v>2</v>
      </c>
      <c r="AA18">
        <v>4</v>
      </c>
      <c r="AB18">
        <v>2</v>
      </c>
      <c r="AC18">
        <v>3</v>
      </c>
      <c r="AD18">
        <v>1</v>
      </c>
      <c r="AE18">
        <f t="shared" si="0"/>
        <v>21.5</v>
      </c>
      <c r="AF18">
        <f t="shared" si="1"/>
        <v>22.5</v>
      </c>
    </row>
    <row r="19" spans="1:32" x14ac:dyDescent="0.3">
      <c r="A19" t="s">
        <v>107</v>
      </c>
    </row>
    <row r="20" spans="1:32" x14ac:dyDescent="0.3">
      <c r="A20" t="s">
        <v>108</v>
      </c>
      <c r="B20">
        <v>2</v>
      </c>
      <c r="C20">
        <v>0</v>
      </c>
      <c r="D20">
        <v>3</v>
      </c>
      <c r="E20">
        <v>3</v>
      </c>
      <c r="F20">
        <v>8</v>
      </c>
      <c r="G20">
        <v>3</v>
      </c>
      <c r="H20">
        <v>2</v>
      </c>
      <c r="I20">
        <v>0</v>
      </c>
      <c r="J20">
        <v>4</v>
      </c>
      <c r="K20">
        <v>4</v>
      </c>
      <c r="L20">
        <v>0</v>
      </c>
      <c r="M20">
        <v>4</v>
      </c>
      <c r="N20">
        <v>4</v>
      </c>
      <c r="O20">
        <v>0</v>
      </c>
      <c r="P20">
        <v>4</v>
      </c>
      <c r="Q20">
        <v>4</v>
      </c>
      <c r="R20">
        <v>2</v>
      </c>
      <c r="U20">
        <v>3</v>
      </c>
      <c r="V20">
        <v>3</v>
      </c>
      <c r="W20">
        <v>3</v>
      </c>
      <c r="X20">
        <v>2</v>
      </c>
      <c r="Y20">
        <v>2</v>
      </c>
      <c r="Z20">
        <v>3</v>
      </c>
      <c r="AA20">
        <v>7</v>
      </c>
      <c r="AB20">
        <v>3</v>
      </c>
      <c r="AC20">
        <v>4</v>
      </c>
      <c r="AD20">
        <v>0</v>
      </c>
      <c r="AE20">
        <f t="shared" ref="AE20:AE32" si="2">SUM(AA20,X20,U20,R20,O20,L20,I20,F20,C20,B20)</f>
        <v>24</v>
      </c>
      <c r="AF20">
        <f t="shared" ref="AF20:AF32" si="3">AE20+AD20</f>
        <v>24</v>
      </c>
    </row>
    <row r="21" spans="1:32" x14ac:dyDescent="0.3">
      <c r="A21" t="s">
        <v>109</v>
      </c>
      <c r="B21">
        <v>1.5</v>
      </c>
      <c r="C21">
        <v>0.5</v>
      </c>
      <c r="D21">
        <v>1</v>
      </c>
      <c r="E21">
        <v>1</v>
      </c>
      <c r="F21">
        <v>8</v>
      </c>
      <c r="G21">
        <v>1</v>
      </c>
      <c r="H21">
        <v>2</v>
      </c>
      <c r="I21">
        <v>2</v>
      </c>
      <c r="J21">
        <v>1</v>
      </c>
      <c r="K21">
        <v>2</v>
      </c>
      <c r="L21">
        <v>2</v>
      </c>
      <c r="M21">
        <v>3</v>
      </c>
      <c r="N21">
        <v>3</v>
      </c>
      <c r="O21">
        <v>0</v>
      </c>
      <c r="P21">
        <v>4</v>
      </c>
      <c r="Q21">
        <v>3</v>
      </c>
      <c r="R21">
        <v>1</v>
      </c>
      <c r="S21">
        <v>4</v>
      </c>
      <c r="T21">
        <v>3</v>
      </c>
      <c r="U21">
        <v>1</v>
      </c>
      <c r="V21">
        <v>3</v>
      </c>
      <c r="W21">
        <v>3</v>
      </c>
      <c r="X21">
        <v>4</v>
      </c>
      <c r="AA21">
        <v>7</v>
      </c>
      <c r="AB21">
        <v>2</v>
      </c>
      <c r="AC21">
        <v>3</v>
      </c>
      <c r="AD21">
        <v>0</v>
      </c>
      <c r="AE21">
        <f t="shared" si="2"/>
        <v>27</v>
      </c>
      <c r="AF21">
        <f t="shared" si="3"/>
        <v>27</v>
      </c>
    </row>
    <row r="22" spans="1:32" x14ac:dyDescent="0.3">
      <c r="A22" t="s">
        <v>110</v>
      </c>
      <c r="B22">
        <v>1</v>
      </c>
      <c r="C22">
        <v>0</v>
      </c>
      <c r="D22">
        <v>1</v>
      </c>
      <c r="F22">
        <v>8</v>
      </c>
      <c r="G22">
        <v>1</v>
      </c>
      <c r="H22">
        <v>2</v>
      </c>
      <c r="I22">
        <v>3</v>
      </c>
      <c r="J22">
        <v>2</v>
      </c>
      <c r="K22">
        <v>2</v>
      </c>
      <c r="L22">
        <v>1</v>
      </c>
      <c r="M22">
        <v>2</v>
      </c>
      <c r="N22">
        <v>3</v>
      </c>
      <c r="O22">
        <v>0</v>
      </c>
      <c r="P22">
        <v>1</v>
      </c>
      <c r="Q22">
        <v>1</v>
      </c>
      <c r="R22">
        <v>0</v>
      </c>
      <c r="S22">
        <v>1</v>
      </c>
      <c r="T22">
        <v>2</v>
      </c>
      <c r="U22">
        <v>2</v>
      </c>
      <c r="V22">
        <v>1</v>
      </c>
      <c r="W22">
        <v>1</v>
      </c>
      <c r="X22">
        <v>4</v>
      </c>
      <c r="Y22">
        <v>1</v>
      </c>
      <c r="Z22">
        <v>3</v>
      </c>
      <c r="AA22">
        <v>7</v>
      </c>
      <c r="AB22">
        <v>1</v>
      </c>
      <c r="AC22">
        <v>2</v>
      </c>
      <c r="AD22">
        <v>0</v>
      </c>
      <c r="AE22">
        <f t="shared" si="2"/>
        <v>26</v>
      </c>
      <c r="AF22">
        <f t="shared" si="3"/>
        <v>26</v>
      </c>
    </row>
    <row r="23" spans="1:32" x14ac:dyDescent="0.3">
      <c r="A23" t="s">
        <v>111</v>
      </c>
      <c r="B23">
        <v>1</v>
      </c>
      <c r="C23">
        <v>0.5</v>
      </c>
      <c r="D23">
        <v>1</v>
      </c>
      <c r="E23">
        <v>2</v>
      </c>
      <c r="F23">
        <v>9</v>
      </c>
      <c r="G23">
        <v>1</v>
      </c>
      <c r="H23">
        <v>2</v>
      </c>
      <c r="I23">
        <v>0</v>
      </c>
      <c r="J23">
        <v>4</v>
      </c>
      <c r="K23">
        <v>4</v>
      </c>
      <c r="L23">
        <v>0</v>
      </c>
      <c r="M23">
        <v>4</v>
      </c>
      <c r="N23">
        <v>4</v>
      </c>
      <c r="O23">
        <v>0</v>
      </c>
      <c r="P23">
        <v>1</v>
      </c>
      <c r="Q23">
        <v>2</v>
      </c>
      <c r="R23">
        <v>0</v>
      </c>
      <c r="S23">
        <v>1</v>
      </c>
      <c r="T23">
        <v>3</v>
      </c>
      <c r="U23">
        <v>0</v>
      </c>
      <c r="V23">
        <v>1</v>
      </c>
      <c r="W23">
        <v>3</v>
      </c>
      <c r="X23">
        <v>2</v>
      </c>
      <c r="Y23">
        <v>1</v>
      </c>
      <c r="Z23">
        <v>3</v>
      </c>
      <c r="AA23">
        <v>5</v>
      </c>
      <c r="AB23">
        <v>1</v>
      </c>
      <c r="AC23">
        <v>3</v>
      </c>
      <c r="AD23">
        <v>0</v>
      </c>
      <c r="AE23">
        <f t="shared" si="2"/>
        <v>17.5</v>
      </c>
      <c r="AF23">
        <f t="shared" si="3"/>
        <v>17.5</v>
      </c>
    </row>
    <row r="24" spans="1:32" x14ac:dyDescent="0.3">
      <c r="A24" t="s">
        <v>112</v>
      </c>
      <c r="B24">
        <v>0.5</v>
      </c>
      <c r="C24">
        <v>0</v>
      </c>
      <c r="F24">
        <v>4</v>
      </c>
      <c r="I24">
        <v>2.5</v>
      </c>
      <c r="J24">
        <v>2</v>
      </c>
      <c r="K24">
        <v>2</v>
      </c>
      <c r="L24">
        <v>0</v>
      </c>
      <c r="O24">
        <v>0</v>
      </c>
      <c r="R24">
        <v>0</v>
      </c>
      <c r="S24">
        <v>1</v>
      </c>
      <c r="T24">
        <v>3</v>
      </c>
      <c r="U24">
        <v>0</v>
      </c>
      <c r="V24">
        <v>3</v>
      </c>
      <c r="W24">
        <v>4</v>
      </c>
      <c r="X24">
        <v>2</v>
      </c>
      <c r="Y24">
        <v>1</v>
      </c>
      <c r="Z24">
        <v>4</v>
      </c>
      <c r="AA24">
        <v>5</v>
      </c>
      <c r="AD24">
        <v>0</v>
      </c>
      <c r="AE24">
        <f t="shared" si="2"/>
        <v>14</v>
      </c>
      <c r="AF24">
        <f t="shared" si="3"/>
        <v>14</v>
      </c>
    </row>
    <row r="25" spans="1:32" x14ac:dyDescent="0.3">
      <c r="A25" t="s">
        <v>113</v>
      </c>
      <c r="B25">
        <v>3</v>
      </c>
      <c r="C25">
        <v>1</v>
      </c>
      <c r="D25">
        <v>3</v>
      </c>
      <c r="F25">
        <v>9</v>
      </c>
      <c r="G25">
        <v>2</v>
      </c>
      <c r="H25">
        <v>2</v>
      </c>
      <c r="I25">
        <v>0</v>
      </c>
      <c r="L25">
        <v>0</v>
      </c>
      <c r="M25">
        <v>4</v>
      </c>
      <c r="N25">
        <v>4</v>
      </c>
      <c r="O25">
        <v>0</v>
      </c>
      <c r="R25">
        <v>0</v>
      </c>
      <c r="U25">
        <v>2</v>
      </c>
      <c r="V25">
        <v>3</v>
      </c>
      <c r="X25">
        <v>0</v>
      </c>
      <c r="AA25">
        <v>0</v>
      </c>
      <c r="AD25">
        <v>0</v>
      </c>
      <c r="AE25">
        <f t="shared" si="2"/>
        <v>15</v>
      </c>
      <c r="AF25">
        <f t="shared" si="3"/>
        <v>15</v>
      </c>
    </row>
    <row r="26" spans="1:32" x14ac:dyDescent="0.3">
      <c r="A26" t="s">
        <v>114</v>
      </c>
      <c r="B26">
        <v>1.5</v>
      </c>
      <c r="C26">
        <v>0</v>
      </c>
      <c r="D26">
        <v>2</v>
      </c>
      <c r="E26">
        <v>4</v>
      </c>
      <c r="F26">
        <v>3</v>
      </c>
      <c r="G26">
        <v>3</v>
      </c>
      <c r="H26">
        <v>2</v>
      </c>
      <c r="I26">
        <v>2.5</v>
      </c>
      <c r="J26">
        <v>4</v>
      </c>
      <c r="K26">
        <v>1</v>
      </c>
      <c r="L26">
        <v>0</v>
      </c>
      <c r="M26">
        <v>4</v>
      </c>
      <c r="N26">
        <v>4</v>
      </c>
      <c r="O26">
        <v>1</v>
      </c>
      <c r="P26">
        <v>3</v>
      </c>
      <c r="Q26">
        <v>2</v>
      </c>
      <c r="R26">
        <v>0</v>
      </c>
      <c r="S26">
        <v>3</v>
      </c>
      <c r="T26">
        <v>3</v>
      </c>
      <c r="U26">
        <v>1</v>
      </c>
      <c r="V26">
        <v>4</v>
      </c>
      <c r="W26">
        <v>3</v>
      </c>
      <c r="X26">
        <v>0</v>
      </c>
      <c r="AA26">
        <v>0</v>
      </c>
      <c r="AD26">
        <v>0</v>
      </c>
      <c r="AE26">
        <f t="shared" si="2"/>
        <v>9</v>
      </c>
      <c r="AF26">
        <f t="shared" si="3"/>
        <v>9</v>
      </c>
    </row>
    <row r="27" spans="1:32" x14ac:dyDescent="0.3">
      <c r="A27" t="s">
        <v>115</v>
      </c>
      <c r="B27">
        <v>1.5</v>
      </c>
      <c r="C27">
        <v>0.5</v>
      </c>
      <c r="D27">
        <v>3</v>
      </c>
      <c r="E27">
        <v>1</v>
      </c>
      <c r="F27">
        <v>6</v>
      </c>
      <c r="G27">
        <v>1</v>
      </c>
      <c r="H27">
        <v>1</v>
      </c>
      <c r="I27">
        <v>2</v>
      </c>
      <c r="J27">
        <v>1</v>
      </c>
      <c r="K27">
        <v>2</v>
      </c>
      <c r="L27">
        <v>0</v>
      </c>
      <c r="N27">
        <v>3</v>
      </c>
      <c r="O27">
        <v>0</v>
      </c>
      <c r="R27">
        <v>1</v>
      </c>
      <c r="S27">
        <v>3</v>
      </c>
      <c r="T27">
        <v>1</v>
      </c>
      <c r="U27">
        <v>0</v>
      </c>
      <c r="V27">
        <v>3</v>
      </c>
      <c r="W27">
        <v>3</v>
      </c>
      <c r="X27">
        <v>4</v>
      </c>
      <c r="Y27">
        <v>2</v>
      </c>
      <c r="Z27">
        <v>2</v>
      </c>
      <c r="AA27">
        <v>7</v>
      </c>
      <c r="AB27">
        <v>1</v>
      </c>
      <c r="AC27">
        <v>2</v>
      </c>
      <c r="AD27">
        <v>0</v>
      </c>
      <c r="AE27">
        <f t="shared" si="2"/>
        <v>22</v>
      </c>
      <c r="AF27">
        <f t="shared" si="3"/>
        <v>22</v>
      </c>
    </row>
    <row r="28" spans="1:32" x14ac:dyDescent="0.3">
      <c r="A28" t="s">
        <v>116</v>
      </c>
      <c r="B28">
        <v>3</v>
      </c>
      <c r="C28">
        <v>0</v>
      </c>
      <c r="D28">
        <v>1</v>
      </c>
      <c r="E28">
        <v>3</v>
      </c>
      <c r="F28">
        <v>3</v>
      </c>
      <c r="G28">
        <v>2</v>
      </c>
      <c r="H28">
        <v>3</v>
      </c>
      <c r="I28">
        <v>0</v>
      </c>
      <c r="J28">
        <v>2</v>
      </c>
      <c r="K28">
        <v>4</v>
      </c>
      <c r="L28">
        <v>0</v>
      </c>
      <c r="M28">
        <v>2</v>
      </c>
      <c r="N28">
        <v>4</v>
      </c>
      <c r="O28">
        <v>0</v>
      </c>
      <c r="P28">
        <v>2</v>
      </c>
      <c r="Q28">
        <v>3</v>
      </c>
      <c r="R28">
        <v>0</v>
      </c>
      <c r="S28">
        <v>1</v>
      </c>
      <c r="T28">
        <v>3</v>
      </c>
      <c r="U28">
        <v>1</v>
      </c>
      <c r="V28">
        <v>2</v>
      </c>
      <c r="W28">
        <v>4</v>
      </c>
      <c r="X28">
        <v>0</v>
      </c>
      <c r="Y28">
        <v>2</v>
      </c>
      <c r="Z28">
        <v>4</v>
      </c>
      <c r="AA28">
        <v>0</v>
      </c>
      <c r="AD28">
        <v>0</v>
      </c>
      <c r="AE28">
        <f t="shared" si="2"/>
        <v>7</v>
      </c>
      <c r="AF28">
        <f t="shared" si="3"/>
        <v>7</v>
      </c>
    </row>
    <row r="29" spans="1:32" x14ac:dyDescent="0.3">
      <c r="A29" t="s">
        <v>117</v>
      </c>
      <c r="B29">
        <v>1</v>
      </c>
      <c r="C29">
        <v>0</v>
      </c>
      <c r="D29">
        <v>2</v>
      </c>
      <c r="E29">
        <v>3</v>
      </c>
      <c r="F29">
        <v>6</v>
      </c>
      <c r="I29">
        <v>3</v>
      </c>
      <c r="J29">
        <v>2</v>
      </c>
      <c r="K29">
        <v>2</v>
      </c>
      <c r="L29">
        <v>0</v>
      </c>
      <c r="M29">
        <v>2</v>
      </c>
      <c r="N29">
        <v>3</v>
      </c>
      <c r="O29">
        <v>0</v>
      </c>
      <c r="P29">
        <v>2</v>
      </c>
      <c r="Q29">
        <v>3</v>
      </c>
      <c r="R29">
        <v>0</v>
      </c>
      <c r="S29">
        <v>2</v>
      </c>
      <c r="T29">
        <v>3</v>
      </c>
      <c r="U29">
        <v>0</v>
      </c>
      <c r="V29">
        <v>3</v>
      </c>
      <c r="W29">
        <v>3</v>
      </c>
      <c r="X29">
        <v>4</v>
      </c>
      <c r="Y29">
        <v>2</v>
      </c>
      <c r="Z29">
        <v>2</v>
      </c>
      <c r="AA29">
        <v>5</v>
      </c>
      <c r="AD29">
        <v>1</v>
      </c>
      <c r="AE29">
        <f t="shared" si="2"/>
        <v>19</v>
      </c>
      <c r="AF29">
        <f t="shared" si="3"/>
        <v>20</v>
      </c>
    </row>
    <row r="30" spans="1:32" x14ac:dyDescent="0.3">
      <c r="A30" t="s">
        <v>118</v>
      </c>
      <c r="B30">
        <v>1.5</v>
      </c>
      <c r="C30">
        <v>0</v>
      </c>
      <c r="D30">
        <v>3</v>
      </c>
      <c r="F30">
        <v>4</v>
      </c>
      <c r="G30">
        <v>2</v>
      </c>
      <c r="H30">
        <v>2</v>
      </c>
      <c r="I30">
        <v>0</v>
      </c>
      <c r="J30">
        <v>4</v>
      </c>
      <c r="L30">
        <v>0</v>
      </c>
      <c r="M30">
        <v>4</v>
      </c>
      <c r="O30">
        <v>0</v>
      </c>
      <c r="P30">
        <v>4</v>
      </c>
      <c r="R30">
        <v>1</v>
      </c>
      <c r="S30">
        <v>2</v>
      </c>
      <c r="T30">
        <v>3</v>
      </c>
      <c r="U30">
        <v>1</v>
      </c>
      <c r="V30">
        <v>1</v>
      </c>
      <c r="W30">
        <v>3</v>
      </c>
      <c r="X30">
        <v>2</v>
      </c>
      <c r="Y30">
        <v>1</v>
      </c>
      <c r="Z30">
        <v>3</v>
      </c>
      <c r="AA30">
        <v>4</v>
      </c>
      <c r="AB30">
        <v>1</v>
      </c>
      <c r="AC30">
        <v>2</v>
      </c>
      <c r="AD30">
        <v>0</v>
      </c>
      <c r="AE30">
        <f t="shared" si="2"/>
        <v>13.5</v>
      </c>
      <c r="AF30">
        <f t="shared" si="3"/>
        <v>13.5</v>
      </c>
    </row>
    <row r="31" spans="1:32" x14ac:dyDescent="0.3">
      <c r="A31" t="s">
        <v>119</v>
      </c>
      <c r="B31">
        <v>1</v>
      </c>
      <c r="C31">
        <v>1</v>
      </c>
      <c r="D31">
        <v>2</v>
      </c>
      <c r="E31">
        <v>3</v>
      </c>
      <c r="F31">
        <v>8</v>
      </c>
      <c r="G31">
        <v>2</v>
      </c>
      <c r="H31">
        <v>3</v>
      </c>
      <c r="I31">
        <v>3</v>
      </c>
      <c r="L31">
        <v>0</v>
      </c>
      <c r="M31">
        <v>4</v>
      </c>
      <c r="O31">
        <v>0</v>
      </c>
      <c r="P31">
        <v>2</v>
      </c>
      <c r="Q31">
        <v>1</v>
      </c>
      <c r="R31">
        <v>1</v>
      </c>
      <c r="S31">
        <v>3</v>
      </c>
      <c r="T31">
        <v>3</v>
      </c>
      <c r="U31">
        <v>1</v>
      </c>
      <c r="X31">
        <v>0</v>
      </c>
      <c r="AA31">
        <v>0</v>
      </c>
      <c r="AD31">
        <v>0</v>
      </c>
      <c r="AE31">
        <f t="shared" si="2"/>
        <v>15</v>
      </c>
      <c r="AF31">
        <f t="shared" si="3"/>
        <v>15</v>
      </c>
    </row>
    <row r="32" spans="1:32" x14ac:dyDescent="0.3">
      <c r="A32" t="s">
        <v>120</v>
      </c>
      <c r="B32">
        <v>1</v>
      </c>
      <c r="C32">
        <v>1</v>
      </c>
      <c r="D32">
        <v>1</v>
      </c>
      <c r="E32">
        <v>2</v>
      </c>
      <c r="F32">
        <v>7</v>
      </c>
      <c r="G32">
        <v>2</v>
      </c>
      <c r="H32">
        <v>3</v>
      </c>
      <c r="I32">
        <v>3</v>
      </c>
      <c r="J32">
        <v>2</v>
      </c>
      <c r="K32">
        <v>3</v>
      </c>
      <c r="L32">
        <v>6</v>
      </c>
      <c r="M32">
        <v>2</v>
      </c>
      <c r="N32">
        <v>3</v>
      </c>
      <c r="O32">
        <v>0</v>
      </c>
      <c r="P32">
        <v>2</v>
      </c>
      <c r="Q32">
        <v>3</v>
      </c>
      <c r="R32">
        <v>1</v>
      </c>
      <c r="S32">
        <v>1</v>
      </c>
      <c r="T32">
        <v>1</v>
      </c>
      <c r="U32">
        <v>0</v>
      </c>
      <c r="V32">
        <v>3</v>
      </c>
      <c r="W32">
        <v>3</v>
      </c>
      <c r="X32">
        <v>2</v>
      </c>
      <c r="Y32">
        <v>3</v>
      </c>
      <c r="Z32">
        <v>2</v>
      </c>
      <c r="AA32">
        <v>6</v>
      </c>
      <c r="AD32">
        <v>0</v>
      </c>
      <c r="AE32">
        <f t="shared" si="2"/>
        <v>27</v>
      </c>
      <c r="AF32">
        <f t="shared" si="3"/>
        <v>27</v>
      </c>
    </row>
    <row r="33" spans="1:2" x14ac:dyDescent="0.3">
      <c r="A33" t="s">
        <v>121</v>
      </c>
    </row>
    <row r="37" spans="1:2" x14ac:dyDescent="0.3">
      <c r="A37" t="s">
        <v>81</v>
      </c>
    </row>
    <row r="38" spans="1:2" x14ac:dyDescent="0.3">
      <c r="A38" t="s">
        <v>160</v>
      </c>
    </row>
    <row r="39" spans="1:2" x14ac:dyDescent="0.3">
      <c r="A39" t="s">
        <v>82</v>
      </c>
    </row>
    <row r="40" spans="1:2" x14ac:dyDescent="0.3">
      <c r="A40">
        <v>1</v>
      </c>
      <c r="B40" t="s">
        <v>83</v>
      </c>
    </row>
    <row r="41" spans="1:2" x14ac:dyDescent="0.3">
      <c r="A41">
        <v>2</v>
      </c>
      <c r="B41" t="s">
        <v>84</v>
      </c>
    </row>
    <row r="42" spans="1:2" x14ac:dyDescent="0.3">
      <c r="A42">
        <v>3</v>
      </c>
      <c r="B42" t="s">
        <v>85</v>
      </c>
    </row>
    <row r="43" spans="1:2" x14ac:dyDescent="0.3">
      <c r="A43">
        <v>4</v>
      </c>
      <c r="B43" t="s">
        <v>86</v>
      </c>
    </row>
    <row r="45" spans="1:2" x14ac:dyDescent="0.3">
      <c r="A45" t="s">
        <v>87</v>
      </c>
    </row>
    <row r="46" spans="1:2" x14ac:dyDescent="0.3">
      <c r="A46">
        <v>1</v>
      </c>
      <c r="B46" t="s">
        <v>88</v>
      </c>
    </row>
    <row r="47" spans="1:2" x14ac:dyDescent="0.3">
      <c r="A47">
        <v>2</v>
      </c>
      <c r="B47" t="s">
        <v>89</v>
      </c>
    </row>
    <row r="48" spans="1:2" x14ac:dyDescent="0.3">
      <c r="A48">
        <v>3</v>
      </c>
      <c r="B48" t="s">
        <v>90</v>
      </c>
    </row>
    <row r="49" spans="1:2" x14ac:dyDescent="0.3">
      <c r="A49">
        <v>4</v>
      </c>
      <c r="B49" t="s">
        <v>91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F2" sqref="AF2"/>
    </sheetView>
  </sheetViews>
  <sheetFormatPr baseColWidth="10" defaultRowHeight="14" x14ac:dyDescent="0.3"/>
  <cols>
    <col min="1" max="1" width="17.296875" customWidth="1"/>
  </cols>
  <sheetData>
    <row r="1" spans="1:32" x14ac:dyDescent="0.3">
      <c r="A1" t="s">
        <v>164</v>
      </c>
    </row>
    <row r="2" spans="1:32" x14ac:dyDescent="0.3">
      <c r="A2" t="s">
        <v>165</v>
      </c>
      <c r="B2">
        <v>3</v>
      </c>
      <c r="C2">
        <v>2</v>
      </c>
      <c r="F2">
        <v>8</v>
      </c>
      <c r="I2">
        <v>3</v>
      </c>
      <c r="L2">
        <v>6</v>
      </c>
      <c r="O2">
        <v>2</v>
      </c>
      <c r="R2">
        <v>4</v>
      </c>
      <c r="U2">
        <v>6</v>
      </c>
      <c r="X2">
        <v>6</v>
      </c>
      <c r="AA2">
        <v>8</v>
      </c>
      <c r="AD2">
        <v>4</v>
      </c>
      <c r="AE2">
        <v>48</v>
      </c>
      <c r="AF2">
        <v>52</v>
      </c>
    </row>
    <row r="3" spans="1:32" x14ac:dyDescent="0.3">
      <c r="A3" t="s">
        <v>0</v>
      </c>
      <c r="B3" t="s">
        <v>2</v>
      </c>
      <c r="C3" t="s">
        <v>4</v>
      </c>
      <c r="D3" t="s">
        <v>6</v>
      </c>
      <c r="E3" t="s">
        <v>8</v>
      </c>
      <c r="F3" t="s">
        <v>10</v>
      </c>
      <c r="G3" t="s">
        <v>12</v>
      </c>
      <c r="H3" t="s">
        <v>14</v>
      </c>
      <c r="I3" t="s">
        <v>16</v>
      </c>
      <c r="J3" t="s">
        <v>18</v>
      </c>
      <c r="K3" t="s">
        <v>20</v>
      </c>
      <c r="L3" t="s">
        <v>22</v>
      </c>
      <c r="M3" t="s">
        <v>24</v>
      </c>
      <c r="N3" t="s">
        <v>26</v>
      </c>
      <c r="O3" t="s">
        <v>28</v>
      </c>
      <c r="P3" t="s">
        <v>30</v>
      </c>
      <c r="Q3" t="s">
        <v>32</v>
      </c>
      <c r="R3" t="s">
        <v>34</v>
      </c>
      <c r="S3" t="s">
        <v>36</v>
      </c>
      <c r="T3" t="s">
        <v>38</v>
      </c>
      <c r="U3" t="s">
        <v>40</v>
      </c>
      <c r="V3" t="s">
        <v>42</v>
      </c>
      <c r="W3" t="s">
        <v>44</v>
      </c>
      <c r="X3" t="s">
        <v>46</v>
      </c>
      <c r="Y3" t="s">
        <v>48</v>
      </c>
      <c r="Z3" t="s">
        <v>50</v>
      </c>
      <c r="AA3" t="s">
        <v>52</v>
      </c>
      <c r="AB3" t="s">
        <v>54</v>
      </c>
      <c r="AC3" t="s">
        <v>56</v>
      </c>
      <c r="AD3" t="s">
        <v>58</v>
      </c>
      <c r="AE3" t="s">
        <v>61</v>
      </c>
      <c r="AF3" t="s">
        <v>123</v>
      </c>
    </row>
    <row r="4" spans="1:32" x14ac:dyDescent="0.3">
      <c r="A4" t="s">
        <v>92</v>
      </c>
      <c r="B4">
        <v>2.5</v>
      </c>
      <c r="C4">
        <v>1.5</v>
      </c>
      <c r="D4">
        <v>2</v>
      </c>
      <c r="E4">
        <v>2</v>
      </c>
      <c r="F4">
        <v>8</v>
      </c>
      <c r="G4">
        <v>2</v>
      </c>
      <c r="H4">
        <v>3</v>
      </c>
      <c r="I4">
        <v>3</v>
      </c>
      <c r="J4">
        <v>2</v>
      </c>
      <c r="K4">
        <v>2</v>
      </c>
      <c r="L4">
        <v>0</v>
      </c>
      <c r="O4">
        <v>0</v>
      </c>
      <c r="P4">
        <v>2</v>
      </c>
      <c r="R4">
        <v>0</v>
      </c>
      <c r="U4">
        <v>0</v>
      </c>
      <c r="V4">
        <v>4</v>
      </c>
      <c r="W4">
        <v>4</v>
      </c>
      <c r="X4">
        <v>4</v>
      </c>
      <c r="AA4">
        <v>0</v>
      </c>
      <c r="AD4">
        <v>0</v>
      </c>
      <c r="AE4">
        <f>SUM(AA4,X4,U4,R4,O4,L4,I4,F4,C4,B4)</f>
        <v>19</v>
      </c>
      <c r="AF4">
        <f>SUM(AD4:AE4)</f>
        <v>19</v>
      </c>
    </row>
    <row r="5" spans="1:32" x14ac:dyDescent="0.3">
      <c r="A5" t="s">
        <v>93</v>
      </c>
    </row>
    <row r="6" spans="1:32" x14ac:dyDescent="0.3">
      <c r="A6" t="s">
        <v>94</v>
      </c>
      <c r="B6">
        <v>2</v>
      </c>
      <c r="C6">
        <v>1.5</v>
      </c>
      <c r="D6">
        <v>1</v>
      </c>
      <c r="E6">
        <v>2</v>
      </c>
      <c r="F6">
        <v>4</v>
      </c>
      <c r="G6">
        <v>1</v>
      </c>
      <c r="H6">
        <v>2</v>
      </c>
      <c r="I6">
        <v>1</v>
      </c>
      <c r="J6">
        <v>2</v>
      </c>
      <c r="K6">
        <v>4</v>
      </c>
      <c r="L6">
        <v>0</v>
      </c>
      <c r="O6">
        <v>2</v>
      </c>
      <c r="P6">
        <v>1</v>
      </c>
      <c r="Q6">
        <v>1</v>
      </c>
      <c r="R6">
        <v>0</v>
      </c>
      <c r="U6">
        <v>0</v>
      </c>
      <c r="X6">
        <v>0</v>
      </c>
      <c r="AA6">
        <v>0</v>
      </c>
      <c r="AD6">
        <v>0</v>
      </c>
      <c r="AE6">
        <f t="shared" ref="AE6:AE12" si="0">SUM(AA6,X6,U6,R6,O6,L6,I6,F6,C6,B6)</f>
        <v>10.5</v>
      </c>
      <c r="AF6">
        <f t="shared" ref="AF6:AF12" si="1">SUM(AD6:AE6)</f>
        <v>10.5</v>
      </c>
    </row>
    <row r="7" spans="1:32" x14ac:dyDescent="0.3">
      <c r="A7" t="s">
        <v>95</v>
      </c>
      <c r="B7">
        <v>2.5</v>
      </c>
      <c r="C7">
        <v>0</v>
      </c>
      <c r="D7">
        <v>2</v>
      </c>
      <c r="E7">
        <v>4</v>
      </c>
      <c r="F7">
        <v>3</v>
      </c>
      <c r="G7">
        <v>1</v>
      </c>
      <c r="H7">
        <v>3</v>
      </c>
      <c r="I7">
        <v>0</v>
      </c>
      <c r="J7">
        <v>3</v>
      </c>
      <c r="K7">
        <v>4</v>
      </c>
      <c r="L7">
        <v>0</v>
      </c>
      <c r="M7">
        <v>2</v>
      </c>
      <c r="N7">
        <v>4</v>
      </c>
      <c r="O7">
        <v>0</v>
      </c>
      <c r="R7">
        <v>1</v>
      </c>
      <c r="S7">
        <v>2</v>
      </c>
      <c r="T7">
        <v>4</v>
      </c>
      <c r="U7">
        <v>0</v>
      </c>
      <c r="V7">
        <v>3</v>
      </c>
      <c r="W7">
        <v>4</v>
      </c>
      <c r="X7">
        <v>2</v>
      </c>
      <c r="Y7">
        <v>2</v>
      </c>
      <c r="Z7">
        <v>4</v>
      </c>
      <c r="AA7">
        <v>4</v>
      </c>
      <c r="AB7">
        <v>2</v>
      </c>
      <c r="AC7">
        <v>4</v>
      </c>
      <c r="AD7">
        <v>2</v>
      </c>
      <c r="AE7">
        <f t="shared" si="0"/>
        <v>12.5</v>
      </c>
      <c r="AF7">
        <f t="shared" si="1"/>
        <v>14.5</v>
      </c>
    </row>
    <row r="8" spans="1:32" x14ac:dyDescent="0.3">
      <c r="A8" t="s">
        <v>96</v>
      </c>
      <c r="B8">
        <v>1.5</v>
      </c>
      <c r="C8">
        <v>1</v>
      </c>
      <c r="D8">
        <v>2</v>
      </c>
      <c r="E8">
        <v>2</v>
      </c>
      <c r="F8">
        <v>8</v>
      </c>
      <c r="G8">
        <v>2</v>
      </c>
      <c r="H8">
        <v>3</v>
      </c>
      <c r="I8">
        <v>2</v>
      </c>
      <c r="J8">
        <v>1</v>
      </c>
      <c r="K8">
        <v>1</v>
      </c>
      <c r="L8">
        <v>0</v>
      </c>
      <c r="M8">
        <v>1</v>
      </c>
      <c r="N8">
        <v>4</v>
      </c>
      <c r="O8">
        <v>0</v>
      </c>
      <c r="P8">
        <v>1</v>
      </c>
      <c r="R8">
        <v>0</v>
      </c>
      <c r="S8">
        <v>1</v>
      </c>
      <c r="T8">
        <v>4</v>
      </c>
      <c r="U8">
        <v>0</v>
      </c>
      <c r="V8">
        <v>4</v>
      </c>
      <c r="W8">
        <v>4</v>
      </c>
      <c r="X8">
        <v>0</v>
      </c>
      <c r="Y8">
        <v>4</v>
      </c>
      <c r="Z8">
        <v>4</v>
      </c>
      <c r="AA8">
        <v>0</v>
      </c>
      <c r="AD8">
        <v>0</v>
      </c>
      <c r="AE8">
        <f t="shared" si="0"/>
        <v>12.5</v>
      </c>
      <c r="AF8">
        <f t="shared" si="1"/>
        <v>12.5</v>
      </c>
    </row>
    <row r="9" spans="1:32" x14ac:dyDescent="0.3">
      <c r="A9" t="s">
        <v>97</v>
      </c>
      <c r="B9">
        <v>0.5</v>
      </c>
      <c r="C9">
        <v>0</v>
      </c>
      <c r="D9">
        <v>1</v>
      </c>
      <c r="E9">
        <v>3</v>
      </c>
      <c r="F9">
        <v>3</v>
      </c>
      <c r="G9">
        <v>1</v>
      </c>
      <c r="H9">
        <v>3</v>
      </c>
      <c r="I9">
        <v>3</v>
      </c>
      <c r="J9">
        <v>2</v>
      </c>
      <c r="K9">
        <v>2</v>
      </c>
      <c r="L9">
        <v>1</v>
      </c>
      <c r="M9">
        <v>1</v>
      </c>
      <c r="N9">
        <v>4</v>
      </c>
      <c r="O9">
        <v>2</v>
      </c>
      <c r="P9">
        <v>1</v>
      </c>
      <c r="Q9">
        <v>2</v>
      </c>
      <c r="R9">
        <v>1</v>
      </c>
      <c r="S9">
        <v>4</v>
      </c>
      <c r="T9">
        <v>4</v>
      </c>
      <c r="U9">
        <v>2</v>
      </c>
      <c r="V9">
        <v>1</v>
      </c>
      <c r="W9">
        <v>2</v>
      </c>
      <c r="X9">
        <v>6</v>
      </c>
      <c r="Y9">
        <v>1</v>
      </c>
      <c r="Z9">
        <v>2</v>
      </c>
      <c r="AA9">
        <v>0</v>
      </c>
      <c r="AB9">
        <v>4</v>
      </c>
      <c r="AD9">
        <v>0</v>
      </c>
      <c r="AE9">
        <f t="shared" si="0"/>
        <v>18.5</v>
      </c>
      <c r="AF9">
        <f t="shared" si="1"/>
        <v>18.5</v>
      </c>
    </row>
    <row r="10" spans="1:32" x14ac:dyDescent="0.3">
      <c r="A10" t="s">
        <v>98</v>
      </c>
      <c r="B10">
        <v>1.5</v>
      </c>
      <c r="C10">
        <v>0</v>
      </c>
      <c r="D10">
        <v>2</v>
      </c>
      <c r="E10">
        <v>3</v>
      </c>
      <c r="F10">
        <v>6</v>
      </c>
      <c r="G10">
        <v>1</v>
      </c>
      <c r="H10">
        <v>1</v>
      </c>
      <c r="I10">
        <v>3</v>
      </c>
      <c r="J10">
        <v>1</v>
      </c>
      <c r="K10">
        <v>2</v>
      </c>
      <c r="L10">
        <v>6</v>
      </c>
      <c r="M10">
        <v>1</v>
      </c>
      <c r="N10">
        <v>1</v>
      </c>
      <c r="O10">
        <v>0</v>
      </c>
      <c r="P10">
        <v>1</v>
      </c>
      <c r="Q10">
        <v>1</v>
      </c>
      <c r="R10">
        <v>3.5</v>
      </c>
      <c r="S10">
        <v>2</v>
      </c>
      <c r="T10">
        <v>2</v>
      </c>
      <c r="U10">
        <v>5</v>
      </c>
      <c r="V10">
        <v>3</v>
      </c>
      <c r="W10">
        <v>4</v>
      </c>
      <c r="X10">
        <v>4</v>
      </c>
      <c r="Y10">
        <v>2</v>
      </c>
      <c r="Z10">
        <v>3</v>
      </c>
      <c r="AA10">
        <v>5.5</v>
      </c>
      <c r="AD10">
        <v>1</v>
      </c>
      <c r="AE10">
        <f t="shared" si="0"/>
        <v>34.5</v>
      </c>
      <c r="AF10">
        <f t="shared" si="1"/>
        <v>35.5</v>
      </c>
    </row>
    <row r="11" spans="1:32" x14ac:dyDescent="0.3">
      <c r="A11" t="s">
        <v>99</v>
      </c>
      <c r="B11">
        <v>2</v>
      </c>
      <c r="C11">
        <v>0</v>
      </c>
      <c r="D11">
        <v>1</v>
      </c>
      <c r="E11">
        <v>2</v>
      </c>
      <c r="F11">
        <v>2</v>
      </c>
      <c r="G11">
        <v>2</v>
      </c>
      <c r="I11">
        <v>0</v>
      </c>
      <c r="J11">
        <v>3</v>
      </c>
      <c r="K11">
        <v>4</v>
      </c>
      <c r="L11">
        <v>0</v>
      </c>
      <c r="O11">
        <v>2</v>
      </c>
      <c r="P11">
        <v>1</v>
      </c>
      <c r="Q11">
        <v>1</v>
      </c>
      <c r="R11">
        <v>1</v>
      </c>
      <c r="S11">
        <v>1</v>
      </c>
      <c r="T11">
        <v>3</v>
      </c>
      <c r="U11">
        <v>0</v>
      </c>
      <c r="V11">
        <v>4</v>
      </c>
      <c r="W11">
        <v>4</v>
      </c>
      <c r="X11">
        <v>4</v>
      </c>
      <c r="Y11">
        <v>1</v>
      </c>
      <c r="Z11">
        <v>1</v>
      </c>
      <c r="AA11">
        <v>0</v>
      </c>
      <c r="AB11">
        <v>2</v>
      </c>
      <c r="AC11">
        <v>4</v>
      </c>
      <c r="AD11">
        <v>0</v>
      </c>
      <c r="AE11">
        <f t="shared" si="0"/>
        <v>11</v>
      </c>
      <c r="AF11">
        <f t="shared" si="1"/>
        <v>11</v>
      </c>
    </row>
    <row r="12" spans="1:32" x14ac:dyDescent="0.3">
      <c r="A12" t="s">
        <v>100</v>
      </c>
      <c r="B12">
        <v>2.5</v>
      </c>
      <c r="C12">
        <v>1</v>
      </c>
      <c r="D12">
        <v>1</v>
      </c>
      <c r="E12">
        <v>2</v>
      </c>
      <c r="F12">
        <v>6</v>
      </c>
      <c r="G12">
        <v>1</v>
      </c>
      <c r="I12">
        <v>3</v>
      </c>
      <c r="J12">
        <v>2</v>
      </c>
      <c r="K12">
        <v>3</v>
      </c>
      <c r="L12">
        <v>0</v>
      </c>
      <c r="M12">
        <v>2</v>
      </c>
      <c r="N12">
        <v>4</v>
      </c>
      <c r="O12">
        <v>1</v>
      </c>
      <c r="P12">
        <v>2</v>
      </c>
      <c r="Q12">
        <v>2</v>
      </c>
      <c r="R12">
        <v>2.5</v>
      </c>
      <c r="S12">
        <v>2</v>
      </c>
      <c r="T12">
        <v>4</v>
      </c>
      <c r="U12">
        <v>3</v>
      </c>
      <c r="V12">
        <v>2</v>
      </c>
      <c r="W12">
        <v>4</v>
      </c>
      <c r="X12">
        <v>4</v>
      </c>
      <c r="Y12">
        <v>2</v>
      </c>
      <c r="AA12">
        <v>5</v>
      </c>
      <c r="AB12">
        <v>2</v>
      </c>
      <c r="AC12">
        <v>4</v>
      </c>
      <c r="AD12">
        <v>1</v>
      </c>
      <c r="AE12">
        <f t="shared" si="0"/>
        <v>28</v>
      </c>
      <c r="AF12">
        <f t="shared" si="1"/>
        <v>29</v>
      </c>
    </row>
    <row r="13" spans="1:32" x14ac:dyDescent="0.3">
      <c r="A13" t="s">
        <v>101</v>
      </c>
    </row>
    <row r="14" spans="1:32" x14ac:dyDescent="0.3">
      <c r="A14" t="s">
        <v>102</v>
      </c>
      <c r="B14">
        <v>1.5</v>
      </c>
      <c r="C14">
        <v>0</v>
      </c>
      <c r="D14">
        <v>2</v>
      </c>
      <c r="E14">
        <v>2</v>
      </c>
      <c r="F14">
        <v>6</v>
      </c>
      <c r="G14">
        <v>1</v>
      </c>
      <c r="H14">
        <v>2</v>
      </c>
      <c r="I14">
        <v>3</v>
      </c>
      <c r="J14">
        <v>2</v>
      </c>
      <c r="K14">
        <v>1</v>
      </c>
      <c r="L14">
        <v>6</v>
      </c>
      <c r="M14">
        <v>1</v>
      </c>
      <c r="N14">
        <v>3</v>
      </c>
      <c r="O14">
        <v>0</v>
      </c>
      <c r="P14">
        <v>1</v>
      </c>
      <c r="Q14">
        <v>1</v>
      </c>
      <c r="R14">
        <v>3</v>
      </c>
      <c r="S14">
        <v>1</v>
      </c>
      <c r="T14">
        <v>3</v>
      </c>
      <c r="U14">
        <v>3</v>
      </c>
      <c r="V14">
        <v>1</v>
      </c>
      <c r="W14">
        <v>2</v>
      </c>
      <c r="X14">
        <v>4</v>
      </c>
      <c r="Y14">
        <v>2</v>
      </c>
      <c r="Z14">
        <v>3</v>
      </c>
      <c r="AA14">
        <v>6</v>
      </c>
      <c r="AB14">
        <v>2</v>
      </c>
      <c r="AC14">
        <v>2</v>
      </c>
      <c r="AD14">
        <v>1</v>
      </c>
      <c r="AE14">
        <f>SUM(AA14,X14,U14,R14,O14,L14,I14,F14,C14,B14)</f>
        <v>32.5</v>
      </c>
      <c r="AF14">
        <f>SUM(AD14:AE14)</f>
        <v>33.5</v>
      </c>
    </row>
    <row r="15" spans="1:32" x14ac:dyDescent="0.3">
      <c r="A15" t="s">
        <v>103</v>
      </c>
      <c r="B15">
        <v>2</v>
      </c>
      <c r="C15">
        <v>0</v>
      </c>
      <c r="D15">
        <v>2</v>
      </c>
      <c r="E15">
        <v>3</v>
      </c>
      <c r="F15">
        <v>3</v>
      </c>
      <c r="G15">
        <v>1</v>
      </c>
      <c r="H15">
        <v>4</v>
      </c>
      <c r="I15">
        <v>0</v>
      </c>
      <c r="J15">
        <v>1</v>
      </c>
      <c r="K15">
        <v>4</v>
      </c>
      <c r="L15">
        <v>0</v>
      </c>
      <c r="O15">
        <v>2</v>
      </c>
      <c r="P15">
        <v>1</v>
      </c>
      <c r="Q15">
        <v>2</v>
      </c>
      <c r="R15">
        <v>0.5</v>
      </c>
      <c r="S15">
        <v>1</v>
      </c>
      <c r="T15">
        <v>3</v>
      </c>
      <c r="U15">
        <v>3</v>
      </c>
      <c r="V15">
        <v>1</v>
      </c>
      <c r="W15">
        <v>4</v>
      </c>
      <c r="X15">
        <v>2</v>
      </c>
      <c r="Y15">
        <v>1</v>
      </c>
      <c r="Z15">
        <v>3</v>
      </c>
      <c r="AA15">
        <v>7</v>
      </c>
      <c r="AB15">
        <v>1</v>
      </c>
      <c r="AC15">
        <v>3</v>
      </c>
      <c r="AD15">
        <v>0</v>
      </c>
      <c r="AE15">
        <f>SUM(AA15,X15,U15,R15,O15,L15,I15,F15,C15,B15)</f>
        <v>19.5</v>
      </c>
      <c r="AF15">
        <f>SUM(AD15:AE15)</f>
        <v>19.5</v>
      </c>
    </row>
    <row r="16" spans="1:32" x14ac:dyDescent="0.3">
      <c r="A16" t="s">
        <v>104</v>
      </c>
    </row>
    <row r="17" spans="1:32" x14ac:dyDescent="0.3">
      <c r="A17" t="s">
        <v>105</v>
      </c>
      <c r="B17">
        <v>3</v>
      </c>
      <c r="C17">
        <v>1</v>
      </c>
      <c r="D17">
        <v>2</v>
      </c>
      <c r="E17">
        <v>2</v>
      </c>
      <c r="F17">
        <v>8</v>
      </c>
      <c r="G17">
        <v>2</v>
      </c>
      <c r="H17">
        <v>2</v>
      </c>
      <c r="I17">
        <v>0</v>
      </c>
      <c r="J17">
        <v>2</v>
      </c>
      <c r="K17">
        <v>3</v>
      </c>
      <c r="L17">
        <v>0</v>
      </c>
      <c r="M17">
        <v>3</v>
      </c>
      <c r="N17">
        <v>4</v>
      </c>
      <c r="O17">
        <v>1</v>
      </c>
      <c r="P17">
        <v>2</v>
      </c>
      <c r="Q17">
        <v>3</v>
      </c>
      <c r="R17">
        <v>2.5</v>
      </c>
      <c r="S17">
        <v>2</v>
      </c>
      <c r="T17">
        <v>3</v>
      </c>
      <c r="U17">
        <v>1</v>
      </c>
      <c r="V17">
        <v>3</v>
      </c>
      <c r="W17">
        <v>3</v>
      </c>
      <c r="X17">
        <v>3</v>
      </c>
      <c r="Y17">
        <v>2</v>
      </c>
      <c r="Z17">
        <v>2</v>
      </c>
      <c r="AA17">
        <v>4</v>
      </c>
      <c r="AD17">
        <v>0</v>
      </c>
      <c r="AE17">
        <f>SUM(AA17,X17,U17,R17,O17,L17,I17,F17,C17,B17)</f>
        <v>23.5</v>
      </c>
      <c r="AF17">
        <f>SUM(AD17:AE17)</f>
        <v>23.5</v>
      </c>
    </row>
    <row r="18" spans="1:32" x14ac:dyDescent="0.3">
      <c r="A18" t="s">
        <v>106</v>
      </c>
    </row>
    <row r="19" spans="1:32" x14ac:dyDescent="0.3">
      <c r="A19" t="s">
        <v>107</v>
      </c>
      <c r="B19">
        <v>2.5</v>
      </c>
      <c r="C19">
        <v>0</v>
      </c>
      <c r="D19">
        <v>3</v>
      </c>
      <c r="E19">
        <v>4</v>
      </c>
      <c r="F19">
        <v>4</v>
      </c>
      <c r="G19">
        <v>1</v>
      </c>
      <c r="H19">
        <v>3</v>
      </c>
      <c r="I19">
        <v>1</v>
      </c>
      <c r="J19">
        <v>1</v>
      </c>
      <c r="K19">
        <v>3</v>
      </c>
      <c r="L19">
        <v>0</v>
      </c>
      <c r="M19">
        <v>3</v>
      </c>
      <c r="N19">
        <v>4</v>
      </c>
      <c r="O19">
        <v>0</v>
      </c>
      <c r="P19">
        <v>1</v>
      </c>
      <c r="Q19">
        <v>3</v>
      </c>
      <c r="R19">
        <v>1.5</v>
      </c>
      <c r="S19">
        <v>1</v>
      </c>
      <c r="T19">
        <v>2</v>
      </c>
      <c r="U19">
        <v>6</v>
      </c>
      <c r="V19">
        <v>1</v>
      </c>
      <c r="W19">
        <v>2</v>
      </c>
      <c r="X19">
        <v>4</v>
      </c>
      <c r="Y19">
        <v>1</v>
      </c>
      <c r="Z19">
        <v>3</v>
      </c>
      <c r="AA19">
        <v>2</v>
      </c>
      <c r="AB19">
        <v>1</v>
      </c>
      <c r="AC19">
        <v>3</v>
      </c>
      <c r="AD19">
        <v>0.5</v>
      </c>
      <c r="AE19">
        <f>SUM(AA19,X19,U19,R19,O19,L19,I19,F19,C19,B19)</f>
        <v>21</v>
      </c>
      <c r="AF19">
        <f>SUM(AD19:AE19)</f>
        <v>21.5</v>
      </c>
    </row>
    <row r="20" spans="1:32" x14ac:dyDescent="0.3">
      <c r="A20" t="s">
        <v>108</v>
      </c>
      <c r="B20">
        <v>2.5</v>
      </c>
      <c r="C20">
        <v>1.5</v>
      </c>
      <c r="D20">
        <v>2</v>
      </c>
      <c r="E20">
        <v>3</v>
      </c>
      <c r="F20">
        <v>5</v>
      </c>
      <c r="G20">
        <v>1</v>
      </c>
      <c r="H20">
        <v>1</v>
      </c>
      <c r="I20">
        <v>3</v>
      </c>
      <c r="J20">
        <v>2</v>
      </c>
      <c r="K20">
        <v>4</v>
      </c>
      <c r="L20">
        <v>3</v>
      </c>
      <c r="M20">
        <v>3</v>
      </c>
      <c r="N20">
        <v>3</v>
      </c>
      <c r="O20">
        <v>2</v>
      </c>
      <c r="P20">
        <v>1</v>
      </c>
      <c r="Q20">
        <v>2</v>
      </c>
      <c r="R20">
        <v>4</v>
      </c>
      <c r="S20">
        <v>2</v>
      </c>
      <c r="T20">
        <v>3</v>
      </c>
      <c r="U20">
        <v>1</v>
      </c>
      <c r="V20">
        <v>4</v>
      </c>
      <c r="W20">
        <v>3</v>
      </c>
      <c r="X20">
        <v>0</v>
      </c>
      <c r="Y20">
        <v>3</v>
      </c>
      <c r="Z20">
        <v>3</v>
      </c>
      <c r="AA20">
        <v>3.5</v>
      </c>
      <c r="AD20">
        <v>9</v>
      </c>
      <c r="AE20">
        <f>SUM(AA20,X20,U20,R20,O20,L20,I20,F20,C20,B20)</f>
        <v>25.5</v>
      </c>
      <c r="AF20">
        <f>SUM(AD20:AE20)</f>
        <v>34.5</v>
      </c>
    </row>
    <row r="21" spans="1:32" x14ac:dyDescent="0.3">
      <c r="A21" t="s">
        <v>109</v>
      </c>
      <c r="B21">
        <v>1.5</v>
      </c>
      <c r="C21">
        <v>0.5</v>
      </c>
      <c r="D21">
        <v>3</v>
      </c>
      <c r="E21">
        <v>3</v>
      </c>
      <c r="F21">
        <v>8</v>
      </c>
      <c r="G21">
        <v>1</v>
      </c>
      <c r="H21">
        <v>2</v>
      </c>
      <c r="I21">
        <v>3</v>
      </c>
      <c r="J21">
        <v>1</v>
      </c>
      <c r="K21">
        <v>1</v>
      </c>
      <c r="L21">
        <v>4</v>
      </c>
      <c r="M21">
        <v>1</v>
      </c>
      <c r="N21">
        <v>2</v>
      </c>
      <c r="O21">
        <v>2</v>
      </c>
      <c r="P21">
        <v>3</v>
      </c>
      <c r="Q21">
        <v>2</v>
      </c>
      <c r="R21">
        <v>4</v>
      </c>
      <c r="S21">
        <v>2</v>
      </c>
      <c r="T21">
        <v>2</v>
      </c>
      <c r="U21">
        <v>0</v>
      </c>
      <c r="V21">
        <v>3</v>
      </c>
      <c r="W21">
        <v>3</v>
      </c>
      <c r="X21">
        <v>4</v>
      </c>
      <c r="Y21">
        <v>3</v>
      </c>
      <c r="Z21">
        <v>3</v>
      </c>
      <c r="AA21">
        <v>4.5</v>
      </c>
      <c r="AB21">
        <v>3</v>
      </c>
      <c r="AC21">
        <v>3</v>
      </c>
      <c r="AD21">
        <v>0</v>
      </c>
      <c r="AE21">
        <f>SUM(AA21,X21,U21,R21,O21,L21,I21,F21,C21,B21)</f>
        <v>31.5</v>
      </c>
      <c r="AF21">
        <f>SUM(AD21:AE21)</f>
        <v>31.5</v>
      </c>
    </row>
    <row r="22" spans="1:32" x14ac:dyDescent="0.3">
      <c r="A22" t="s">
        <v>110</v>
      </c>
      <c r="B22">
        <v>2.5</v>
      </c>
      <c r="C22">
        <v>0</v>
      </c>
      <c r="D22">
        <v>1</v>
      </c>
      <c r="E22">
        <v>2</v>
      </c>
      <c r="F22">
        <v>5</v>
      </c>
      <c r="G22">
        <v>1</v>
      </c>
      <c r="H22">
        <v>3</v>
      </c>
      <c r="I22">
        <v>0</v>
      </c>
      <c r="J22">
        <v>1</v>
      </c>
      <c r="K22">
        <v>4</v>
      </c>
      <c r="L22">
        <v>0</v>
      </c>
      <c r="M22">
        <v>1</v>
      </c>
      <c r="N22">
        <v>3</v>
      </c>
      <c r="O22">
        <v>2</v>
      </c>
      <c r="P22">
        <v>1</v>
      </c>
      <c r="Q22">
        <v>2</v>
      </c>
      <c r="R22">
        <v>2</v>
      </c>
      <c r="S22">
        <v>1</v>
      </c>
      <c r="T22">
        <v>3</v>
      </c>
      <c r="U22">
        <v>3</v>
      </c>
      <c r="V22">
        <v>1</v>
      </c>
      <c r="W22">
        <v>3</v>
      </c>
      <c r="X22">
        <v>2</v>
      </c>
      <c r="Y22">
        <v>1</v>
      </c>
      <c r="Z22">
        <v>3</v>
      </c>
      <c r="AA22">
        <v>4</v>
      </c>
      <c r="AB22">
        <v>1</v>
      </c>
      <c r="AC22">
        <v>2</v>
      </c>
      <c r="AD22">
        <v>1</v>
      </c>
      <c r="AE22">
        <f>SUM(AA22,X22,U22,R22,O22,L22,I22,F22,C22,B22)</f>
        <v>20.5</v>
      </c>
      <c r="AF22">
        <f>SUM(AD22:AE22)</f>
        <v>21.5</v>
      </c>
    </row>
    <row r="23" spans="1:32" x14ac:dyDescent="0.3">
      <c r="A23" t="s">
        <v>111</v>
      </c>
    </row>
    <row r="24" spans="1:32" x14ac:dyDescent="0.3">
      <c r="A24" t="s">
        <v>112</v>
      </c>
      <c r="B24">
        <v>1.5</v>
      </c>
      <c r="C24">
        <v>1</v>
      </c>
      <c r="D24">
        <v>1</v>
      </c>
      <c r="E24">
        <v>3</v>
      </c>
      <c r="F24">
        <v>8</v>
      </c>
      <c r="G24">
        <v>1</v>
      </c>
      <c r="H24">
        <v>2</v>
      </c>
      <c r="I24">
        <v>3</v>
      </c>
      <c r="J24">
        <v>1</v>
      </c>
      <c r="K24">
        <v>1</v>
      </c>
      <c r="L24">
        <v>0</v>
      </c>
      <c r="M24">
        <v>2</v>
      </c>
      <c r="N24">
        <v>4</v>
      </c>
      <c r="O24">
        <v>2</v>
      </c>
      <c r="P24">
        <v>1</v>
      </c>
      <c r="Q24">
        <v>2</v>
      </c>
      <c r="R24">
        <v>2.5</v>
      </c>
      <c r="S24">
        <v>1</v>
      </c>
      <c r="T24">
        <v>4</v>
      </c>
      <c r="U24">
        <v>4</v>
      </c>
      <c r="V24">
        <v>1</v>
      </c>
      <c r="W24">
        <v>2</v>
      </c>
      <c r="X24">
        <v>5</v>
      </c>
      <c r="Y24">
        <v>3</v>
      </c>
      <c r="Z24">
        <v>4</v>
      </c>
      <c r="AA24">
        <v>6</v>
      </c>
      <c r="AB24">
        <v>2</v>
      </c>
      <c r="AC24">
        <v>3</v>
      </c>
      <c r="AD24">
        <v>0</v>
      </c>
      <c r="AE24">
        <f>SUM(AA24,X24,U24,R24,O24,L24,I24,F24,C24,B24)</f>
        <v>33</v>
      </c>
      <c r="AF24">
        <f>SUM(AD24:AE24)</f>
        <v>33</v>
      </c>
    </row>
    <row r="25" spans="1:32" x14ac:dyDescent="0.3">
      <c r="A25" t="s">
        <v>113</v>
      </c>
      <c r="B25">
        <v>1</v>
      </c>
      <c r="C25">
        <v>1</v>
      </c>
      <c r="F25">
        <v>4</v>
      </c>
      <c r="G25">
        <v>1</v>
      </c>
      <c r="H25">
        <v>3</v>
      </c>
      <c r="I25">
        <v>2.5</v>
      </c>
      <c r="J25">
        <v>2</v>
      </c>
      <c r="K25">
        <v>4</v>
      </c>
      <c r="L25">
        <v>0</v>
      </c>
      <c r="O25">
        <v>0</v>
      </c>
      <c r="R25">
        <v>0</v>
      </c>
      <c r="S25">
        <v>1</v>
      </c>
      <c r="T25">
        <v>3</v>
      </c>
      <c r="U25">
        <v>0</v>
      </c>
      <c r="X25">
        <v>0</v>
      </c>
      <c r="AA25">
        <v>0</v>
      </c>
      <c r="AD25">
        <v>0</v>
      </c>
      <c r="AE25">
        <f>SUM(AA25,X25,U25,R25,O25,L25,I25,F25,C25,B25)</f>
        <v>8.5</v>
      </c>
      <c r="AF25">
        <f>SUM(AD25:AE25)</f>
        <v>8.5</v>
      </c>
    </row>
    <row r="26" spans="1:32" x14ac:dyDescent="0.3">
      <c r="A26" t="s">
        <v>114</v>
      </c>
    </row>
    <row r="27" spans="1:32" x14ac:dyDescent="0.3">
      <c r="A27" t="s">
        <v>115</v>
      </c>
      <c r="B27">
        <v>0.5</v>
      </c>
      <c r="C27">
        <v>0</v>
      </c>
      <c r="D27">
        <v>1</v>
      </c>
      <c r="E27">
        <v>2</v>
      </c>
      <c r="F27">
        <v>6</v>
      </c>
      <c r="G27">
        <v>1</v>
      </c>
      <c r="H27">
        <v>3</v>
      </c>
      <c r="I27">
        <v>1</v>
      </c>
      <c r="J27">
        <v>1</v>
      </c>
      <c r="K27">
        <v>2</v>
      </c>
      <c r="L27">
        <v>4</v>
      </c>
      <c r="M27">
        <v>1</v>
      </c>
      <c r="N27">
        <v>3</v>
      </c>
      <c r="O27">
        <v>0</v>
      </c>
      <c r="R27">
        <v>0</v>
      </c>
      <c r="U27">
        <v>1</v>
      </c>
      <c r="V27">
        <v>1</v>
      </c>
      <c r="W27">
        <v>3</v>
      </c>
      <c r="X27">
        <v>2</v>
      </c>
      <c r="Y27">
        <v>2</v>
      </c>
      <c r="Z27">
        <v>3</v>
      </c>
      <c r="AA27">
        <v>1.5</v>
      </c>
      <c r="AB27">
        <v>2</v>
      </c>
      <c r="AD27">
        <v>0</v>
      </c>
      <c r="AE27">
        <f t="shared" ref="AE27:AE32" si="2">SUM(AA27,X27,U27,R27,O27,L27,I27,F27,C27,B27)</f>
        <v>16</v>
      </c>
      <c r="AF27">
        <f t="shared" ref="AF27:AF32" si="3">SUM(AD27:AE27)</f>
        <v>16</v>
      </c>
    </row>
    <row r="28" spans="1:32" x14ac:dyDescent="0.3">
      <c r="A28" t="s">
        <v>116</v>
      </c>
      <c r="B28">
        <v>2</v>
      </c>
      <c r="C28">
        <v>1</v>
      </c>
      <c r="D28">
        <v>2</v>
      </c>
      <c r="E28">
        <v>2</v>
      </c>
      <c r="F28">
        <v>5</v>
      </c>
      <c r="G28">
        <v>3</v>
      </c>
      <c r="H28">
        <v>4</v>
      </c>
      <c r="I28">
        <v>0</v>
      </c>
      <c r="J28">
        <v>3</v>
      </c>
      <c r="K28">
        <v>4</v>
      </c>
      <c r="L28">
        <v>0</v>
      </c>
      <c r="O28">
        <v>0</v>
      </c>
      <c r="R28">
        <v>1.5</v>
      </c>
      <c r="S28">
        <v>1</v>
      </c>
      <c r="T28">
        <v>3</v>
      </c>
      <c r="U28">
        <v>0</v>
      </c>
      <c r="V28">
        <v>1</v>
      </c>
      <c r="W28">
        <v>2</v>
      </c>
      <c r="X28">
        <v>2</v>
      </c>
      <c r="Y28">
        <v>2</v>
      </c>
      <c r="Z28">
        <v>3</v>
      </c>
      <c r="AA28">
        <v>2</v>
      </c>
      <c r="AB28">
        <v>2</v>
      </c>
      <c r="AC28">
        <v>4</v>
      </c>
      <c r="AD28">
        <v>1</v>
      </c>
      <c r="AE28">
        <f t="shared" si="2"/>
        <v>13.5</v>
      </c>
      <c r="AF28">
        <f t="shared" si="3"/>
        <v>14.5</v>
      </c>
    </row>
    <row r="29" spans="1:32" x14ac:dyDescent="0.3">
      <c r="A29" t="s">
        <v>117</v>
      </c>
      <c r="B29">
        <v>2</v>
      </c>
      <c r="C29">
        <v>1</v>
      </c>
      <c r="D29">
        <v>2</v>
      </c>
      <c r="F29">
        <v>5</v>
      </c>
      <c r="G29">
        <v>1</v>
      </c>
      <c r="H29">
        <v>3</v>
      </c>
      <c r="I29">
        <v>0</v>
      </c>
      <c r="J29">
        <v>2</v>
      </c>
      <c r="L29">
        <v>3</v>
      </c>
      <c r="M29">
        <v>2</v>
      </c>
      <c r="O29">
        <v>0</v>
      </c>
      <c r="P29">
        <v>2</v>
      </c>
      <c r="Q29">
        <v>3</v>
      </c>
      <c r="R29">
        <v>0</v>
      </c>
      <c r="U29">
        <v>2</v>
      </c>
      <c r="V29">
        <v>2</v>
      </c>
      <c r="X29">
        <v>3</v>
      </c>
      <c r="Y29">
        <v>2</v>
      </c>
      <c r="AA29">
        <v>0</v>
      </c>
      <c r="AD29">
        <v>1</v>
      </c>
      <c r="AE29">
        <f t="shared" si="2"/>
        <v>16</v>
      </c>
      <c r="AF29">
        <f t="shared" si="3"/>
        <v>17</v>
      </c>
    </row>
    <row r="30" spans="1:32" x14ac:dyDescent="0.3">
      <c r="A30" t="s">
        <v>118</v>
      </c>
      <c r="B30">
        <v>1.5</v>
      </c>
      <c r="C30">
        <v>0</v>
      </c>
      <c r="D30">
        <v>1</v>
      </c>
      <c r="E30">
        <v>2</v>
      </c>
      <c r="F30">
        <v>3</v>
      </c>
      <c r="G30">
        <v>1</v>
      </c>
      <c r="H30">
        <v>1</v>
      </c>
      <c r="I30">
        <v>0</v>
      </c>
      <c r="J30">
        <v>1</v>
      </c>
      <c r="K30">
        <v>2</v>
      </c>
      <c r="L30">
        <v>0</v>
      </c>
      <c r="M30">
        <v>1</v>
      </c>
      <c r="N30">
        <v>2</v>
      </c>
      <c r="O30">
        <v>0</v>
      </c>
      <c r="P30">
        <v>1</v>
      </c>
      <c r="Q30">
        <v>4</v>
      </c>
      <c r="R30">
        <v>2</v>
      </c>
      <c r="S30">
        <v>1</v>
      </c>
      <c r="T30">
        <v>3</v>
      </c>
      <c r="U30">
        <v>0</v>
      </c>
      <c r="V30">
        <v>1</v>
      </c>
      <c r="W30">
        <v>3</v>
      </c>
      <c r="X30">
        <v>2</v>
      </c>
      <c r="Y30">
        <v>1</v>
      </c>
      <c r="Z30">
        <v>3</v>
      </c>
      <c r="AA30">
        <v>1</v>
      </c>
      <c r="AB30">
        <v>1</v>
      </c>
      <c r="AC30">
        <v>3</v>
      </c>
      <c r="AD30">
        <v>1</v>
      </c>
      <c r="AE30">
        <f t="shared" si="2"/>
        <v>9.5</v>
      </c>
      <c r="AF30">
        <f t="shared" si="3"/>
        <v>10.5</v>
      </c>
    </row>
    <row r="31" spans="1:32" x14ac:dyDescent="0.3">
      <c r="A31" t="s">
        <v>119</v>
      </c>
      <c r="B31">
        <v>2</v>
      </c>
      <c r="C31">
        <v>1</v>
      </c>
      <c r="D31">
        <v>2</v>
      </c>
      <c r="E31">
        <v>3</v>
      </c>
      <c r="F31">
        <v>8</v>
      </c>
      <c r="G31">
        <v>2</v>
      </c>
      <c r="H31">
        <v>3</v>
      </c>
      <c r="I31">
        <v>3</v>
      </c>
      <c r="J31">
        <v>2</v>
      </c>
      <c r="K31">
        <v>2</v>
      </c>
      <c r="L31">
        <v>3</v>
      </c>
      <c r="M31">
        <v>3</v>
      </c>
      <c r="O31">
        <v>1</v>
      </c>
      <c r="P31">
        <v>3</v>
      </c>
      <c r="Q31">
        <v>3</v>
      </c>
      <c r="R31">
        <v>2.5</v>
      </c>
      <c r="S31">
        <v>1</v>
      </c>
      <c r="T31">
        <v>2</v>
      </c>
      <c r="U31">
        <v>0</v>
      </c>
      <c r="X31">
        <v>4</v>
      </c>
      <c r="Y31">
        <v>3</v>
      </c>
      <c r="Z31">
        <v>3</v>
      </c>
      <c r="AA31">
        <v>4.5</v>
      </c>
      <c r="AD31">
        <v>0</v>
      </c>
      <c r="AE31">
        <f t="shared" si="2"/>
        <v>29</v>
      </c>
      <c r="AF31">
        <f t="shared" si="3"/>
        <v>29</v>
      </c>
    </row>
    <row r="32" spans="1:32" x14ac:dyDescent="0.3">
      <c r="A32" t="s">
        <v>120</v>
      </c>
      <c r="B32">
        <v>2.5</v>
      </c>
      <c r="C32">
        <v>1.5</v>
      </c>
      <c r="D32">
        <v>1</v>
      </c>
      <c r="E32">
        <v>1</v>
      </c>
      <c r="F32">
        <v>5</v>
      </c>
      <c r="G32">
        <v>1</v>
      </c>
      <c r="H32">
        <v>2</v>
      </c>
      <c r="I32">
        <v>3</v>
      </c>
      <c r="J32">
        <v>1</v>
      </c>
      <c r="K32">
        <v>1</v>
      </c>
      <c r="L32">
        <v>4</v>
      </c>
      <c r="M32">
        <v>1</v>
      </c>
      <c r="N32">
        <v>2</v>
      </c>
      <c r="O32">
        <v>2</v>
      </c>
      <c r="P32">
        <v>1</v>
      </c>
      <c r="Q32">
        <v>1</v>
      </c>
      <c r="R32">
        <v>1.5</v>
      </c>
      <c r="S32">
        <v>1</v>
      </c>
      <c r="T32">
        <v>3</v>
      </c>
      <c r="U32">
        <v>2</v>
      </c>
      <c r="V32">
        <v>3</v>
      </c>
      <c r="W32">
        <v>2</v>
      </c>
      <c r="X32">
        <v>4</v>
      </c>
      <c r="Y32">
        <v>2</v>
      </c>
      <c r="Z32">
        <v>3</v>
      </c>
      <c r="AA32">
        <v>6</v>
      </c>
      <c r="AB32">
        <v>1</v>
      </c>
      <c r="AC32">
        <v>3</v>
      </c>
      <c r="AD32">
        <v>0</v>
      </c>
      <c r="AE32">
        <f t="shared" si="2"/>
        <v>31.5</v>
      </c>
      <c r="AF32">
        <f t="shared" si="3"/>
        <v>31.5</v>
      </c>
    </row>
    <row r="33" spans="1:32" x14ac:dyDescent="0.3">
      <c r="A33" t="s">
        <v>121</v>
      </c>
    </row>
    <row r="35" spans="1:32" x14ac:dyDescent="0.3">
      <c r="A35" t="s">
        <v>124</v>
      </c>
    </row>
    <row r="36" spans="1:32" x14ac:dyDescent="0.3">
      <c r="A36" t="s">
        <v>125</v>
      </c>
      <c r="C36">
        <v>3</v>
      </c>
      <c r="D36">
        <v>1.5</v>
      </c>
      <c r="E36">
        <v>1</v>
      </c>
      <c r="F36">
        <v>1</v>
      </c>
      <c r="G36">
        <v>5</v>
      </c>
      <c r="H36">
        <v>1</v>
      </c>
      <c r="I36">
        <v>3</v>
      </c>
      <c r="J36">
        <v>0</v>
      </c>
      <c r="K36">
        <v>4</v>
      </c>
      <c r="L36">
        <v>4</v>
      </c>
      <c r="M36">
        <v>0</v>
      </c>
      <c r="N36">
        <v>4</v>
      </c>
      <c r="O36">
        <v>4</v>
      </c>
      <c r="P36">
        <v>1</v>
      </c>
      <c r="Q36">
        <v>2</v>
      </c>
      <c r="R36">
        <v>1</v>
      </c>
      <c r="S36">
        <v>2.5</v>
      </c>
      <c r="T36">
        <v>1</v>
      </c>
      <c r="U36">
        <v>3</v>
      </c>
      <c r="V36">
        <v>0</v>
      </c>
      <c r="W36">
        <v>3</v>
      </c>
      <c r="X36">
        <v>3</v>
      </c>
      <c r="Y36">
        <v>3</v>
      </c>
      <c r="Z36">
        <v>2</v>
      </c>
      <c r="AA36">
        <v>4</v>
      </c>
      <c r="AB36">
        <v>5</v>
      </c>
      <c r="AC36">
        <v>2</v>
      </c>
      <c r="AD36">
        <v>4</v>
      </c>
      <c r="AE36">
        <f>SUM(AA36,X36,U36,R36,O36,L36,I36,F36,C36,B36)</f>
        <v>26</v>
      </c>
      <c r="AF36">
        <f>SUM(AD36:AE36)</f>
        <v>30</v>
      </c>
    </row>
    <row r="37" spans="1:32" x14ac:dyDescent="0.3">
      <c r="A37" t="s">
        <v>126</v>
      </c>
      <c r="C37">
        <v>3</v>
      </c>
      <c r="D37">
        <v>1</v>
      </c>
      <c r="E37">
        <v>2</v>
      </c>
      <c r="F37">
        <v>3</v>
      </c>
      <c r="G37">
        <v>5</v>
      </c>
      <c r="H37">
        <v>1</v>
      </c>
      <c r="I37">
        <v>3</v>
      </c>
      <c r="J37">
        <v>3</v>
      </c>
      <c r="K37">
        <v>1</v>
      </c>
      <c r="L37">
        <v>2</v>
      </c>
      <c r="M37">
        <v>4</v>
      </c>
      <c r="N37">
        <v>1</v>
      </c>
      <c r="O37">
        <v>1</v>
      </c>
      <c r="P37">
        <v>2</v>
      </c>
      <c r="S37">
        <v>0</v>
      </c>
      <c r="T37">
        <v>1</v>
      </c>
      <c r="U37">
        <v>3</v>
      </c>
      <c r="V37">
        <v>1</v>
      </c>
      <c r="Y37">
        <v>2</v>
      </c>
      <c r="Z37">
        <v>1</v>
      </c>
      <c r="AA37">
        <v>3</v>
      </c>
      <c r="AB37">
        <v>0</v>
      </c>
      <c r="AE37">
        <f>SUM(AA37,X37,U37,R37,O37,L37,I37,F37,C37,B37)</f>
        <v>18</v>
      </c>
      <c r="AF37">
        <f>SUM(AD37:AE37)</f>
        <v>18</v>
      </c>
    </row>
    <row r="38" spans="1:32" x14ac:dyDescent="0.3">
      <c r="A38" t="s">
        <v>127</v>
      </c>
      <c r="C38">
        <v>2.5</v>
      </c>
      <c r="D38">
        <v>1.5</v>
      </c>
      <c r="E38">
        <v>2</v>
      </c>
      <c r="F38">
        <v>3</v>
      </c>
      <c r="G38">
        <v>5</v>
      </c>
      <c r="H38">
        <v>1</v>
      </c>
      <c r="I38">
        <v>1</v>
      </c>
      <c r="J38">
        <v>3</v>
      </c>
      <c r="K38">
        <v>2</v>
      </c>
      <c r="L38">
        <v>4</v>
      </c>
      <c r="M38">
        <v>3</v>
      </c>
      <c r="N38">
        <v>3</v>
      </c>
      <c r="O38">
        <v>3</v>
      </c>
      <c r="P38">
        <v>2</v>
      </c>
      <c r="Q38">
        <v>1</v>
      </c>
      <c r="R38">
        <v>2</v>
      </c>
      <c r="S38">
        <v>4</v>
      </c>
      <c r="T38">
        <v>2</v>
      </c>
      <c r="U38">
        <v>3</v>
      </c>
      <c r="V38">
        <v>1</v>
      </c>
      <c r="W38">
        <v>4</v>
      </c>
      <c r="X38">
        <v>3</v>
      </c>
      <c r="Y38">
        <v>0</v>
      </c>
      <c r="Z38">
        <v>3</v>
      </c>
      <c r="AA38">
        <v>3</v>
      </c>
      <c r="AB38">
        <v>3.5</v>
      </c>
      <c r="AE38">
        <f>SUM(AA38,X38,U38,R38,O38,L38,I38,F38,C38,B38)</f>
        <v>24.5</v>
      </c>
      <c r="AF38">
        <f>SUM(AD38:AE38)</f>
        <v>24.5</v>
      </c>
    </row>
    <row r="39" spans="1:32" x14ac:dyDescent="0.3">
      <c r="A39" t="s">
        <v>128</v>
      </c>
      <c r="C39">
        <v>1.5</v>
      </c>
      <c r="D39">
        <v>0.5</v>
      </c>
      <c r="E39">
        <v>3</v>
      </c>
      <c r="F39">
        <v>3</v>
      </c>
      <c r="G39">
        <v>8</v>
      </c>
      <c r="H39">
        <v>1</v>
      </c>
      <c r="I39">
        <v>2</v>
      </c>
      <c r="J39">
        <v>3</v>
      </c>
      <c r="K39">
        <v>1</v>
      </c>
      <c r="L39">
        <v>1</v>
      </c>
      <c r="M39">
        <v>4</v>
      </c>
      <c r="N39">
        <v>1</v>
      </c>
      <c r="O39">
        <v>2</v>
      </c>
      <c r="P39">
        <v>2</v>
      </c>
      <c r="Q39">
        <v>3</v>
      </c>
      <c r="R39">
        <v>2</v>
      </c>
      <c r="S39">
        <v>4</v>
      </c>
      <c r="T39">
        <v>2</v>
      </c>
      <c r="U39">
        <v>2</v>
      </c>
      <c r="V39">
        <v>0</v>
      </c>
      <c r="W39">
        <v>3</v>
      </c>
      <c r="X39">
        <v>3</v>
      </c>
      <c r="Y39">
        <v>4</v>
      </c>
      <c r="Z39">
        <v>3</v>
      </c>
      <c r="AA39">
        <v>3</v>
      </c>
      <c r="AB39">
        <v>4.5</v>
      </c>
      <c r="AC39">
        <v>3</v>
      </c>
      <c r="AD39">
        <v>3</v>
      </c>
      <c r="AE39">
        <f>SUM(AA39,X39,U39,R39,O39,L39,I39,F39,C39,B39)</f>
        <v>19.5</v>
      </c>
      <c r="AF39">
        <f>SUM(AD39:AE39)</f>
        <v>22.5</v>
      </c>
    </row>
    <row r="40" spans="1:32" x14ac:dyDescent="0.3">
      <c r="A40" t="s">
        <v>129</v>
      </c>
      <c r="C40">
        <v>2</v>
      </c>
      <c r="D40">
        <v>1</v>
      </c>
      <c r="E40">
        <v>2</v>
      </c>
      <c r="F40">
        <v>3</v>
      </c>
      <c r="G40">
        <v>3</v>
      </c>
      <c r="H40">
        <v>1</v>
      </c>
      <c r="I40">
        <v>2</v>
      </c>
      <c r="J40">
        <v>3</v>
      </c>
      <c r="K40">
        <v>2</v>
      </c>
      <c r="L40">
        <v>1</v>
      </c>
      <c r="M40">
        <v>1</v>
      </c>
      <c r="N40">
        <v>3</v>
      </c>
      <c r="O40">
        <v>3</v>
      </c>
      <c r="P40">
        <v>2</v>
      </c>
      <c r="Q40">
        <v>1</v>
      </c>
      <c r="R40">
        <v>2</v>
      </c>
      <c r="S40">
        <v>0</v>
      </c>
      <c r="V40">
        <v>2</v>
      </c>
      <c r="W40">
        <v>2</v>
      </c>
      <c r="X40">
        <v>3</v>
      </c>
      <c r="Y40">
        <v>6</v>
      </c>
      <c r="Z40">
        <v>1</v>
      </c>
      <c r="AA40">
        <v>1</v>
      </c>
      <c r="AB40">
        <v>0</v>
      </c>
      <c r="AC40">
        <v>2</v>
      </c>
      <c r="AD40">
        <v>1</v>
      </c>
      <c r="AE40">
        <f>SUM(AA40,X40,U40,R40,O40,L40,I40,F40,C40,B40)</f>
        <v>17</v>
      </c>
      <c r="AF40">
        <f>SUM(AD40:AE40)</f>
        <v>18</v>
      </c>
    </row>
    <row r="45" spans="1:32" x14ac:dyDescent="0.3">
      <c r="A45" t="s">
        <v>81</v>
      </c>
    </row>
    <row r="46" spans="1:32" x14ac:dyDescent="0.3">
      <c r="A46" t="s">
        <v>160</v>
      </c>
    </row>
    <row r="47" spans="1:32" x14ac:dyDescent="0.3">
      <c r="A47" t="s">
        <v>82</v>
      </c>
    </row>
    <row r="48" spans="1:32" x14ac:dyDescent="0.3">
      <c r="A48">
        <v>1</v>
      </c>
      <c r="B48" t="s">
        <v>83</v>
      </c>
    </row>
    <row r="49" spans="1:2" x14ac:dyDescent="0.3">
      <c r="A49">
        <v>2</v>
      </c>
      <c r="B49" t="s">
        <v>84</v>
      </c>
    </row>
    <row r="50" spans="1:2" x14ac:dyDescent="0.3">
      <c r="A50">
        <v>3</v>
      </c>
      <c r="B50" t="s">
        <v>85</v>
      </c>
    </row>
    <row r="51" spans="1:2" x14ac:dyDescent="0.3">
      <c r="A51">
        <v>4</v>
      </c>
      <c r="B51" t="s">
        <v>86</v>
      </c>
    </row>
    <row r="53" spans="1:2" x14ac:dyDescent="0.3">
      <c r="A53" t="s">
        <v>87</v>
      </c>
    </row>
    <row r="54" spans="1:2" x14ac:dyDescent="0.3">
      <c r="A54">
        <v>1</v>
      </c>
      <c r="B54" t="s">
        <v>88</v>
      </c>
    </row>
    <row r="55" spans="1:2" x14ac:dyDescent="0.3">
      <c r="A55">
        <v>2</v>
      </c>
      <c r="B55" t="s">
        <v>89</v>
      </c>
    </row>
    <row r="56" spans="1:2" x14ac:dyDescent="0.3">
      <c r="A56">
        <v>3</v>
      </c>
      <c r="B56" t="s">
        <v>90</v>
      </c>
    </row>
    <row r="57" spans="1:2" x14ac:dyDescent="0.3">
      <c r="A57">
        <v>4</v>
      </c>
      <c r="B57" t="s">
        <v>91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workbookViewId="0">
      <selection activeCell="A2" sqref="A2:XFD2"/>
    </sheetView>
  </sheetViews>
  <sheetFormatPr baseColWidth="10" defaultRowHeight="14" x14ac:dyDescent="0.3"/>
  <cols>
    <col min="1" max="1" width="17.59765625" customWidth="1"/>
  </cols>
  <sheetData>
    <row r="1" spans="1:32" x14ac:dyDescent="0.3">
      <c r="A1" t="s">
        <v>162</v>
      </c>
    </row>
    <row r="2" spans="1:32" x14ac:dyDescent="0.3">
      <c r="A2" t="s">
        <v>165</v>
      </c>
      <c r="B2">
        <v>3</v>
      </c>
      <c r="C2">
        <v>2</v>
      </c>
      <c r="F2">
        <v>10</v>
      </c>
      <c r="I2">
        <v>3</v>
      </c>
      <c r="L2">
        <v>6</v>
      </c>
      <c r="O2">
        <v>1</v>
      </c>
      <c r="R2">
        <v>2</v>
      </c>
      <c r="U2">
        <v>6</v>
      </c>
      <c r="X2">
        <v>6</v>
      </c>
      <c r="AA2">
        <v>8</v>
      </c>
      <c r="AD2">
        <v>4</v>
      </c>
      <c r="AE2">
        <v>47</v>
      </c>
      <c r="AF2">
        <v>51</v>
      </c>
    </row>
    <row r="3" spans="1:32" x14ac:dyDescent="0.3">
      <c r="A3" t="s">
        <v>0</v>
      </c>
      <c r="B3" t="s">
        <v>1</v>
      </c>
      <c r="C3" t="s">
        <v>3</v>
      </c>
      <c r="D3" t="s">
        <v>5</v>
      </c>
      <c r="E3" t="s">
        <v>7</v>
      </c>
      <c r="F3" t="s">
        <v>9</v>
      </c>
      <c r="G3" t="s">
        <v>11</v>
      </c>
      <c r="H3" t="s">
        <v>13</v>
      </c>
      <c r="I3" t="s">
        <v>15</v>
      </c>
      <c r="J3" t="s">
        <v>17</v>
      </c>
      <c r="K3" t="s">
        <v>19</v>
      </c>
      <c r="L3" t="s">
        <v>21</v>
      </c>
      <c r="M3" t="s">
        <v>23</v>
      </c>
      <c r="N3" t="s">
        <v>25</v>
      </c>
      <c r="O3" t="s">
        <v>27</v>
      </c>
      <c r="P3" t="s">
        <v>29</v>
      </c>
      <c r="Q3" t="s">
        <v>31</v>
      </c>
      <c r="R3" t="s">
        <v>33</v>
      </c>
      <c r="S3" t="s">
        <v>35</v>
      </c>
      <c r="T3" t="s">
        <v>37</v>
      </c>
      <c r="U3" t="s">
        <v>39</v>
      </c>
      <c r="V3" t="s">
        <v>41</v>
      </c>
      <c r="W3" t="s">
        <v>43</v>
      </c>
      <c r="X3" t="s">
        <v>45</v>
      </c>
      <c r="Y3" t="s">
        <v>47</v>
      </c>
      <c r="Z3" t="s">
        <v>49</v>
      </c>
      <c r="AA3" t="s">
        <v>51</v>
      </c>
      <c r="AB3" t="s">
        <v>53</v>
      </c>
      <c r="AC3" t="s">
        <v>55</v>
      </c>
      <c r="AD3" t="s">
        <v>57</v>
      </c>
      <c r="AE3" t="s">
        <v>59</v>
      </c>
    </row>
    <row r="4" spans="1:32" x14ac:dyDescent="0.3">
      <c r="A4" t="s">
        <v>130</v>
      </c>
      <c r="B4">
        <v>1.5</v>
      </c>
      <c r="C4">
        <v>1</v>
      </c>
      <c r="D4">
        <v>2</v>
      </c>
      <c r="F4">
        <v>7</v>
      </c>
      <c r="G4">
        <v>3</v>
      </c>
      <c r="H4">
        <v>3</v>
      </c>
      <c r="I4">
        <v>2.5</v>
      </c>
      <c r="J4">
        <v>3</v>
      </c>
      <c r="K4">
        <v>2</v>
      </c>
      <c r="L4">
        <v>6</v>
      </c>
      <c r="M4">
        <v>1</v>
      </c>
      <c r="N4">
        <v>1</v>
      </c>
      <c r="O4">
        <v>1</v>
      </c>
      <c r="P4">
        <v>2</v>
      </c>
      <c r="Q4">
        <v>2</v>
      </c>
      <c r="R4">
        <v>1</v>
      </c>
      <c r="S4">
        <v>2</v>
      </c>
      <c r="T4">
        <v>3</v>
      </c>
      <c r="U4">
        <v>0</v>
      </c>
      <c r="V4">
        <v>3</v>
      </c>
      <c r="W4">
        <v>3</v>
      </c>
      <c r="X4">
        <v>6</v>
      </c>
      <c r="Y4">
        <v>3</v>
      </c>
      <c r="Z4">
        <v>3</v>
      </c>
      <c r="AA4">
        <v>6</v>
      </c>
      <c r="AD4">
        <v>0</v>
      </c>
      <c r="AE4">
        <f t="shared" ref="AE4:AE24" si="0">SUM(AA4,X4,U4,R4,O4,L4,I4,F4,C4,B4)</f>
        <v>32</v>
      </c>
    </row>
    <row r="5" spans="1:32" x14ac:dyDescent="0.3">
      <c r="A5" t="s">
        <v>131</v>
      </c>
      <c r="B5">
        <v>1.5</v>
      </c>
      <c r="C5">
        <v>0.5</v>
      </c>
      <c r="D5">
        <v>2</v>
      </c>
      <c r="E5">
        <v>3</v>
      </c>
      <c r="F5">
        <v>7</v>
      </c>
      <c r="G5">
        <v>1</v>
      </c>
      <c r="H5">
        <v>2</v>
      </c>
      <c r="I5">
        <v>3</v>
      </c>
      <c r="J5">
        <v>2</v>
      </c>
      <c r="K5">
        <v>2</v>
      </c>
      <c r="L5">
        <v>4</v>
      </c>
      <c r="M5">
        <v>4</v>
      </c>
      <c r="N5">
        <v>4</v>
      </c>
      <c r="O5">
        <v>0</v>
      </c>
      <c r="P5">
        <v>2</v>
      </c>
      <c r="Q5">
        <v>3</v>
      </c>
      <c r="R5">
        <v>0</v>
      </c>
      <c r="S5">
        <v>1</v>
      </c>
      <c r="T5">
        <v>2</v>
      </c>
      <c r="U5">
        <v>0</v>
      </c>
      <c r="V5">
        <v>2</v>
      </c>
      <c r="W5">
        <v>3</v>
      </c>
      <c r="X5">
        <v>6</v>
      </c>
      <c r="Y5">
        <v>2</v>
      </c>
      <c r="Z5">
        <v>2</v>
      </c>
      <c r="AA5">
        <v>7</v>
      </c>
      <c r="AD5">
        <v>0</v>
      </c>
      <c r="AE5">
        <f t="shared" si="0"/>
        <v>29</v>
      </c>
    </row>
    <row r="6" spans="1:32" x14ac:dyDescent="0.3">
      <c r="A6" t="s">
        <v>132</v>
      </c>
      <c r="B6">
        <v>1.5</v>
      </c>
      <c r="C6">
        <v>0</v>
      </c>
      <c r="D6">
        <v>1</v>
      </c>
      <c r="E6">
        <v>2</v>
      </c>
      <c r="F6">
        <v>9</v>
      </c>
      <c r="G6">
        <v>1</v>
      </c>
      <c r="I6">
        <v>3</v>
      </c>
      <c r="J6">
        <v>2</v>
      </c>
      <c r="K6">
        <v>2</v>
      </c>
      <c r="L6">
        <v>6</v>
      </c>
      <c r="O6">
        <v>0</v>
      </c>
      <c r="P6">
        <v>1</v>
      </c>
      <c r="R6">
        <v>2</v>
      </c>
      <c r="S6">
        <v>1</v>
      </c>
      <c r="T6">
        <v>2</v>
      </c>
      <c r="U6">
        <v>3</v>
      </c>
      <c r="V6">
        <v>2</v>
      </c>
      <c r="X6">
        <v>4</v>
      </c>
      <c r="Y6">
        <v>1</v>
      </c>
      <c r="Z6">
        <v>2</v>
      </c>
      <c r="AA6">
        <v>8</v>
      </c>
      <c r="AB6">
        <v>1</v>
      </c>
      <c r="AC6">
        <v>2</v>
      </c>
      <c r="AD6">
        <v>2</v>
      </c>
      <c r="AE6">
        <f t="shared" si="0"/>
        <v>36.5</v>
      </c>
    </row>
    <row r="7" spans="1:32" x14ac:dyDescent="0.3">
      <c r="A7" t="s">
        <v>133</v>
      </c>
      <c r="B7">
        <v>1.5</v>
      </c>
      <c r="C7">
        <v>1.5</v>
      </c>
      <c r="D7">
        <v>1</v>
      </c>
      <c r="E7">
        <v>2</v>
      </c>
      <c r="F7">
        <v>4</v>
      </c>
      <c r="G7">
        <v>3</v>
      </c>
      <c r="H7">
        <v>3</v>
      </c>
      <c r="I7">
        <v>3</v>
      </c>
      <c r="J7">
        <v>1</v>
      </c>
      <c r="K7">
        <v>1</v>
      </c>
      <c r="L7">
        <v>2</v>
      </c>
      <c r="M7">
        <v>3</v>
      </c>
      <c r="N7">
        <v>3</v>
      </c>
      <c r="O7">
        <v>0</v>
      </c>
      <c r="P7">
        <v>3</v>
      </c>
      <c r="Q7">
        <v>3</v>
      </c>
      <c r="R7">
        <v>2</v>
      </c>
      <c r="S7">
        <v>3</v>
      </c>
      <c r="T7">
        <v>2</v>
      </c>
      <c r="U7">
        <v>1</v>
      </c>
      <c r="V7">
        <v>2</v>
      </c>
      <c r="W7">
        <v>2</v>
      </c>
      <c r="X7">
        <v>4</v>
      </c>
      <c r="Y7">
        <v>3</v>
      </c>
      <c r="Z7">
        <v>3</v>
      </c>
      <c r="AA7">
        <v>7</v>
      </c>
      <c r="AD7">
        <v>1</v>
      </c>
      <c r="AE7">
        <f t="shared" si="0"/>
        <v>26</v>
      </c>
    </row>
    <row r="8" spans="1:32" x14ac:dyDescent="0.3">
      <c r="A8" t="s">
        <v>134</v>
      </c>
      <c r="B8">
        <v>1.5</v>
      </c>
      <c r="C8">
        <v>0</v>
      </c>
      <c r="D8">
        <v>2</v>
      </c>
      <c r="E8">
        <v>3</v>
      </c>
      <c r="F8">
        <v>8</v>
      </c>
      <c r="G8">
        <v>1</v>
      </c>
      <c r="H8">
        <v>2</v>
      </c>
      <c r="I8">
        <v>3</v>
      </c>
      <c r="K8">
        <v>3</v>
      </c>
      <c r="L8">
        <v>4</v>
      </c>
      <c r="M8">
        <v>3</v>
      </c>
      <c r="N8">
        <v>3</v>
      </c>
      <c r="O8">
        <v>0</v>
      </c>
      <c r="R8">
        <v>0</v>
      </c>
      <c r="S8">
        <v>3</v>
      </c>
      <c r="T8">
        <v>3</v>
      </c>
      <c r="U8">
        <v>2</v>
      </c>
      <c r="V8">
        <v>2</v>
      </c>
      <c r="W8">
        <v>4</v>
      </c>
      <c r="X8">
        <v>4</v>
      </c>
      <c r="Y8">
        <v>2</v>
      </c>
      <c r="Z8">
        <v>3</v>
      </c>
      <c r="AA8">
        <v>7</v>
      </c>
      <c r="AB8">
        <v>2</v>
      </c>
      <c r="AC8">
        <v>3</v>
      </c>
      <c r="AD8">
        <v>0</v>
      </c>
      <c r="AE8">
        <f t="shared" si="0"/>
        <v>29.5</v>
      </c>
    </row>
    <row r="9" spans="1:32" x14ac:dyDescent="0.3">
      <c r="A9" t="s">
        <v>135</v>
      </c>
      <c r="B9">
        <v>1</v>
      </c>
      <c r="C9">
        <v>0.5</v>
      </c>
      <c r="D9">
        <v>1</v>
      </c>
      <c r="E9">
        <v>2</v>
      </c>
      <c r="F9">
        <v>5</v>
      </c>
      <c r="G9">
        <v>3</v>
      </c>
      <c r="H9">
        <v>3</v>
      </c>
      <c r="I9">
        <v>3</v>
      </c>
      <c r="J9">
        <v>1</v>
      </c>
      <c r="K9">
        <v>2</v>
      </c>
      <c r="L9">
        <v>6</v>
      </c>
      <c r="M9">
        <v>2</v>
      </c>
      <c r="N9">
        <v>3</v>
      </c>
      <c r="O9">
        <v>0</v>
      </c>
      <c r="P9">
        <v>4</v>
      </c>
      <c r="Q9">
        <v>2</v>
      </c>
      <c r="R9">
        <v>0</v>
      </c>
      <c r="S9">
        <v>2</v>
      </c>
      <c r="T9">
        <v>2</v>
      </c>
      <c r="U9">
        <v>3</v>
      </c>
      <c r="V9">
        <v>3</v>
      </c>
      <c r="W9">
        <v>3</v>
      </c>
      <c r="X9">
        <v>4</v>
      </c>
      <c r="Y9">
        <v>1</v>
      </c>
      <c r="AA9">
        <v>6</v>
      </c>
      <c r="AB9">
        <v>1</v>
      </c>
      <c r="AC9">
        <v>2</v>
      </c>
      <c r="AD9">
        <v>0</v>
      </c>
      <c r="AE9">
        <f t="shared" si="0"/>
        <v>28.5</v>
      </c>
    </row>
    <row r="10" spans="1:32" x14ac:dyDescent="0.3">
      <c r="A10" t="s">
        <v>136</v>
      </c>
      <c r="B10">
        <v>0.5</v>
      </c>
      <c r="C10">
        <v>0.5</v>
      </c>
      <c r="D10">
        <v>2</v>
      </c>
      <c r="E10">
        <v>3</v>
      </c>
      <c r="F10">
        <v>8</v>
      </c>
      <c r="G10">
        <v>1</v>
      </c>
      <c r="H10">
        <v>1</v>
      </c>
      <c r="I10">
        <v>2.5</v>
      </c>
      <c r="J10">
        <v>2</v>
      </c>
      <c r="K10">
        <v>2</v>
      </c>
      <c r="L10">
        <v>4</v>
      </c>
      <c r="M10">
        <v>1</v>
      </c>
      <c r="N10">
        <v>2</v>
      </c>
      <c r="O10">
        <v>0</v>
      </c>
      <c r="P10">
        <v>2</v>
      </c>
      <c r="Q10">
        <v>1</v>
      </c>
      <c r="R10">
        <v>1</v>
      </c>
      <c r="S10">
        <v>2</v>
      </c>
      <c r="T10">
        <v>3</v>
      </c>
      <c r="U10">
        <v>1</v>
      </c>
      <c r="V10">
        <v>2</v>
      </c>
      <c r="W10">
        <v>3</v>
      </c>
      <c r="X10">
        <v>5</v>
      </c>
      <c r="Y10">
        <v>1</v>
      </c>
      <c r="Z10">
        <v>2</v>
      </c>
      <c r="AA10">
        <v>8</v>
      </c>
      <c r="AB10">
        <v>1</v>
      </c>
      <c r="AC10">
        <v>2</v>
      </c>
      <c r="AD10">
        <v>0</v>
      </c>
      <c r="AE10">
        <f t="shared" si="0"/>
        <v>30.5</v>
      </c>
    </row>
    <row r="11" spans="1:32" x14ac:dyDescent="0.3">
      <c r="A11" t="s">
        <v>137</v>
      </c>
      <c r="B11">
        <v>2</v>
      </c>
      <c r="C11">
        <v>1</v>
      </c>
      <c r="D11">
        <v>1</v>
      </c>
      <c r="E11">
        <v>3</v>
      </c>
      <c r="F11">
        <v>9</v>
      </c>
      <c r="G11">
        <v>1</v>
      </c>
      <c r="H11">
        <v>2</v>
      </c>
      <c r="I11">
        <v>2.5</v>
      </c>
      <c r="J11">
        <v>2</v>
      </c>
      <c r="K11">
        <v>2</v>
      </c>
      <c r="L11">
        <v>6</v>
      </c>
      <c r="M11">
        <v>2</v>
      </c>
      <c r="O11">
        <v>0</v>
      </c>
      <c r="P11">
        <v>3</v>
      </c>
      <c r="Q11">
        <v>3</v>
      </c>
      <c r="R11">
        <v>0</v>
      </c>
      <c r="S11">
        <v>3</v>
      </c>
      <c r="T11">
        <v>3</v>
      </c>
      <c r="U11">
        <v>0</v>
      </c>
      <c r="V11">
        <v>4</v>
      </c>
      <c r="W11">
        <v>4</v>
      </c>
      <c r="X11">
        <v>4</v>
      </c>
      <c r="Y11">
        <v>2</v>
      </c>
      <c r="Z11">
        <v>2</v>
      </c>
      <c r="AA11">
        <v>6</v>
      </c>
      <c r="AB11">
        <v>3</v>
      </c>
      <c r="AC11">
        <v>3</v>
      </c>
      <c r="AD11">
        <v>0</v>
      </c>
      <c r="AE11">
        <f t="shared" si="0"/>
        <v>30.5</v>
      </c>
    </row>
    <row r="12" spans="1:32" x14ac:dyDescent="0.3">
      <c r="A12" t="s">
        <v>138</v>
      </c>
      <c r="B12">
        <v>1.5</v>
      </c>
      <c r="C12">
        <v>0</v>
      </c>
      <c r="D12">
        <v>1</v>
      </c>
      <c r="F12">
        <v>3</v>
      </c>
      <c r="H12">
        <v>3</v>
      </c>
      <c r="I12">
        <v>1.5</v>
      </c>
      <c r="J12">
        <v>2</v>
      </c>
      <c r="K12">
        <v>3</v>
      </c>
      <c r="L12">
        <v>0</v>
      </c>
      <c r="M12">
        <v>3</v>
      </c>
      <c r="N12">
        <v>3</v>
      </c>
      <c r="O12">
        <v>0</v>
      </c>
      <c r="R12">
        <v>1</v>
      </c>
      <c r="U12">
        <v>0</v>
      </c>
      <c r="V12">
        <v>3</v>
      </c>
      <c r="X12">
        <v>4</v>
      </c>
      <c r="Y12">
        <v>2</v>
      </c>
      <c r="Z12">
        <v>3</v>
      </c>
      <c r="AA12">
        <v>6</v>
      </c>
      <c r="AB12">
        <v>1</v>
      </c>
      <c r="AC12">
        <v>3</v>
      </c>
      <c r="AD12">
        <v>1</v>
      </c>
      <c r="AE12">
        <f t="shared" si="0"/>
        <v>17</v>
      </c>
    </row>
    <row r="13" spans="1:32" x14ac:dyDescent="0.3">
      <c r="A13" t="s">
        <v>139</v>
      </c>
      <c r="B13">
        <v>2.5</v>
      </c>
      <c r="C13">
        <v>0</v>
      </c>
      <c r="F13">
        <v>8</v>
      </c>
      <c r="G13">
        <v>1</v>
      </c>
      <c r="I13">
        <v>3</v>
      </c>
      <c r="J13">
        <v>1</v>
      </c>
      <c r="K13">
        <v>2</v>
      </c>
      <c r="L13">
        <v>0</v>
      </c>
      <c r="M13">
        <v>3</v>
      </c>
      <c r="N13">
        <v>3</v>
      </c>
      <c r="O13">
        <v>0</v>
      </c>
      <c r="Q13">
        <v>2</v>
      </c>
      <c r="R13">
        <v>0</v>
      </c>
      <c r="S13">
        <v>2</v>
      </c>
      <c r="U13">
        <v>1</v>
      </c>
      <c r="V13">
        <v>2</v>
      </c>
      <c r="W13">
        <v>4</v>
      </c>
      <c r="X13">
        <v>4</v>
      </c>
      <c r="Y13">
        <v>2</v>
      </c>
      <c r="AA13">
        <v>7</v>
      </c>
      <c r="AB13">
        <v>2</v>
      </c>
      <c r="AD13">
        <v>0</v>
      </c>
      <c r="AE13">
        <f t="shared" si="0"/>
        <v>25.5</v>
      </c>
    </row>
    <row r="14" spans="1:32" x14ac:dyDescent="0.3">
      <c r="A14" t="s">
        <v>140</v>
      </c>
      <c r="B14">
        <v>2.5</v>
      </c>
      <c r="C14">
        <v>2</v>
      </c>
      <c r="D14">
        <v>2</v>
      </c>
      <c r="E14">
        <v>2</v>
      </c>
      <c r="F14">
        <v>6</v>
      </c>
      <c r="G14">
        <v>1</v>
      </c>
      <c r="H14">
        <v>2</v>
      </c>
      <c r="I14">
        <v>3</v>
      </c>
      <c r="J14">
        <v>3</v>
      </c>
      <c r="K14">
        <v>2</v>
      </c>
      <c r="L14">
        <v>6</v>
      </c>
      <c r="M14">
        <v>3</v>
      </c>
      <c r="N14">
        <v>2</v>
      </c>
      <c r="O14">
        <v>0</v>
      </c>
      <c r="P14">
        <v>2</v>
      </c>
      <c r="Q14">
        <v>3</v>
      </c>
      <c r="R14">
        <v>1</v>
      </c>
      <c r="S14">
        <v>1</v>
      </c>
      <c r="T14">
        <v>3</v>
      </c>
      <c r="U14">
        <v>1</v>
      </c>
      <c r="V14">
        <v>4</v>
      </c>
      <c r="W14">
        <v>4</v>
      </c>
      <c r="X14">
        <v>4</v>
      </c>
      <c r="Y14">
        <v>4</v>
      </c>
      <c r="Z14">
        <v>3</v>
      </c>
      <c r="AA14">
        <v>6</v>
      </c>
      <c r="AB14">
        <v>2</v>
      </c>
      <c r="AC14">
        <v>3</v>
      </c>
      <c r="AD14">
        <v>0</v>
      </c>
      <c r="AE14">
        <f t="shared" si="0"/>
        <v>31.5</v>
      </c>
    </row>
    <row r="15" spans="1:32" x14ac:dyDescent="0.3">
      <c r="A15" t="s">
        <v>141</v>
      </c>
      <c r="B15">
        <v>1.5</v>
      </c>
      <c r="C15">
        <v>0.5</v>
      </c>
      <c r="D15">
        <v>3</v>
      </c>
      <c r="E15">
        <v>1</v>
      </c>
      <c r="F15">
        <v>9</v>
      </c>
      <c r="G15">
        <v>1</v>
      </c>
      <c r="I15">
        <v>2</v>
      </c>
      <c r="J15">
        <v>1</v>
      </c>
      <c r="K15">
        <v>1</v>
      </c>
      <c r="L15">
        <v>6</v>
      </c>
      <c r="M15">
        <v>1</v>
      </c>
      <c r="N15">
        <v>2</v>
      </c>
      <c r="O15">
        <v>0</v>
      </c>
      <c r="P15">
        <v>2</v>
      </c>
      <c r="Q15">
        <v>2</v>
      </c>
      <c r="R15">
        <v>0</v>
      </c>
      <c r="S15">
        <v>1</v>
      </c>
      <c r="T15">
        <v>3</v>
      </c>
      <c r="U15">
        <v>2</v>
      </c>
      <c r="V15">
        <v>2</v>
      </c>
      <c r="W15">
        <v>3</v>
      </c>
      <c r="X15">
        <v>3</v>
      </c>
      <c r="Y15">
        <v>2</v>
      </c>
      <c r="Z15">
        <v>3</v>
      </c>
      <c r="AA15">
        <v>7</v>
      </c>
      <c r="AB15">
        <v>1</v>
      </c>
      <c r="AC15">
        <v>2</v>
      </c>
      <c r="AD15">
        <v>0</v>
      </c>
      <c r="AE15">
        <f t="shared" si="0"/>
        <v>31</v>
      </c>
    </row>
    <row r="16" spans="1:32" x14ac:dyDescent="0.3">
      <c r="A16" t="s">
        <v>142</v>
      </c>
      <c r="B16">
        <v>2.5</v>
      </c>
      <c r="C16">
        <v>1</v>
      </c>
      <c r="F16">
        <v>8</v>
      </c>
      <c r="G16">
        <v>1</v>
      </c>
      <c r="H16">
        <v>2</v>
      </c>
      <c r="I16">
        <v>3</v>
      </c>
      <c r="J16">
        <v>1</v>
      </c>
      <c r="L16">
        <v>2</v>
      </c>
      <c r="O16">
        <v>0</v>
      </c>
      <c r="P16">
        <v>1</v>
      </c>
      <c r="Q16">
        <v>4</v>
      </c>
      <c r="R16">
        <v>0</v>
      </c>
      <c r="S16">
        <v>1</v>
      </c>
      <c r="U16">
        <v>3</v>
      </c>
      <c r="V16">
        <v>1</v>
      </c>
      <c r="W16">
        <v>3</v>
      </c>
      <c r="X16">
        <v>4</v>
      </c>
      <c r="Y16">
        <v>1</v>
      </c>
      <c r="AA16">
        <v>6</v>
      </c>
      <c r="AD16">
        <v>0</v>
      </c>
      <c r="AE16">
        <f t="shared" si="0"/>
        <v>29.5</v>
      </c>
    </row>
    <row r="17" spans="1:31" x14ac:dyDescent="0.3">
      <c r="A17" t="s">
        <v>143</v>
      </c>
      <c r="B17">
        <v>2</v>
      </c>
      <c r="C17">
        <v>0.5</v>
      </c>
      <c r="D17">
        <v>1</v>
      </c>
      <c r="E17">
        <v>3</v>
      </c>
      <c r="F17">
        <v>9</v>
      </c>
      <c r="G17">
        <v>1</v>
      </c>
      <c r="H17">
        <v>2</v>
      </c>
      <c r="I17">
        <v>3</v>
      </c>
      <c r="J17">
        <v>2</v>
      </c>
      <c r="K17">
        <v>2</v>
      </c>
      <c r="L17">
        <v>6</v>
      </c>
      <c r="M17">
        <v>2</v>
      </c>
      <c r="O17">
        <v>1</v>
      </c>
      <c r="P17">
        <v>1</v>
      </c>
      <c r="Q17">
        <v>1</v>
      </c>
      <c r="R17">
        <v>1</v>
      </c>
      <c r="S17">
        <v>2</v>
      </c>
      <c r="T17">
        <v>3</v>
      </c>
      <c r="U17">
        <v>0</v>
      </c>
      <c r="V17">
        <v>2</v>
      </c>
      <c r="W17">
        <v>4</v>
      </c>
      <c r="X17">
        <v>6</v>
      </c>
      <c r="Y17">
        <v>1</v>
      </c>
      <c r="Z17">
        <v>1</v>
      </c>
      <c r="AA17">
        <v>8</v>
      </c>
      <c r="AB17">
        <v>1</v>
      </c>
      <c r="AC17">
        <v>2</v>
      </c>
      <c r="AD17">
        <v>1</v>
      </c>
      <c r="AE17">
        <f t="shared" si="0"/>
        <v>36.5</v>
      </c>
    </row>
    <row r="18" spans="1:31" x14ac:dyDescent="0.3">
      <c r="A18" t="s">
        <v>144</v>
      </c>
      <c r="B18">
        <v>1</v>
      </c>
      <c r="C18">
        <v>0.5</v>
      </c>
      <c r="D18">
        <v>2</v>
      </c>
      <c r="E18">
        <v>3</v>
      </c>
      <c r="F18">
        <v>8</v>
      </c>
      <c r="G18">
        <v>3</v>
      </c>
      <c r="H18">
        <v>3</v>
      </c>
      <c r="I18">
        <v>3</v>
      </c>
      <c r="J18">
        <v>2</v>
      </c>
      <c r="K18">
        <v>3</v>
      </c>
      <c r="L18">
        <v>4</v>
      </c>
      <c r="M18">
        <v>1</v>
      </c>
      <c r="N18">
        <v>4</v>
      </c>
      <c r="O18">
        <v>0</v>
      </c>
      <c r="P18">
        <v>1</v>
      </c>
      <c r="Q18">
        <v>2</v>
      </c>
      <c r="R18">
        <v>0</v>
      </c>
      <c r="S18">
        <v>3</v>
      </c>
      <c r="T18">
        <v>4</v>
      </c>
      <c r="U18">
        <v>0</v>
      </c>
      <c r="V18">
        <v>1</v>
      </c>
      <c r="W18">
        <v>4</v>
      </c>
      <c r="X18">
        <v>6</v>
      </c>
      <c r="Y18">
        <v>1</v>
      </c>
      <c r="Z18">
        <v>3</v>
      </c>
      <c r="AA18">
        <v>7</v>
      </c>
      <c r="AB18">
        <v>1</v>
      </c>
      <c r="AC18">
        <v>3</v>
      </c>
      <c r="AD18">
        <v>1</v>
      </c>
      <c r="AE18">
        <f t="shared" si="0"/>
        <v>29.5</v>
      </c>
    </row>
    <row r="19" spans="1:31" x14ac:dyDescent="0.3">
      <c r="A19" t="s">
        <v>145</v>
      </c>
      <c r="B19">
        <v>0</v>
      </c>
      <c r="C19">
        <v>0</v>
      </c>
      <c r="D19">
        <v>1</v>
      </c>
      <c r="E19">
        <v>1</v>
      </c>
      <c r="F19">
        <v>9</v>
      </c>
      <c r="G19">
        <v>1</v>
      </c>
      <c r="H19">
        <v>2</v>
      </c>
      <c r="I19">
        <v>3</v>
      </c>
      <c r="J19">
        <v>1</v>
      </c>
      <c r="K19">
        <v>1</v>
      </c>
      <c r="L19">
        <v>6</v>
      </c>
      <c r="M19">
        <v>1</v>
      </c>
      <c r="N19">
        <v>2</v>
      </c>
      <c r="O19">
        <v>0</v>
      </c>
      <c r="P19">
        <v>1</v>
      </c>
      <c r="Q19">
        <v>2</v>
      </c>
      <c r="R19">
        <v>1</v>
      </c>
      <c r="S19">
        <v>1</v>
      </c>
      <c r="U19">
        <v>2</v>
      </c>
      <c r="V19">
        <v>2</v>
      </c>
      <c r="W19">
        <v>3</v>
      </c>
      <c r="X19">
        <v>5</v>
      </c>
      <c r="Y19">
        <v>1</v>
      </c>
      <c r="Z19">
        <v>2</v>
      </c>
      <c r="AA19">
        <v>8</v>
      </c>
      <c r="AB19">
        <v>2</v>
      </c>
      <c r="AC19">
        <v>3</v>
      </c>
      <c r="AD19">
        <v>0</v>
      </c>
      <c r="AE19">
        <f t="shared" si="0"/>
        <v>34</v>
      </c>
    </row>
    <row r="20" spans="1:31" x14ac:dyDescent="0.3">
      <c r="A20" t="s">
        <v>146</v>
      </c>
      <c r="B20">
        <v>1.5</v>
      </c>
      <c r="C20">
        <v>1</v>
      </c>
      <c r="D20">
        <v>1</v>
      </c>
      <c r="E20">
        <v>2</v>
      </c>
      <c r="F20">
        <v>7</v>
      </c>
      <c r="G20">
        <v>1</v>
      </c>
      <c r="H20">
        <v>3</v>
      </c>
      <c r="I20">
        <v>1</v>
      </c>
      <c r="J20">
        <v>2</v>
      </c>
      <c r="K20">
        <v>3</v>
      </c>
      <c r="L20">
        <v>3</v>
      </c>
      <c r="M20">
        <v>2</v>
      </c>
      <c r="N20">
        <v>3</v>
      </c>
      <c r="O20">
        <v>0</v>
      </c>
      <c r="P20">
        <v>1</v>
      </c>
      <c r="Q20">
        <v>2</v>
      </c>
      <c r="R20">
        <v>0</v>
      </c>
      <c r="S20">
        <v>1</v>
      </c>
      <c r="T20">
        <v>3</v>
      </c>
      <c r="U20">
        <v>0</v>
      </c>
      <c r="V20">
        <v>2</v>
      </c>
      <c r="W20">
        <v>4</v>
      </c>
      <c r="X20">
        <v>2</v>
      </c>
      <c r="Z20">
        <v>3</v>
      </c>
      <c r="AA20">
        <v>5</v>
      </c>
      <c r="AB20">
        <v>4</v>
      </c>
      <c r="AC20">
        <v>4</v>
      </c>
      <c r="AD20">
        <v>0</v>
      </c>
      <c r="AE20">
        <f t="shared" si="0"/>
        <v>20.5</v>
      </c>
    </row>
    <row r="21" spans="1:31" x14ac:dyDescent="0.3">
      <c r="A21" t="s">
        <v>147</v>
      </c>
      <c r="B21">
        <v>1</v>
      </c>
      <c r="C21">
        <v>0</v>
      </c>
      <c r="D21">
        <v>1</v>
      </c>
      <c r="F21">
        <v>7</v>
      </c>
      <c r="G21">
        <v>1</v>
      </c>
      <c r="H21">
        <v>2</v>
      </c>
      <c r="I21">
        <v>2.5</v>
      </c>
      <c r="L21">
        <v>4</v>
      </c>
      <c r="O21">
        <v>0</v>
      </c>
      <c r="P21">
        <v>1</v>
      </c>
      <c r="Q21">
        <v>1</v>
      </c>
      <c r="R21">
        <v>0</v>
      </c>
      <c r="S21">
        <v>4</v>
      </c>
      <c r="T21">
        <v>1</v>
      </c>
      <c r="U21">
        <v>1</v>
      </c>
      <c r="V21">
        <v>2</v>
      </c>
      <c r="W21">
        <v>3</v>
      </c>
      <c r="X21">
        <v>6</v>
      </c>
      <c r="Y21">
        <v>2</v>
      </c>
      <c r="Z21">
        <v>2</v>
      </c>
      <c r="AA21">
        <v>3</v>
      </c>
      <c r="AB21">
        <v>4</v>
      </c>
      <c r="AC21">
        <v>4</v>
      </c>
      <c r="AD21">
        <v>0</v>
      </c>
      <c r="AE21">
        <f t="shared" si="0"/>
        <v>24.5</v>
      </c>
    </row>
    <row r="22" spans="1:31" x14ac:dyDescent="0.3">
      <c r="A22" t="s">
        <v>148</v>
      </c>
      <c r="B22">
        <v>2</v>
      </c>
      <c r="C22">
        <v>1</v>
      </c>
      <c r="D22">
        <v>1</v>
      </c>
      <c r="E22">
        <v>3</v>
      </c>
      <c r="F22">
        <v>9</v>
      </c>
      <c r="G22">
        <v>1</v>
      </c>
      <c r="H22">
        <v>2</v>
      </c>
      <c r="I22">
        <v>2.5</v>
      </c>
      <c r="J22">
        <v>2</v>
      </c>
      <c r="K22">
        <v>2</v>
      </c>
      <c r="L22">
        <v>3</v>
      </c>
      <c r="M22">
        <v>3</v>
      </c>
      <c r="N22">
        <v>3</v>
      </c>
      <c r="O22">
        <v>0</v>
      </c>
      <c r="P22">
        <v>3</v>
      </c>
      <c r="Q22">
        <v>4</v>
      </c>
      <c r="R22">
        <v>0</v>
      </c>
      <c r="S22">
        <v>2</v>
      </c>
      <c r="T22">
        <v>3</v>
      </c>
      <c r="U22">
        <v>0</v>
      </c>
      <c r="V22">
        <v>2</v>
      </c>
      <c r="W22">
        <v>3</v>
      </c>
      <c r="X22">
        <v>6</v>
      </c>
      <c r="Y22">
        <v>1</v>
      </c>
      <c r="Z22">
        <v>3</v>
      </c>
      <c r="AA22">
        <v>5</v>
      </c>
      <c r="AB22">
        <v>1</v>
      </c>
      <c r="AC22">
        <v>2</v>
      </c>
      <c r="AD22">
        <v>1</v>
      </c>
      <c r="AE22">
        <f t="shared" si="0"/>
        <v>28.5</v>
      </c>
    </row>
    <row r="23" spans="1:31" x14ac:dyDescent="0.3">
      <c r="A23" t="s">
        <v>149</v>
      </c>
      <c r="B23">
        <v>1.5</v>
      </c>
      <c r="C23">
        <v>1</v>
      </c>
      <c r="D23">
        <v>4</v>
      </c>
      <c r="E23">
        <v>3</v>
      </c>
      <c r="F23">
        <v>6</v>
      </c>
      <c r="G23">
        <v>1</v>
      </c>
      <c r="H23">
        <v>3</v>
      </c>
      <c r="I23">
        <v>3</v>
      </c>
      <c r="J23">
        <v>1</v>
      </c>
      <c r="K23">
        <v>2</v>
      </c>
      <c r="L23">
        <v>0</v>
      </c>
      <c r="O23">
        <v>0</v>
      </c>
      <c r="P23">
        <v>3</v>
      </c>
      <c r="Q23">
        <v>2</v>
      </c>
      <c r="R23">
        <v>0</v>
      </c>
      <c r="S23">
        <v>2</v>
      </c>
      <c r="T23">
        <v>2</v>
      </c>
      <c r="U23">
        <v>0</v>
      </c>
      <c r="V23">
        <v>3</v>
      </c>
      <c r="W23">
        <v>4</v>
      </c>
      <c r="X23">
        <v>4</v>
      </c>
      <c r="Y23">
        <v>1</v>
      </c>
      <c r="Z23">
        <v>3</v>
      </c>
      <c r="AA23">
        <v>4</v>
      </c>
      <c r="AB23">
        <v>4</v>
      </c>
      <c r="AC23">
        <v>3</v>
      </c>
      <c r="AD23">
        <v>1</v>
      </c>
      <c r="AE23">
        <f t="shared" si="0"/>
        <v>19.5</v>
      </c>
    </row>
    <row r="24" spans="1:31" x14ac:dyDescent="0.3">
      <c r="A24" t="s">
        <v>150</v>
      </c>
      <c r="B24">
        <v>1.5</v>
      </c>
      <c r="C24">
        <v>0</v>
      </c>
      <c r="D24">
        <v>2</v>
      </c>
      <c r="E24">
        <v>3</v>
      </c>
      <c r="F24">
        <v>8</v>
      </c>
      <c r="G24">
        <v>1</v>
      </c>
      <c r="H24">
        <v>3</v>
      </c>
      <c r="I24">
        <v>2.5</v>
      </c>
      <c r="J24">
        <v>1</v>
      </c>
      <c r="K24">
        <v>1</v>
      </c>
      <c r="L24">
        <v>5</v>
      </c>
      <c r="M24">
        <v>1</v>
      </c>
      <c r="N24">
        <v>2</v>
      </c>
      <c r="O24">
        <v>0</v>
      </c>
      <c r="P24">
        <v>1</v>
      </c>
      <c r="Q24">
        <v>1</v>
      </c>
      <c r="R24">
        <v>0</v>
      </c>
      <c r="S24">
        <v>1</v>
      </c>
      <c r="T24">
        <v>2</v>
      </c>
      <c r="U24">
        <v>0</v>
      </c>
      <c r="V24">
        <v>3</v>
      </c>
      <c r="W24">
        <v>3</v>
      </c>
      <c r="X24">
        <v>6</v>
      </c>
      <c r="Y24">
        <v>1</v>
      </c>
      <c r="Z24">
        <v>2</v>
      </c>
      <c r="AA24">
        <v>6</v>
      </c>
      <c r="AB24">
        <v>1</v>
      </c>
      <c r="AC24">
        <v>1</v>
      </c>
      <c r="AD24">
        <v>0</v>
      </c>
      <c r="AE24">
        <f t="shared" si="0"/>
        <v>29</v>
      </c>
    </row>
    <row r="25" spans="1:31" x14ac:dyDescent="0.3">
      <c r="A25" t="s">
        <v>151</v>
      </c>
    </row>
    <row r="26" spans="1:31" x14ac:dyDescent="0.3">
      <c r="A26" t="s">
        <v>152</v>
      </c>
      <c r="B26">
        <v>2</v>
      </c>
      <c r="C26">
        <v>0</v>
      </c>
      <c r="D26">
        <v>1</v>
      </c>
      <c r="E26">
        <v>2</v>
      </c>
      <c r="F26">
        <v>7</v>
      </c>
      <c r="G26">
        <v>2</v>
      </c>
      <c r="H26">
        <v>2</v>
      </c>
      <c r="I26">
        <v>3</v>
      </c>
      <c r="J26">
        <v>2</v>
      </c>
      <c r="K26">
        <v>2</v>
      </c>
      <c r="L26">
        <v>6</v>
      </c>
      <c r="M26">
        <v>2</v>
      </c>
      <c r="N26">
        <v>3</v>
      </c>
      <c r="O26">
        <v>1</v>
      </c>
      <c r="P26">
        <v>1</v>
      </c>
      <c r="Q26">
        <v>2</v>
      </c>
      <c r="R26">
        <v>0</v>
      </c>
      <c r="S26">
        <v>3</v>
      </c>
      <c r="T26">
        <v>3</v>
      </c>
      <c r="U26">
        <v>1</v>
      </c>
      <c r="V26">
        <v>2</v>
      </c>
      <c r="W26">
        <v>3</v>
      </c>
      <c r="X26">
        <v>5</v>
      </c>
      <c r="Y26">
        <v>2</v>
      </c>
      <c r="Z26">
        <v>3</v>
      </c>
      <c r="AA26">
        <v>6</v>
      </c>
      <c r="AB26">
        <v>3</v>
      </c>
      <c r="AC26">
        <v>3</v>
      </c>
      <c r="AD26">
        <v>0</v>
      </c>
      <c r="AE26">
        <f t="shared" ref="AE26:AE32" si="1">SUM(AA26,X26,U26,R26,O26,L26,I26,F26,C26,B26)</f>
        <v>31</v>
      </c>
    </row>
    <row r="27" spans="1:31" x14ac:dyDescent="0.3">
      <c r="A27" t="s">
        <v>153</v>
      </c>
      <c r="B27">
        <v>1</v>
      </c>
      <c r="C27">
        <v>0.5</v>
      </c>
      <c r="D27">
        <v>1</v>
      </c>
      <c r="E27">
        <v>2</v>
      </c>
      <c r="F27">
        <v>8</v>
      </c>
      <c r="G27">
        <v>1</v>
      </c>
      <c r="H27">
        <v>2</v>
      </c>
      <c r="I27">
        <v>2.5</v>
      </c>
      <c r="J27">
        <v>1</v>
      </c>
      <c r="K27">
        <v>2</v>
      </c>
      <c r="L27">
        <v>6</v>
      </c>
      <c r="M27">
        <v>1</v>
      </c>
      <c r="N27">
        <v>2</v>
      </c>
      <c r="O27">
        <v>0</v>
      </c>
      <c r="P27">
        <v>1</v>
      </c>
      <c r="R27">
        <v>2</v>
      </c>
      <c r="S27">
        <v>1</v>
      </c>
      <c r="T27">
        <v>2</v>
      </c>
      <c r="U27">
        <v>3</v>
      </c>
      <c r="W27">
        <v>3</v>
      </c>
      <c r="X27">
        <v>4</v>
      </c>
      <c r="Y27">
        <v>1</v>
      </c>
      <c r="Z27">
        <v>3</v>
      </c>
      <c r="AA27">
        <v>8</v>
      </c>
      <c r="AC27">
        <v>3</v>
      </c>
      <c r="AD27">
        <v>1</v>
      </c>
      <c r="AE27">
        <f t="shared" si="1"/>
        <v>35</v>
      </c>
    </row>
    <row r="28" spans="1:31" x14ac:dyDescent="0.3">
      <c r="A28" t="s">
        <v>154</v>
      </c>
      <c r="B28">
        <v>2.5</v>
      </c>
      <c r="C28">
        <v>0</v>
      </c>
      <c r="D28">
        <v>2</v>
      </c>
      <c r="E28">
        <v>3</v>
      </c>
      <c r="F28">
        <v>6</v>
      </c>
      <c r="G28">
        <v>3</v>
      </c>
      <c r="H28">
        <v>1</v>
      </c>
      <c r="I28">
        <v>1</v>
      </c>
      <c r="J28">
        <v>1</v>
      </c>
      <c r="K28">
        <v>4</v>
      </c>
      <c r="L28">
        <v>1</v>
      </c>
      <c r="M28">
        <v>1</v>
      </c>
      <c r="N28">
        <v>3</v>
      </c>
      <c r="O28">
        <v>0</v>
      </c>
      <c r="P28">
        <v>2</v>
      </c>
      <c r="R28">
        <v>1</v>
      </c>
      <c r="S28">
        <v>2</v>
      </c>
      <c r="T28">
        <v>2</v>
      </c>
      <c r="U28">
        <v>0</v>
      </c>
      <c r="V28">
        <v>4</v>
      </c>
      <c r="W28">
        <v>4</v>
      </c>
      <c r="X28">
        <v>4</v>
      </c>
      <c r="Y28">
        <v>3</v>
      </c>
      <c r="Z28">
        <v>4</v>
      </c>
      <c r="AA28">
        <v>5</v>
      </c>
      <c r="AD28">
        <v>0</v>
      </c>
      <c r="AE28">
        <f t="shared" si="1"/>
        <v>20.5</v>
      </c>
    </row>
    <row r="29" spans="1:31" x14ac:dyDescent="0.3">
      <c r="A29" t="s">
        <v>155</v>
      </c>
      <c r="B29">
        <v>1</v>
      </c>
      <c r="C29">
        <v>0.5</v>
      </c>
      <c r="D29">
        <v>1</v>
      </c>
      <c r="E29">
        <v>1</v>
      </c>
      <c r="F29">
        <v>7</v>
      </c>
      <c r="G29">
        <v>1</v>
      </c>
      <c r="I29">
        <v>0</v>
      </c>
      <c r="J29">
        <v>2</v>
      </c>
      <c r="K29">
        <v>3</v>
      </c>
      <c r="L29">
        <v>5</v>
      </c>
      <c r="M29">
        <v>3</v>
      </c>
      <c r="O29">
        <v>0</v>
      </c>
      <c r="R29">
        <v>0</v>
      </c>
      <c r="T29">
        <v>4</v>
      </c>
      <c r="U29">
        <v>0</v>
      </c>
      <c r="V29">
        <v>1</v>
      </c>
      <c r="X29">
        <v>3</v>
      </c>
      <c r="Y29">
        <v>1</v>
      </c>
      <c r="Z29">
        <v>2</v>
      </c>
      <c r="AA29">
        <v>4</v>
      </c>
      <c r="AB29">
        <v>1</v>
      </c>
      <c r="AD29">
        <v>0</v>
      </c>
      <c r="AE29">
        <f t="shared" si="1"/>
        <v>20.5</v>
      </c>
    </row>
    <row r="30" spans="1:31" x14ac:dyDescent="0.3">
      <c r="A30" t="s">
        <v>156</v>
      </c>
      <c r="B30">
        <v>1.5</v>
      </c>
      <c r="C30">
        <v>0.5</v>
      </c>
      <c r="D30">
        <v>2</v>
      </c>
      <c r="E30">
        <v>2</v>
      </c>
      <c r="F30">
        <v>8</v>
      </c>
      <c r="G30">
        <v>1</v>
      </c>
      <c r="H30">
        <v>1</v>
      </c>
      <c r="I30">
        <v>3</v>
      </c>
      <c r="J30">
        <v>2</v>
      </c>
      <c r="K30">
        <v>2</v>
      </c>
      <c r="L30">
        <v>6</v>
      </c>
      <c r="M30">
        <v>1</v>
      </c>
      <c r="N30">
        <v>2</v>
      </c>
      <c r="O30">
        <v>0</v>
      </c>
      <c r="P30">
        <v>4</v>
      </c>
      <c r="Q30">
        <v>4</v>
      </c>
      <c r="R30">
        <v>1</v>
      </c>
      <c r="S30">
        <v>2</v>
      </c>
      <c r="T30">
        <v>4</v>
      </c>
      <c r="U30">
        <v>2</v>
      </c>
      <c r="V30">
        <v>3</v>
      </c>
      <c r="W30">
        <v>4</v>
      </c>
      <c r="X30">
        <v>4</v>
      </c>
      <c r="Y30">
        <v>2</v>
      </c>
      <c r="Z30">
        <v>3</v>
      </c>
      <c r="AA30">
        <v>8</v>
      </c>
      <c r="AB30">
        <v>3</v>
      </c>
      <c r="AC30">
        <v>2</v>
      </c>
      <c r="AD30">
        <v>0</v>
      </c>
      <c r="AE30">
        <f t="shared" si="1"/>
        <v>34</v>
      </c>
    </row>
    <row r="31" spans="1:31" x14ac:dyDescent="0.3">
      <c r="A31" t="s">
        <v>157</v>
      </c>
      <c r="B31">
        <v>1</v>
      </c>
      <c r="C31">
        <v>0.5</v>
      </c>
      <c r="D31">
        <v>2</v>
      </c>
      <c r="E31">
        <v>3</v>
      </c>
      <c r="F31">
        <v>7</v>
      </c>
      <c r="G31">
        <v>3</v>
      </c>
      <c r="H31">
        <v>3</v>
      </c>
      <c r="I31">
        <v>3</v>
      </c>
      <c r="J31">
        <v>2</v>
      </c>
      <c r="K31">
        <v>2</v>
      </c>
      <c r="L31">
        <v>4</v>
      </c>
      <c r="M31">
        <v>3</v>
      </c>
      <c r="N31">
        <v>3</v>
      </c>
      <c r="O31">
        <v>0</v>
      </c>
      <c r="R31">
        <v>0</v>
      </c>
      <c r="S31">
        <v>3</v>
      </c>
      <c r="T31">
        <v>3</v>
      </c>
      <c r="U31">
        <v>0</v>
      </c>
      <c r="V31">
        <v>2</v>
      </c>
      <c r="W31">
        <v>4</v>
      </c>
      <c r="X31">
        <v>4</v>
      </c>
      <c r="Y31">
        <v>3</v>
      </c>
      <c r="Z31">
        <v>3</v>
      </c>
      <c r="AA31">
        <v>4</v>
      </c>
      <c r="AB31">
        <v>3</v>
      </c>
      <c r="AC31">
        <v>3</v>
      </c>
      <c r="AD31">
        <v>0</v>
      </c>
      <c r="AE31">
        <f t="shared" si="1"/>
        <v>23.5</v>
      </c>
    </row>
    <row r="32" spans="1:31" x14ac:dyDescent="0.3">
      <c r="A32" t="s">
        <v>158</v>
      </c>
      <c r="B32">
        <v>1.5</v>
      </c>
      <c r="C32">
        <v>0</v>
      </c>
      <c r="D32">
        <v>2</v>
      </c>
      <c r="E32">
        <v>3</v>
      </c>
      <c r="F32">
        <v>4</v>
      </c>
      <c r="G32">
        <v>1</v>
      </c>
      <c r="H32">
        <v>4</v>
      </c>
      <c r="I32">
        <v>2.5</v>
      </c>
      <c r="J32">
        <v>2</v>
      </c>
      <c r="K32">
        <v>3</v>
      </c>
      <c r="L32">
        <v>0</v>
      </c>
      <c r="M32">
        <v>1</v>
      </c>
      <c r="N32">
        <v>4</v>
      </c>
      <c r="O32">
        <v>0</v>
      </c>
      <c r="P32">
        <v>2</v>
      </c>
      <c r="Q32">
        <v>3</v>
      </c>
      <c r="R32">
        <v>1</v>
      </c>
      <c r="S32">
        <v>3</v>
      </c>
      <c r="T32">
        <v>3</v>
      </c>
      <c r="U32">
        <v>3</v>
      </c>
      <c r="V32">
        <v>1</v>
      </c>
      <c r="W32">
        <v>3</v>
      </c>
      <c r="X32">
        <v>2</v>
      </c>
      <c r="Y32">
        <v>1</v>
      </c>
      <c r="Z32">
        <v>4</v>
      </c>
      <c r="AA32">
        <v>6</v>
      </c>
      <c r="AB32">
        <v>1</v>
      </c>
      <c r="AC32">
        <v>4</v>
      </c>
      <c r="AD32">
        <v>0</v>
      </c>
      <c r="AE32">
        <f t="shared" si="1"/>
        <v>20</v>
      </c>
    </row>
    <row r="33" spans="1:2" x14ac:dyDescent="0.3">
      <c r="A33" t="s">
        <v>159</v>
      </c>
    </row>
    <row r="37" spans="1:2" x14ac:dyDescent="0.3">
      <c r="A37" t="s">
        <v>81</v>
      </c>
    </row>
    <row r="38" spans="1:2" x14ac:dyDescent="0.3">
      <c r="A38" t="s">
        <v>160</v>
      </c>
    </row>
    <row r="39" spans="1:2" x14ac:dyDescent="0.3">
      <c r="A39" t="s">
        <v>82</v>
      </c>
    </row>
    <row r="40" spans="1:2" x14ac:dyDescent="0.3">
      <c r="A40">
        <v>1</v>
      </c>
      <c r="B40" t="s">
        <v>83</v>
      </c>
    </row>
    <row r="41" spans="1:2" x14ac:dyDescent="0.3">
      <c r="A41">
        <v>2</v>
      </c>
      <c r="B41" t="s">
        <v>84</v>
      </c>
    </row>
    <row r="42" spans="1:2" x14ac:dyDescent="0.3">
      <c r="A42">
        <v>3</v>
      </c>
      <c r="B42" t="s">
        <v>85</v>
      </c>
    </row>
    <row r="43" spans="1:2" x14ac:dyDescent="0.3">
      <c r="A43">
        <v>4</v>
      </c>
      <c r="B43" t="s">
        <v>86</v>
      </c>
    </row>
    <row r="45" spans="1:2" x14ac:dyDescent="0.3">
      <c r="A45" t="s">
        <v>87</v>
      </c>
    </row>
    <row r="46" spans="1:2" x14ac:dyDescent="0.3">
      <c r="A46">
        <v>1</v>
      </c>
      <c r="B46" t="s">
        <v>88</v>
      </c>
    </row>
    <row r="47" spans="1:2" x14ac:dyDescent="0.3">
      <c r="A47">
        <v>2</v>
      </c>
      <c r="B47" t="s">
        <v>89</v>
      </c>
    </row>
    <row r="48" spans="1:2" x14ac:dyDescent="0.3">
      <c r="A48">
        <v>3</v>
      </c>
      <c r="B48" t="s">
        <v>90</v>
      </c>
    </row>
    <row r="49" spans="1:2" x14ac:dyDescent="0.3">
      <c r="A49">
        <v>4</v>
      </c>
      <c r="B49" t="s">
        <v>91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"/>
  <sheetViews>
    <sheetView workbookViewId="0">
      <selection activeCell="AF2" sqref="AF2"/>
    </sheetView>
  </sheetViews>
  <sheetFormatPr baseColWidth="10" defaultRowHeight="14" x14ac:dyDescent="0.3"/>
  <cols>
    <col min="1" max="1" width="16.5" customWidth="1"/>
  </cols>
  <sheetData>
    <row r="1" spans="1:32" x14ac:dyDescent="0.3">
      <c r="A1" t="s">
        <v>161</v>
      </c>
    </row>
    <row r="2" spans="1:32" x14ac:dyDescent="0.3">
      <c r="A2" t="s">
        <v>165</v>
      </c>
      <c r="B2">
        <v>3</v>
      </c>
      <c r="C2">
        <v>2</v>
      </c>
      <c r="F2">
        <v>8</v>
      </c>
      <c r="I2">
        <v>3</v>
      </c>
      <c r="L2">
        <v>6</v>
      </c>
      <c r="O2">
        <v>2</v>
      </c>
      <c r="R2">
        <v>4</v>
      </c>
      <c r="U2">
        <v>6</v>
      </c>
      <c r="X2">
        <v>6</v>
      </c>
      <c r="AA2">
        <v>8</v>
      </c>
      <c r="AD2">
        <v>4</v>
      </c>
      <c r="AE2">
        <v>48</v>
      </c>
      <c r="AF2">
        <v>52</v>
      </c>
    </row>
    <row r="3" spans="1:32" x14ac:dyDescent="0.3">
      <c r="A3" t="s">
        <v>0</v>
      </c>
      <c r="B3" t="s">
        <v>2</v>
      </c>
      <c r="C3" t="s">
        <v>4</v>
      </c>
      <c r="D3" t="s">
        <v>6</v>
      </c>
      <c r="E3" t="s">
        <v>8</v>
      </c>
      <c r="F3" t="s">
        <v>10</v>
      </c>
      <c r="G3" t="s">
        <v>12</v>
      </c>
      <c r="H3" t="s">
        <v>14</v>
      </c>
      <c r="I3" t="s">
        <v>16</v>
      </c>
      <c r="J3" t="s">
        <v>18</v>
      </c>
      <c r="K3" t="s">
        <v>20</v>
      </c>
      <c r="L3" t="s">
        <v>22</v>
      </c>
      <c r="M3" t="s">
        <v>24</v>
      </c>
      <c r="N3" t="s">
        <v>26</v>
      </c>
      <c r="O3" t="s">
        <v>28</v>
      </c>
      <c r="P3" t="s">
        <v>30</v>
      </c>
      <c r="Q3" t="s">
        <v>32</v>
      </c>
      <c r="R3" t="s">
        <v>34</v>
      </c>
      <c r="S3" t="s">
        <v>36</v>
      </c>
      <c r="T3" t="s">
        <v>38</v>
      </c>
      <c r="U3" t="s">
        <v>40</v>
      </c>
      <c r="V3" t="s">
        <v>42</v>
      </c>
      <c r="W3" t="s">
        <v>44</v>
      </c>
      <c r="X3" t="s">
        <v>46</v>
      </c>
      <c r="Y3" t="s">
        <v>48</v>
      </c>
      <c r="Z3" t="s">
        <v>50</v>
      </c>
      <c r="AA3" t="s">
        <v>52</v>
      </c>
      <c r="AB3" t="s">
        <v>54</v>
      </c>
      <c r="AC3" t="s">
        <v>56</v>
      </c>
      <c r="AD3" t="s">
        <v>58</v>
      </c>
      <c r="AE3" t="s">
        <v>61</v>
      </c>
      <c r="AF3" t="s">
        <v>123</v>
      </c>
    </row>
    <row r="4" spans="1:32" x14ac:dyDescent="0.3">
      <c r="A4" t="s">
        <v>130</v>
      </c>
      <c r="B4">
        <v>1</v>
      </c>
      <c r="C4">
        <v>0</v>
      </c>
      <c r="F4">
        <v>8</v>
      </c>
      <c r="I4">
        <v>3</v>
      </c>
      <c r="J4">
        <v>3</v>
      </c>
      <c r="L4">
        <v>3</v>
      </c>
      <c r="M4">
        <v>3</v>
      </c>
      <c r="O4">
        <v>2</v>
      </c>
      <c r="R4">
        <v>2.5</v>
      </c>
      <c r="U4">
        <v>4</v>
      </c>
      <c r="X4">
        <v>3</v>
      </c>
      <c r="Y4">
        <v>3</v>
      </c>
      <c r="AA4">
        <v>6.5</v>
      </c>
      <c r="AB4">
        <v>4</v>
      </c>
      <c r="AC4">
        <v>3</v>
      </c>
      <c r="AD4">
        <v>0</v>
      </c>
      <c r="AE4">
        <f t="shared" ref="AE4:AE26" si="0">SUM(AA4,X4,U4,R4,O4,L4,I4,F4,C4,B4)</f>
        <v>33</v>
      </c>
      <c r="AF4">
        <f t="shared" ref="AF4:AF26" si="1">SUM(AD4:AE4)</f>
        <v>33</v>
      </c>
    </row>
    <row r="5" spans="1:32" x14ac:dyDescent="0.3">
      <c r="A5" t="s">
        <v>131</v>
      </c>
      <c r="B5">
        <v>2.5</v>
      </c>
      <c r="C5">
        <v>1</v>
      </c>
      <c r="D5">
        <v>3</v>
      </c>
      <c r="E5">
        <v>3</v>
      </c>
      <c r="F5">
        <v>7</v>
      </c>
      <c r="G5">
        <v>1</v>
      </c>
      <c r="H5">
        <v>3</v>
      </c>
      <c r="I5">
        <v>3</v>
      </c>
      <c r="J5">
        <v>3</v>
      </c>
      <c r="L5">
        <v>3</v>
      </c>
      <c r="M5">
        <v>3</v>
      </c>
      <c r="N5">
        <v>3</v>
      </c>
      <c r="O5">
        <v>0</v>
      </c>
      <c r="P5">
        <v>3</v>
      </c>
      <c r="Q5">
        <v>3</v>
      </c>
      <c r="R5">
        <v>1</v>
      </c>
      <c r="S5">
        <v>2</v>
      </c>
      <c r="T5">
        <v>1</v>
      </c>
      <c r="U5">
        <v>0</v>
      </c>
      <c r="V5">
        <v>1</v>
      </c>
      <c r="W5">
        <v>1</v>
      </c>
      <c r="X5">
        <v>5</v>
      </c>
      <c r="Y5">
        <v>1</v>
      </c>
      <c r="Z5">
        <v>1</v>
      </c>
      <c r="AA5">
        <v>6.5</v>
      </c>
      <c r="AB5">
        <v>3</v>
      </c>
      <c r="AC5">
        <v>3</v>
      </c>
      <c r="AD5">
        <v>0</v>
      </c>
      <c r="AE5">
        <f t="shared" si="0"/>
        <v>29</v>
      </c>
      <c r="AF5">
        <f t="shared" si="1"/>
        <v>29</v>
      </c>
    </row>
    <row r="6" spans="1:32" x14ac:dyDescent="0.3">
      <c r="A6" t="s">
        <v>132</v>
      </c>
      <c r="B6">
        <v>1.5</v>
      </c>
      <c r="C6">
        <v>1.5</v>
      </c>
      <c r="D6">
        <v>2</v>
      </c>
      <c r="F6">
        <v>5</v>
      </c>
      <c r="G6">
        <v>1</v>
      </c>
      <c r="H6">
        <v>2</v>
      </c>
      <c r="I6">
        <v>3</v>
      </c>
      <c r="J6">
        <v>1</v>
      </c>
      <c r="L6">
        <v>2</v>
      </c>
      <c r="M6">
        <v>2</v>
      </c>
      <c r="N6">
        <v>3</v>
      </c>
      <c r="O6">
        <v>2</v>
      </c>
      <c r="P6">
        <v>2</v>
      </c>
      <c r="Q6">
        <v>2</v>
      </c>
      <c r="R6">
        <v>2.5</v>
      </c>
      <c r="U6">
        <v>0</v>
      </c>
      <c r="X6">
        <v>0</v>
      </c>
      <c r="AA6">
        <v>0</v>
      </c>
      <c r="AD6">
        <v>0</v>
      </c>
      <c r="AE6">
        <f t="shared" si="0"/>
        <v>17.5</v>
      </c>
      <c r="AF6">
        <f t="shared" si="1"/>
        <v>17.5</v>
      </c>
    </row>
    <row r="7" spans="1:32" x14ac:dyDescent="0.3">
      <c r="A7" t="s">
        <v>133</v>
      </c>
      <c r="B7">
        <v>2.5</v>
      </c>
      <c r="C7">
        <v>0</v>
      </c>
      <c r="D7">
        <v>2</v>
      </c>
      <c r="E7">
        <v>2</v>
      </c>
      <c r="F7">
        <v>8</v>
      </c>
      <c r="G7">
        <v>1</v>
      </c>
      <c r="H7">
        <v>2</v>
      </c>
      <c r="I7">
        <v>3</v>
      </c>
      <c r="J7">
        <v>2</v>
      </c>
      <c r="K7">
        <v>1</v>
      </c>
      <c r="L7">
        <v>5</v>
      </c>
      <c r="M7">
        <v>2</v>
      </c>
      <c r="N7">
        <v>2</v>
      </c>
      <c r="O7">
        <v>1</v>
      </c>
      <c r="P7">
        <v>1</v>
      </c>
      <c r="Q7">
        <v>1</v>
      </c>
      <c r="R7">
        <v>3</v>
      </c>
      <c r="S7">
        <v>1</v>
      </c>
      <c r="U7">
        <v>1</v>
      </c>
      <c r="V7">
        <v>2</v>
      </c>
      <c r="W7">
        <v>2</v>
      </c>
      <c r="X7">
        <v>5</v>
      </c>
      <c r="Y7">
        <v>2</v>
      </c>
      <c r="Z7">
        <v>2</v>
      </c>
      <c r="AA7">
        <v>0</v>
      </c>
      <c r="AD7">
        <v>0</v>
      </c>
      <c r="AE7">
        <f t="shared" si="0"/>
        <v>28.5</v>
      </c>
      <c r="AF7">
        <f t="shared" si="1"/>
        <v>28.5</v>
      </c>
    </row>
    <row r="8" spans="1:32" x14ac:dyDescent="0.3">
      <c r="A8" t="s">
        <v>134</v>
      </c>
      <c r="B8">
        <v>1.5</v>
      </c>
      <c r="C8">
        <v>0</v>
      </c>
      <c r="D8">
        <v>1</v>
      </c>
      <c r="E8">
        <v>3</v>
      </c>
      <c r="F8">
        <v>8</v>
      </c>
      <c r="I8">
        <v>3</v>
      </c>
      <c r="J8">
        <v>1</v>
      </c>
      <c r="K8">
        <v>2</v>
      </c>
      <c r="L8">
        <v>5</v>
      </c>
      <c r="M8">
        <v>2</v>
      </c>
      <c r="N8">
        <v>3</v>
      </c>
      <c r="O8">
        <v>2</v>
      </c>
      <c r="P8">
        <v>2</v>
      </c>
      <c r="Q8">
        <v>3</v>
      </c>
      <c r="R8">
        <v>3</v>
      </c>
      <c r="S8">
        <v>2</v>
      </c>
      <c r="T8">
        <v>4</v>
      </c>
      <c r="U8">
        <v>2</v>
      </c>
      <c r="V8">
        <v>2</v>
      </c>
      <c r="W8">
        <v>3</v>
      </c>
      <c r="X8">
        <v>5</v>
      </c>
      <c r="Y8">
        <v>2</v>
      </c>
      <c r="Z8">
        <v>3</v>
      </c>
      <c r="AA8">
        <v>4</v>
      </c>
      <c r="AB8">
        <v>2</v>
      </c>
      <c r="AC8">
        <v>3</v>
      </c>
      <c r="AD8">
        <v>0</v>
      </c>
      <c r="AE8">
        <f t="shared" si="0"/>
        <v>33.5</v>
      </c>
      <c r="AF8">
        <f t="shared" si="1"/>
        <v>33.5</v>
      </c>
    </row>
    <row r="9" spans="1:32" x14ac:dyDescent="0.3">
      <c r="A9" t="s">
        <v>135</v>
      </c>
      <c r="B9">
        <v>2.5</v>
      </c>
      <c r="C9">
        <v>1.5</v>
      </c>
      <c r="D9">
        <v>2</v>
      </c>
      <c r="E9">
        <v>3</v>
      </c>
      <c r="F9">
        <v>2</v>
      </c>
      <c r="G9">
        <v>2</v>
      </c>
      <c r="H9">
        <v>3</v>
      </c>
      <c r="I9">
        <v>3</v>
      </c>
      <c r="J9">
        <v>4</v>
      </c>
      <c r="K9">
        <v>3</v>
      </c>
      <c r="L9">
        <v>2</v>
      </c>
      <c r="M9">
        <v>3</v>
      </c>
      <c r="N9">
        <v>3</v>
      </c>
      <c r="O9">
        <v>1</v>
      </c>
      <c r="P9">
        <v>4</v>
      </c>
      <c r="Q9">
        <v>2</v>
      </c>
      <c r="R9">
        <v>2.5</v>
      </c>
      <c r="S9">
        <v>2</v>
      </c>
      <c r="T9">
        <v>4</v>
      </c>
      <c r="U9">
        <v>2</v>
      </c>
      <c r="V9">
        <v>1</v>
      </c>
      <c r="W9">
        <v>3</v>
      </c>
      <c r="X9">
        <v>5</v>
      </c>
      <c r="Y9">
        <v>1</v>
      </c>
      <c r="Z9">
        <v>1</v>
      </c>
      <c r="AA9">
        <v>1.5</v>
      </c>
      <c r="AB9">
        <v>2</v>
      </c>
      <c r="AC9">
        <v>4</v>
      </c>
      <c r="AD9">
        <v>0</v>
      </c>
      <c r="AE9">
        <f t="shared" si="0"/>
        <v>23</v>
      </c>
      <c r="AF9">
        <f t="shared" si="1"/>
        <v>23</v>
      </c>
    </row>
    <row r="10" spans="1:32" x14ac:dyDescent="0.3">
      <c r="A10" t="s">
        <v>136</v>
      </c>
      <c r="B10">
        <v>2.5</v>
      </c>
      <c r="C10">
        <v>1.5</v>
      </c>
      <c r="D10">
        <v>2</v>
      </c>
      <c r="E10">
        <v>3</v>
      </c>
      <c r="F10">
        <v>8</v>
      </c>
      <c r="G10">
        <v>1</v>
      </c>
      <c r="H10">
        <v>3</v>
      </c>
      <c r="I10">
        <v>3</v>
      </c>
      <c r="J10">
        <v>1</v>
      </c>
      <c r="K10">
        <v>2</v>
      </c>
      <c r="L10">
        <v>4</v>
      </c>
      <c r="O10">
        <v>0</v>
      </c>
      <c r="R10">
        <v>2</v>
      </c>
      <c r="U10">
        <v>4</v>
      </c>
      <c r="X10">
        <v>3</v>
      </c>
      <c r="AA10">
        <v>6</v>
      </c>
      <c r="AD10">
        <v>0</v>
      </c>
      <c r="AE10">
        <f t="shared" si="0"/>
        <v>34</v>
      </c>
      <c r="AF10">
        <f t="shared" si="1"/>
        <v>34</v>
      </c>
    </row>
    <row r="11" spans="1:32" x14ac:dyDescent="0.3">
      <c r="A11" t="s">
        <v>137</v>
      </c>
      <c r="B11">
        <v>2.5</v>
      </c>
      <c r="C11">
        <v>0</v>
      </c>
      <c r="D11">
        <v>1</v>
      </c>
      <c r="E11">
        <v>2</v>
      </c>
      <c r="F11">
        <v>6</v>
      </c>
      <c r="G11">
        <v>1</v>
      </c>
      <c r="H11">
        <v>3</v>
      </c>
      <c r="I11">
        <v>3</v>
      </c>
      <c r="J11">
        <v>1</v>
      </c>
      <c r="K11">
        <v>3</v>
      </c>
      <c r="L11">
        <v>2</v>
      </c>
      <c r="M11">
        <v>2</v>
      </c>
      <c r="N11">
        <v>3</v>
      </c>
      <c r="O11">
        <v>0</v>
      </c>
      <c r="P11">
        <v>4</v>
      </c>
      <c r="Q11">
        <v>3</v>
      </c>
      <c r="R11">
        <v>2.5</v>
      </c>
      <c r="S11">
        <v>2</v>
      </c>
      <c r="T11">
        <v>3</v>
      </c>
      <c r="U11">
        <v>0</v>
      </c>
      <c r="X11">
        <v>2</v>
      </c>
      <c r="AA11">
        <v>0</v>
      </c>
      <c r="AD11">
        <v>0</v>
      </c>
      <c r="AE11">
        <f t="shared" si="0"/>
        <v>18</v>
      </c>
      <c r="AF11">
        <f t="shared" si="1"/>
        <v>18</v>
      </c>
    </row>
    <row r="12" spans="1:32" x14ac:dyDescent="0.3">
      <c r="A12" t="s">
        <v>138</v>
      </c>
      <c r="B12">
        <v>2.5</v>
      </c>
      <c r="C12">
        <v>0</v>
      </c>
      <c r="D12">
        <v>2</v>
      </c>
      <c r="E12">
        <v>3</v>
      </c>
      <c r="F12">
        <v>6</v>
      </c>
      <c r="G12">
        <v>1</v>
      </c>
      <c r="H12">
        <v>3</v>
      </c>
      <c r="I12">
        <v>3</v>
      </c>
      <c r="J12">
        <v>3</v>
      </c>
      <c r="K12">
        <v>3</v>
      </c>
      <c r="L12">
        <v>6</v>
      </c>
      <c r="M12">
        <v>4</v>
      </c>
      <c r="N12">
        <v>3</v>
      </c>
      <c r="O12">
        <v>2</v>
      </c>
      <c r="R12">
        <v>0.5</v>
      </c>
      <c r="S12">
        <v>4</v>
      </c>
      <c r="T12">
        <v>4</v>
      </c>
      <c r="U12">
        <v>2</v>
      </c>
      <c r="V12">
        <v>2</v>
      </c>
      <c r="W12">
        <v>2</v>
      </c>
      <c r="X12">
        <v>3</v>
      </c>
      <c r="AA12">
        <v>5</v>
      </c>
      <c r="AD12">
        <v>1</v>
      </c>
      <c r="AE12">
        <f t="shared" si="0"/>
        <v>30</v>
      </c>
      <c r="AF12">
        <f t="shared" si="1"/>
        <v>31</v>
      </c>
    </row>
    <row r="13" spans="1:32" x14ac:dyDescent="0.3">
      <c r="A13" t="s">
        <v>139</v>
      </c>
      <c r="B13">
        <v>2.5</v>
      </c>
      <c r="C13">
        <v>0</v>
      </c>
      <c r="D13">
        <v>1</v>
      </c>
      <c r="E13">
        <v>2</v>
      </c>
      <c r="F13">
        <v>6</v>
      </c>
      <c r="G13">
        <v>1</v>
      </c>
      <c r="H13">
        <v>1</v>
      </c>
      <c r="I13">
        <v>3</v>
      </c>
      <c r="J13">
        <v>2</v>
      </c>
      <c r="K13">
        <v>3</v>
      </c>
      <c r="L13">
        <v>2</v>
      </c>
      <c r="O13">
        <v>2</v>
      </c>
      <c r="P13">
        <v>1</v>
      </c>
      <c r="Q13">
        <v>2</v>
      </c>
      <c r="R13">
        <v>3</v>
      </c>
      <c r="S13">
        <v>1</v>
      </c>
      <c r="T13">
        <v>3</v>
      </c>
      <c r="U13">
        <v>1</v>
      </c>
      <c r="V13">
        <v>2</v>
      </c>
      <c r="W13">
        <v>3</v>
      </c>
      <c r="X13">
        <v>4</v>
      </c>
      <c r="Y13">
        <v>2</v>
      </c>
      <c r="Z13">
        <v>2</v>
      </c>
      <c r="AA13">
        <v>3</v>
      </c>
      <c r="AB13">
        <v>2</v>
      </c>
      <c r="AC13">
        <v>3</v>
      </c>
      <c r="AD13">
        <v>0</v>
      </c>
      <c r="AE13">
        <f t="shared" si="0"/>
        <v>26.5</v>
      </c>
      <c r="AF13">
        <f t="shared" si="1"/>
        <v>26.5</v>
      </c>
    </row>
    <row r="14" spans="1:32" x14ac:dyDescent="0.3">
      <c r="A14" t="s">
        <v>140</v>
      </c>
      <c r="B14">
        <v>2.5</v>
      </c>
      <c r="C14">
        <v>1.5</v>
      </c>
      <c r="D14">
        <v>3</v>
      </c>
      <c r="E14">
        <v>2</v>
      </c>
      <c r="F14">
        <v>8</v>
      </c>
      <c r="G14">
        <v>2</v>
      </c>
      <c r="H14">
        <v>4</v>
      </c>
      <c r="I14">
        <v>3</v>
      </c>
      <c r="L14">
        <v>4</v>
      </c>
      <c r="M14">
        <v>2</v>
      </c>
      <c r="N14">
        <v>3</v>
      </c>
      <c r="O14">
        <v>0</v>
      </c>
      <c r="P14">
        <v>2</v>
      </c>
      <c r="Q14">
        <v>3</v>
      </c>
      <c r="R14">
        <v>2.5</v>
      </c>
      <c r="S14">
        <v>1</v>
      </c>
      <c r="T14">
        <v>4</v>
      </c>
      <c r="U14">
        <v>3</v>
      </c>
      <c r="V14">
        <v>4</v>
      </c>
      <c r="X14">
        <v>4</v>
      </c>
      <c r="Y14">
        <v>4</v>
      </c>
      <c r="Z14">
        <v>4</v>
      </c>
      <c r="AA14">
        <v>6</v>
      </c>
      <c r="AB14">
        <v>4</v>
      </c>
      <c r="AC14">
        <v>3</v>
      </c>
      <c r="AD14">
        <v>0</v>
      </c>
      <c r="AE14">
        <f t="shared" si="0"/>
        <v>34.5</v>
      </c>
      <c r="AF14">
        <f t="shared" si="1"/>
        <v>34.5</v>
      </c>
    </row>
    <row r="15" spans="1:32" x14ac:dyDescent="0.3">
      <c r="A15" t="s">
        <v>141</v>
      </c>
      <c r="B15">
        <v>2.5</v>
      </c>
      <c r="C15">
        <v>1</v>
      </c>
      <c r="D15">
        <v>1</v>
      </c>
      <c r="E15">
        <v>1</v>
      </c>
      <c r="F15">
        <v>7</v>
      </c>
      <c r="G15">
        <v>2</v>
      </c>
      <c r="H15">
        <v>2</v>
      </c>
      <c r="I15">
        <v>1</v>
      </c>
      <c r="J15">
        <v>1</v>
      </c>
      <c r="K15">
        <v>3</v>
      </c>
      <c r="L15">
        <v>4</v>
      </c>
      <c r="M15">
        <v>2</v>
      </c>
      <c r="N15">
        <v>2</v>
      </c>
      <c r="O15">
        <v>1</v>
      </c>
      <c r="P15">
        <v>1</v>
      </c>
      <c r="Q15">
        <v>1</v>
      </c>
      <c r="R15">
        <v>3.5</v>
      </c>
      <c r="S15">
        <v>2</v>
      </c>
      <c r="T15">
        <v>2</v>
      </c>
      <c r="U15">
        <v>0</v>
      </c>
      <c r="X15">
        <v>3</v>
      </c>
      <c r="AA15">
        <v>6</v>
      </c>
      <c r="AD15">
        <v>0</v>
      </c>
      <c r="AE15">
        <f t="shared" si="0"/>
        <v>29</v>
      </c>
      <c r="AF15">
        <f t="shared" si="1"/>
        <v>29</v>
      </c>
    </row>
    <row r="16" spans="1:32" x14ac:dyDescent="0.3">
      <c r="A16" t="s">
        <v>142</v>
      </c>
      <c r="B16">
        <v>1</v>
      </c>
      <c r="C16">
        <v>0</v>
      </c>
      <c r="D16">
        <v>1</v>
      </c>
      <c r="E16">
        <v>2</v>
      </c>
      <c r="F16">
        <v>6</v>
      </c>
      <c r="G16">
        <v>1</v>
      </c>
      <c r="H16">
        <v>3</v>
      </c>
      <c r="I16">
        <v>3</v>
      </c>
      <c r="J16">
        <v>1</v>
      </c>
      <c r="K16">
        <v>3</v>
      </c>
      <c r="L16">
        <v>5</v>
      </c>
      <c r="M16">
        <v>1</v>
      </c>
      <c r="O16">
        <v>2</v>
      </c>
      <c r="P16">
        <v>1</v>
      </c>
      <c r="Q16">
        <v>1</v>
      </c>
      <c r="R16">
        <v>3.5</v>
      </c>
      <c r="S16">
        <v>1</v>
      </c>
      <c r="T16">
        <v>2</v>
      </c>
      <c r="U16">
        <v>2</v>
      </c>
      <c r="V16">
        <v>1</v>
      </c>
      <c r="X16">
        <v>2</v>
      </c>
      <c r="AA16">
        <v>6.5</v>
      </c>
      <c r="AD16">
        <v>0</v>
      </c>
      <c r="AE16">
        <f t="shared" si="0"/>
        <v>31</v>
      </c>
      <c r="AF16">
        <f t="shared" si="1"/>
        <v>31</v>
      </c>
    </row>
    <row r="17" spans="1:32" x14ac:dyDescent="0.3">
      <c r="A17" t="s">
        <v>143</v>
      </c>
      <c r="B17">
        <v>2.5</v>
      </c>
      <c r="C17">
        <v>1.5</v>
      </c>
      <c r="D17">
        <v>1</v>
      </c>
      <c r="E17">
        <v>2</v>
      </c>
      <c r="F17">
        <v>8</v>
      </c>
      <c r="I17">
        <v>3</v>
      </c>
      <c r="J17">
        <v>1</v>
      </c>
      <c r="K17">
        <v>1</v>
      </c>
      <c r="L17">
        <v>4</v>
      </c>
      <c r="M17">
        <v>1</v>
      </c>
      <c r="N17">
        <v>3</v>
      </c>
      <c r="O17">
        <v>2</v>
      </c>
      <c r="P17">
        <v>2</v>
      </c>
      <c r="Q17">
        <v>3</v>
      </c>
      <c r="R17">
        <v>3.5</v>
      </c>
      <c r="S17">
        <v>2</v>
      </c>
      <c r="T17">
        <v>3</v>
      </c>
      <c r="U17">
        <v>5</v>
      </c>
      <c r="V17">
        <v>2</v>
      </c>
      <c r="W17">
        <v>3</v>
      </c>
      <c r="X17">
        <v>4</v>
      </c>
      <c r="Y17">
        <v>2</v>
      </c>
      <c r="Z17">
        <v>2</v>
      </c>
      <c r="AA17">
        <v>5</v>
      </c>
      <c r="AB17">
        <v>3</v>
      </c>
      <c r="AD17">
        <v>0</v>
      </c>
      <c r="AE17">
        <f t="shared" si="0"/>
        <v>38.5</v>
      </c>
      <c r="AF17">
        <f t="shared" si="1"/>
        <v>38.5</v>
      </c>
    </row>
    <row r="18" spans="1:32" x14ac:dyDescent="0.3">
      <c r="A18" t="s">
        <v>144</v>
      </c>
      <c r="B18">
        <v>0.5</v>
      </c>
      <c r="C18">
        <v>0.5</v>
      </c>
      <c r="D18">
        <v>1</v>
      </c>
      <c r="E18">
        <v>3</v>
      </c>
      <c r="F18">
        <v>4</v>
      </c>
      <c r="G18">
        <v>1</v>
      </c>
      <c r="H18">
        <v>4</v>
      </c>
      <c r="I18">
        <v>3</v>
      </c>
      <c r="J18">
        <v>1</v>
      </c>
      <c r="K18">
        <v>4</v>
      </c>
      <c r="L18">
        <v>2</v>
      </c>
      <c r="M18">
        <v>1</v>
      </c>
      <c r="N18">
        <v>4</v>
      </c>
      <c r="O18">
        <v>2</v>
      </c>
      <c r="P18">
        <v>1</v>
      </c>
      <c r="R18">
        <v>2.5</v>
      </c>
      <c r="S18">
        <v>1</v>
      </c>
      <c r="T18">
        <v>4</v>
      </c>
      <c r="U18">
        <v>4</v>
      </c>
      <c r="V18">
        <v>1</v>
      </c>
      <c r="W18">
        <v>4</v>
      </c>
      <c r="X18">
        <v>2</v>
      </c>
      <c r="Y18">
        <v>1</v>
      </c>
      <c r="Z18">
        <v>4</v>
      </c>
      <c r="AA18">
        <v>4.5</v>
      </c>
      <c r="AB18">
        <v>1</v>
      </c>
      <c r="AC18">
        <v>4</v>
      </c>
      <c r="AD18">
        <v>1</v>
      </c>
      <c r="AE18">
        <f t="shared" si="0"/>
        <v>25</v>
      </c>
      <c r="AF18">
        <f t="shared" si="1"/>
        <v>26</v>
      </c>
    </row>
    <row r="19" spans="1:32" x14ac:dyDescent="0.3">
      <c r="A19" t="s">
        <v>145</v>
      </c>
      <c r="B19">
        <v>2.5</v>
      </c>
      <c r="C19">
        <v>0</v>
      </c>
      <c r="D19">
        <v>2</v>
      </c>
      <c r="E19">
        <v>3</v>
      </c>
      <c r="F19">
        <v>6</v>
      </c>
      <c r="G19">
        <v>1</v>
      </c>
      <c r="H19">
        <v>3</v>
      </c>
      <c r="I19">
        <v>3</v>
      </c>
      <c r="J19">
        <v>2</v>
      </c>
      <c r="K19">
        <v>3</v>
      </c>
      <c r="L19">
        <v>6</v>
      </c>
      <c r="M19">
        <v>2</v>
      </c>
      <c r="N19">
        <v>2</v>
      </c>
      <c r="O19">
        <v>2</v>
      </c>
      <c r="R19">
        <v>1</v>
      </c>
      <c r="S19">
        <v>2</v>
      </c>
      <c r="T19">
        <v>3</v>
      </c>
      <c r="U19">
        <v>2</v>
      </c>
      <c r="V19">
        <v>1</v>
      </c>
      <c r="W19">
        <v>1</v>
      </c>
      <c r="X19">
        <v>3</v>
      </c>
      <c r="AA19">
        <v>6</v>
      </c>
      <c r="AD19">
        <v>2</v>
      </c>
      <c r="AE19">
        <f t="shared" si="0"/>
        <v>31.5</v>
      </c>
      <c r="AF19">
        <f t="shared" si="1"/>
        <v>33.5</v>
      </c>
    </row>
    <row r="20" spans="1:32" x14ac:dyDescent="0.3">
      <c r="A20" t="s">
        <v>146</v>
      </c>
      <c r="B20">
        <v>3</v>
      </c>
      <c r="C20">
        <v>1</v>
      </c>
      <c r="D20">
        <v>2</v>
      </c>
      <c r="E20">
        <v>4</v>
      </c>
      <c r="F20">
        <v>2</v>
      </c>
      <c r="G20">
        <v>1</v>
      </c>
      <c r="H20">
        <v>3</v>
      </c>
      <c r="I20">
        <v>3</v>
      </c>
      <c r="J20">
        <v>3</v>
      </c>
      <c r="K20">
        <v>3</v>
      </c>
      <c r="L20">
        <v>0</v>
      </c>
      <c r="N20">
        <v>3</v>
      </c>
      <c r="O20">
        <v>1</v>
      </c>
      <c r="P20">
        <v>2</v>
      </c>
      <c r="Q20">
        <v>3</v>
      </c>
      <c r="R20">
        <v>3</v>
      </c>
      <c r="S20">
        <v>2</v>
      </c>
      <c r="T20">
        <v>4</v>
      </c>
      <c r="U20">
        <v>0</v>
      </c>
      <c r="V20">
        <v>2</v>
      </c>
      <c r="W20">
        <v>4</v>
      </c>
      <c r="X20">
        <v>2</v>
      </c>
      <c r="Y20">
        <v>4</v>
      </c>
      <c r="Z20">
        <v>4</v>
      </c>
      <c r="AA20">
        <v>6</v>
      </c>
      <c r="AB20">
        <v>2</v>
      </c>
      <c r="AC20">
        <v>4</v>
      </c>
      <c r="AD20">
        <v>0</v>
      </c>
      <c r="AE20">
        <f t="shared" si="0"/>
        <v>21</v>
      </c>
      <c r="AF20">
        <f t="shared" si="1"/>
        <v>21</v>
      </c>
    </row>
    <row r="21" spans="1:32" x14ac:dyDescent="0.3">
      <c r="A21" t="s">
        <v>147</v>
      </c>
      <c r="B21">
        <v>2.5</v>
      </c>
      <c r="C21">
        <v>1</v>
      </c>
      <c r="D21">
        <v>1</v>
      </c>
      <c r="E21">
        <v>2</v>
      </c>
      <c r="F21">
        <v>7</v>
      </c>
      <c r="I21">
        <v>3</v>
      </c>
      <c r="J21">
        <v>1</v>
      </c>
      <c r="K21">
        <v>1</v>
      </c>
      <c r="L21">
        <v>3</v>
      </c>
      <c r="M21">
        <v>1</v>
      </c>
      <c r="N21">
        <v>3</v>
      </c>
      <c r="O21">
        <v>2</v>
      </c>
      <c r="P21">
        <v>3</v>
      </c>
      <c r="Q21">
        <v>2</v>
      </c>
      <c r="R21">
        <v>3.5</v>
      </c>
      <c r="S21">
        <v>2</v>
      </c>
      <c r="T21">
        <v>4</v>
      </c>
      <c r="U21">
        <v>3</v>
      </c>
      <c r="V21">
        <v>3</v>
      </c>
      <c r="W21">
        <v>2</v>
      </c>
      <c r="X21">
        <v>4</v>
      </c>
      <c r="Y21">
        <v>3</v>
      </c>
      <c r="Z21">
        <v>2</v>
      </c>
      <c r="AA21">
        <v>4</v>
      </c>
      <c r="AD21">
        <v>0</v>
      </c>
      <c r="AE21">
        <f t="shared" si="0"/>
        <v>33</v>
      </c>
      <c r="AF21">
        <f t="shared" si="1"/>
        <v>33</v>
      </c>
    </row>
    <row r="22" spans="1:32" x14ac:dyDescent="0.3">
      <c r="A22" t="s">
        <v>148</v>
      </c>
      <c r="B22">
        <v>3</v>
      </c>
      <c r="C22">
        <v>0</v>
      </c>
      <c r="D22">
        <v>1</v>
      </c>
      <c r="E22">
        <v>3</v>
      </c>
      <c r="F22">
        <v>6</v>
      </c>
      <c r="G22">
        <v>2</v>
      </c>
      <c r="H22">
        <v>3</v>
      </c>
      <c r="I22">
        <v>3</v>
      </c>
      <c r="J22">
        <v>2</v>
      </c>
      <c r="K22">
        <v>2</v>
      </c>
      <c r="L22">
        <v>5</v>
      </c>
      <c r="M22">
        <v>2</v>
      </c>
      <c r="N22">
        <v>4</v>
      </c>
      <c r="O22">
        <v>2</v>
      </c>
      <c r="P22">
        <v>2</v>
      </c>
      <c r="Q22">
        <v>3</v>
      </c>
      <c r="R22">
        <v>2.5</v>
      </c>
      <c r="S22">
        <v>2</v>
      </c>
      <c r="T22">
        <v>3</v>
      </c>
      <c r="U22">
        <v>2</v>
      </c>
      <c r="V22">
        <v>3</v>
      </c>
      <c r="W22">
        <v>4</v>
      </c>
      <c r="X22">
        <v>6</v>
      </c>
      <c r="Y22">
        <v>1</v>
      </c>
      <c r="Z22">
        <v>2</v>
      </c>
      <c r="AA22">
        <v>6.5</v>
      </c>
      <c r="AB22">
        <v>2</v>
      </c>
      <c r="AC22">
        <v>3</v>
      </c>
      <c r="AD22">
        <v>0</v>
      </c>
      <c r="AE22">
        <f t="shared" si="0"/>
        <v>36</v>
      </c>
      <c r="AF22">
        <f t="shared" si="1"/>
        <v>36</v>
      </c>
    </row>
    <row r="23" spans="1:32" x14ac:dyDescent="0.3">
      <c r="A23" t="s">
        <v>149</v>
      </c>
      <c r="B23">
        <v>2.5</v>
      </c>
      <c r="C23">
        <v>0</v>
      </c>
      <c r="D23">
        <v>1</v>
      </c>
      <c r="E23">
        <v>2</v>
      </c>
      <c r="F23">
        <v>6</v>
      </c>
      <c r="G23">
        <v>1</v>
      </c>
      <c r="H23">
        <v>3</v>
      </c>
      <c r="I23">
        <v>0</v>
      </c>
      <c r="J23">
        <v>2</v>
      </c>
      <c r="K23">
        <v>3</v>
      </c>
      <c r="L23">
        <v>0</v>
      </c>
      <c r="M23">
        <v>3</v>
      </c>
      <c r="O23">
        <v>2</v>
      </c>
      <c r="P23">
        <v>2</v>
      </c>
      <c r="Q23">
        <v>2</v>
      </c>
      <c r="R23">
        <v>3</v>
      </c>
      <c r="S23">
        <v>3</v>
      </c>
      <c r="T23">
        <v>3</v>
      </c>
      <c r="U23">
        <v>1</v>
      </c>
      <c r="V23">
        <v>2</v>
      </c>
      <c r="W23">
        <v>3</v>
      </c>
      <c r="X23">
        <v>2</v>
      </c>
      <c r="Y23">
        <v>2</v>
      </c>
      <c r="Z23">
        <v>3</v>
      </c>
      <c r="AA23">
        <v>3</v>
      </c>
      <c r="AB23">
        <v>2</v>
      </c>
      <c r="AC23">
        <v>3</v>
      </c>
      <c r="AD23">
        <v>0</v>
      </c>
      <c r="AE23">
        <f t="shared" si="0"/>
        <v>19.5</v>
      </c>
      <c r="AF23">
        <f t="shared" si="1"/>
        <v>19.5</v>
      </c>
    </row>
    <row r="24" spans="1:32" x14ac:dyDescent="0.3">
      <c r="A24" t="s">
        <v>150</v>
      </c>
      <c r="B24">
        <v>2.5</v>
      </c>
      <c r="C24">
        <v>1.5</v>
      </c>
      <c r="D24">
        <v>1</v>
      </c>
      <c r="E24">
        <v>2</v>
      </c>
      <c r="F24">
        <v>7</v>
      </c>
      <c r="G24">
        <v>1</v>
      </c>
      <c r="H24">
        <v>3</v>
      </c>
      <c r="I24">
        <v>0</v>
      </c>
      <c r="J24">
        <v>2</v>
      </c>
      <c r="K24">
        <v>2</v>
      </c>
      <c r="L24">
        <v>3</v>
      </c>
      <c r="M24">
        <v>1</v>
      </c>
      <c r="N24">
        <v>3</v>
      </c>
      <c r="O24">
        <v>0</v>
      </c>
      <c r="P24">
        <v>1</v>
      </c>
      <c r="Q24">
        <v>2</v>
      </c>
      <c r="R24">
        <v>0.5</v>
      </c>
      <c r="S24">
        <v>1</v>
      </c>
      <c r="T24">
        <v>3</v>
      </c>
      <c r="U24">
        <v>0</v>
      </c>
      <c r="V24">
        <v>1</v>
      </c>
      <c r="W24">
        <v>3</v>
      </c>
      <c r="X24">
        <v>5</v>
      </c>
      <c r="Y24">
        <v>1</v>
      </c>
      <c r="Z24">
        <v>2</v>
      </c>
      <c r="AA24">
        <v>6.5</v>
      </c>
      <c r="AB24">
        <v>1</v>
      </c>
      <c r="AC24">
        <v>2</v>
      </c>
      <c r="AD24">
        <v>0</v>
      </c>
      <c r="AE24">
        <f t="shared" si="0"/>
        <v>26</v>
      </c>
      <c r="AF24">
        <f t="shared" si="1"/>
        <v>26</v>
      </c>
    </row>
    <row r="25" spans="1:32" x14ac:dyDescent="0.3">
      <c r="A25" t="s">
        <v>151</v>
      </c>
      <c r="B25">
        <v>2</v>
      </c>
      <c r="C25">
        <v>0</v>
      </c>
      <c r="D25">
        <v>4</v>
      </c>
      <c r="E25">
        <v>4</v>
      </c>
      <c r="F25">
        <v>8</v>
      </c>
      <c r="G25">
        <v>4</v>
      </c>
      <c r="H25">
        <v>4</v>
      </c>
      <c r="I25">
        <v>3</v>
      </c>
      <c r="J25">
        <v>2</v>
      </c>
      <c r="K25">
        <v>4</v>
      </c>
      <c r="L25">
        <v>3</v>
      </c>
      <c r="M25">
        <v>3</v>
      </c>
      <c r="N25">
        <v>3</v>
      </c>
      <c r="O25">
        <v>2</v>
      </c>
      <c r="P25">
        <v>3</v>
      </c>
      <c r="Q25">
        <v>2</v>
      </c>
      <c r="R25">
        <v>2</v>
      </c>
      <c r="S25">
        <v>1</v>
      </c>
      <c r="T25">
        <v>4</v>
      </c>
      <c r="U25">
        <v>3</v>
      </c>
      <c r="V25">
        <v>1</v>
      </c>
      <c r="W25">
        <v>3</v>
      </c>
      <c r="X25">
        <v>2</v>
      </c>
      <c r="Y25">
        <v>1</v>
      </c>
      <c r="Z25">
        <v>3</v>
      </c>
      <c r="AA25">
        <v>5.5</v>
      </c>
      <c r="AB25">
        <v>1</v>
      </c>
      <c r="AC25">
        <v>3</v>
      </c>
      <c r="AD25">
        <v>0</v>
      </c>
      <c r="AE25">
        <f t="shared" si="0"/>
        <v>30.5</v>
      </c>
      <c r="AF25">
        <f t="shared" si="1"/>
        <v>30.5</v>
      </c>
    </row>
    <row r="26" spans="1:32" x14ac:dyDescent="0.3">
      <c r="A26" t="s">
        <v>152</v>
      </c>
      <c r="B26">
        <v>0.5</v>
      </c>
      <c r="C26">
        <v>0</v>
      </c>
      <c r="D26">
        <v>2</v>
      </c>
      <c r="E26">
        <v>3</v>
      </c>
      <c r="F26">
        <v>8</v>
      </c>
      <c r="G26">
        <v>2</v>
      </c>
      <c r="H26">
        <v>3</v>
      </c>
      <c r="I26">
        <v>3</v>
      </c>
      <c r="J26">
        <v>2</v>
      </c>
      <c r="K26">
        <v>3</v>
      </c>
      <c r="L26">
        <v>3</v>
      </c>
      <c r="M26">
        <v>3</v>
      </c>
      <c r="N26">
        <v>4</v>
      </c>
      <c r="O26">
        <v>0</v>
      </c>
      <c r="P26">
        <v>3</v>
      </c>
      <c r="Q26">
        <v>2</v>
      </c>
      <c r="R26">
        <v>2</v>
      </c>
      <c r="S26">
        <v>2</v>
      </c>
      <c r="T26">
        <v>4</v>
      </c>
      <c r="U26">
        <v>3</v>
      </c>
      <c r="V26">
        <v>2</v>
      </c>
      <c r="X26">
        <v>3</v>
      </c>
      <c r="Y26">
        <v>2</v>
      </c>
      <c r="Z26">
        <v>4</v>
      </c>
      <c r="AA26">
        <v>5</v>
      </c>
      <c r="AB26">
        <v>3</v>
      </c>
      <c r="AC26">
        <v>4</v>
      </c>
      <c r="AD26">
        <v>0</v>
      </c>
      <c r="AE26">
        <f t="shared" si="0"/>
        <v>27.5</v>
      </c>
      <c r="AF26">
        <f t="shared" si="1"/>
        <v>27.5</v>
      </c>
    </row>
    <row r="27" spans="1:32" x14ac:dyDescent="0.3">
      <c r="A27" t="s">
        <v>153</v>
      </c>
    </row>
    <row r="28" spans="1:32" x14ac:dyDescent="0.3">
      <c r="A28" t="s">
        <v>154</v>
      </c>
      <c r="B28">
        <v>0.5</v>
      </c>
      <c r="C28">
        <v>0.5</v>
      </c>
      <c r="D28">
        <v>3</v>
      </c>
      <c r="F28">
        <v>7</v>
      </c>
      <c r="G28">
        <v>2</v>
      </c>
      <c r="I28">
        <v>0</v>
      </c>
      <c r="J28">
        <v>4</v>
      </c>
      <c r="K28">
        <v>4</v>
      </c>
      <c r="L28">
        <v>3</v>
      </c>
      <c r="M28">
        <v>2</v>
      </c>
      <c r="N28">
        <v>3</v>
      </c>
      <c r="O28">
        <v>2</v>
      </c>
      <c r="P28">
        <v>1</v>
      </c>
      <c r="Q28">
        <v>2</v>
      </c>
      <c r="R28">
        <v>2</v>
      </c>
      <c r="S28">
        <v>2</v>
      </c>
      <c r="T28">
        <v>4</v>
      </c>
      <c r="U28">
        <v>0</v>
      </c>
      <c r="V28">
        <v>2</v>
      </c>
      <c r="W28">
        <v>4</v>
      </c>
      <c r="X28">
        <v>4</v>
      </c>
      <c r="Y28">
        <v>1</v>
      </c>
      <c r="Z28">
        <v>2</v>
      </c>
      <c r="AA28">
        <v>4</v>
      </c>
      <c r="AC28">
        <v>3</v>
      </c>
      <c r="AD28">
        <v>0</v>
      </c>
      <c r="AE28">
        <f>SUM(AA28,X28,U28,R28,O28,L28,I28,F28,C28,B28)</f>
        <v>23</v>
      </c>
      <c r="AF28">
        <f>SUM(AD28:AE28)</f>
        <v>23</v>
      </c>
    </row>
    <row r="29" spans="1:32" x14ac:dyDescent="0.3">
      <c r="A29" t="s">
        <v>155</v>
      </c>
      <c r="B29">
        <v>1.5</v>
      </c>
      <c r="C29">
        <v>1</v>
      </c>
      <c r="D29">
        <v>1</v>
      </c>
      <c r="E29">
        <v>1</v>
      </c>
      <c r="F29">
        <v>6</v>
      </c>
      <c r="G29">
        <v>1</v>
      </c>
      <c r="H29">
        <v>3</v>
      </c>
      <c r="I29">
        <v>1</v>
      </c>
      <c r="J29">
        <v>1</v>
      </c>
      <c r="K29">
        <v>4</v>
      </c>
      <c r="L29">
        <v>4</v>
      </c>
      <c r="M29">
        <v>1</v>
      </c>
      <c r="N29">
        <v>3</v>
      </c>
      <c r="O29">
        <v>0</v>
      </c>
      <c r="P29">
        <v>1</v>
      </c>
      <c r="R29">
        <v>2</v>
      </c>
      <c r="S29">
        <v>1</v>
      </c>
      <c r="T29">
        <v>3</v>
      </c>
      <c r="U29">
        <v>0</v>
      </c>
      <c r="V29">
        <v>2</v>
      </c>
      <c r="W29">
        <v>3</v>
      </c>
      <c r="X29">
        <v>1</v>
      </c>
      <c r="Y29">
        <v>1</v>
      </c>
      <c r="Z29">
        <v>2</v>
      </c>
      <c r="AA29">
        <v>0</v>
      </c>
      <c r="AB29">
        <v>1</v>
      </c>
      <c r="AD29">
        <v>0</v>
      </c>
      <c r="AE29">
        <f>SUM(AA29,X29,U29,R29,O29,L29,I29,F29,C29,B29)</f>
        <v>16.5</v>
      </c>
      <c r="AF29">
        <f>SUM(AD29:AE29)</f>
        <v>16.5</v>
      </c>
    </row>
    <row r="30" spans="1:32" x14ac:dyDescent="0.3">
      <c r="A30" t="s">
        <v>156</v>
      </c>
      <c r="B30">
        <v>2</v>
      </c>
      <c r="C30">
        <v>0</v>
      </c>
      <c r="D30">
        <v>2</v>
      </c>
      <c r="E30">
        <v>2</v>
      </c>
      <c r="F30">
        <v>8</v>
      </c>
      <c r="G30">
        <v>1</v>
      </c>
      <c r="H30">
        <v>2</v>
      </c>
      <c r="I30">
        <v>3</v>
      </c>
      <c r="J30">
        <v>1</v>
      </c>
      <c r="K30">
        <v>1</v>
      </c>
      <c r="L30">
        <v>6</v>
      </c>
      <c r="M30">
        <v>2</v>
      </c>
      <c r="N30">
        <v>3</v>
      </c>
      <c r="O30">
        <v>2</v>
      </c>
      <c r="R30">
        <v>3</v>
      </c>
      <c r="S30">
        <v>4</v>
      </c>
      <c r="T30">
        <v>4</v>
      </c>
      <c r="U30">
        <v>1</v>
      </c>
      <c r="X30">
        <v>2</v>
      </c>
      <c r="AA30">
        <v>0</v>
      </c>
      <c r="AD30">
        <v>0</v>
      </c>
      <c r="AE30">
        <f>SUM(AA30,X30,U30,R30,O30,L30,I30,F30,C30,B30)</f>
        <v>27</v>
      </c>
      <c r="AF30">
        <f>SUM(AD30:AE30)</f>
        <v>27</v>
      </c>
    </row>
    <row r="31" spans="1:32" x14ac:dyDescent="0.3">
      <c r="A31" t="s">
        <v>157</v>
      </c>
      <c r="B31">
        <v>1.5</v>
      </c>
      <c r="C31">
        <v>0</v>
      </c>
      <c r="D31">
        <v>2</v>
      </c>
      <c r="F31">
        <v>3</v>
      </c>
      <c r="G31">
        <v>1</v>
      </c>
      <c r="I31">
        <v>3</v>
      </c>
      <c r="J31">
        <v>2</v>
      </c>
      <c r="L31">
        <v>2</v>
      </c>
      <c r="M31">
        <v>3</v>
      </c>
      <c r="O31">
        <v>2</v>
      </c>
      <c r="P31">
        <v>2</v>
      </c>
      <c r="R31">
        <v>2.5</v>
      </c>
      <c r="U31">
        <v>1</v>
      </c>
      <c r="X31">
        <v>5</v>
      </c>
      <c r="AA31">
        <v>3.5</v>
      </c>
      <c r="AD31">
        <v>0</v>
      </c>
      <c r="AE31">
        <f>SUM(AA31,X31,U31,R31,O31,L31,I31,F31,C31,B31)</f>
        <v>23.5</v>
      </c>
      <c r="AF31">
        <f>SUM(AD31:AE31)</f>
        <v>23.5</v>
      </c>
    </row>
    <row r="32" spans="1:32" x14ac:dyDescent="0.3">
      <c r="A32" t="s">
        <v>158</v>
      </c>
      <c r="B32">
        <v>2.5</v>
      </c>
      <c r="C32">
        <v>0</v>
      </c>
      <c r="D32">
        <v>1</v>
      </c>
      <c r="E32">
        <v>3</v>
      </c>
      <c r="F32">
        <v>6</v>
      </c>
      <c r="G32">
        <v>1</v>
      </c>
      <c r="H32">
        <v>2</v>
      </c>
      <c r="I32">
        <v>0</v>
      </c>
      <c r="J32">
        <v>1</v>
      </c>
      <c r="K32">
        <v>3</v>
      </c>
      <c r="L32">
        <v>0</v>
      </c>
      <c r="M32">
        <v>2</v>
      </c>
      <c r="N32">
        <v>4</v>
      </c>
      <c r="O32">
        <v>2</v>
      </c>
      <c r="P32">
        <v>1</v>
      </c>
      <c r="Q32">
        <v>3</v>
      </c>
      <c r="R32">
        <v>3.5</v>
      </c>
      <c r="S32">
        <v>1</v>
      </c>
      <c r="T32">
        <v>2</v>
      </c>
      <c r="U32">
        <v>0</v>
      </c>
      <c r="V32">
        <v>2</v>
      </c>
      <c r="W32">
        <v>4</v>
      </c>
      <c r="X32">
        <v>0</v>
      </c>
      <c r="Y32">
        <v>2</v>
      </c>
      <c r="Z32">
        <v>4</v>
      </c>
      <c r="AA32">
        <v>8</v>
      </c>
      <c r="AD32">
        <v>0</v>
      </c>
      <c r="AE32">
        <f>SUM(AA32,X32,U32,R32,O32,L32,I32,F32,C32,B32)</f>
        <v>22</v>
      </c>
      <c r="AF32">
        <f>SUM(AD32:AE32)</f>
        <v>22</v>
      </c>
    </row>
    <row r="33" spans="1:2" x14ac:dyDescent="0.3">
      <c r="A33" t="s">
        <v>159</v>
      </c>
    </row>
    <row r="37" spans="1:2" x14ac:dyDescent="0.3">
      <c r="A37" t="s">
        <v>81</v>
      </c>
    </row>
    <row r="38" spans="1:2" x14ac:dyDescent="0.3">
      <c r="A38" t="s">
        <v>160</v>
      </c>
    </row>
    <row r="39" spans="1:2" x14ac:dyDescent="0.3">
      <c r="A39" t="s">
        <v>82</v>
      </c>
    </row>
    <row r="40" spans="1:2" x14ac:dyDescent="0.3">
      <c r="A40">
        <v>1</v>
      </c>
      <c r="B40" t="s">
        <v>83</v>
      </c>
    </row>
    <row r="41" spans="1:2" x14ac:dyDescent="0.3">
      <c r="A41">
        <v>2</v>
      </c>
      <c r="B41" t="s">
        <v>84</v>
      </c>
    </row>
    <row r="42" spans="1:2" x14ac:dyDescent="0.3">
      <c r="A42">
        <v>3</v>
      </c>
      <c r="B42" t="s">
        <v>85</v>
      </c>
    </row>
    <row r="43" spans="1:2" x14ac:dyDescent="0.3">
      <c r="A43">
        <v>4</v>
      </c>
      <c r="B43" t="s">
        <v>86</v>
      </c>
    </row>
    <row r="45" spans="1:2" x14ac:dyDescent="0.3">
      <c r="A45" t="s">
        <v>87</v>
      </c>
    </row>
    <row r="46" spans="1:2" x14ac:dyDescent="0.3">
      <c r="A46">
        <v>1</v>
      </c>
      <c r="B46" t="s">
        <v>88</v>
      </c>
    </row>
    <row r="47" spans="1:2" x14ac:dyDescent="0.3">
      <c r="A47">
        <v>2</v>
      </c>
      <c r="B47" t="s">
        <v>89</v>
      </c>
    </row>
    <row r="48" spans="1:2" x14ac:dyDescent="0.3">
      <c r="A48">
        <v>3</v>
      </c>
      <c r="B48" t="s">
        <v>90</v>
      </c>
    </row>
    <row r="49" spans="1:2" x14ac:dyDescent="0.3">
      <c r="A49">
        <v>4</v>
      </c>
      <c r="B49" t="s">
        <v>91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workbookViewId="0">
      <selection activeCell="B1" sqref="B1"/>
    </sheetView>
  </sheetViews>
  <sheetFormatPr baseColWidth="10" defaultRowHeight="14" x14ac:dyDescent="0.3"/>
  <cols>
    <col min="1" max="1" width="21.69921875" customWidth="1"/>
    <col min="31" max="31" width="14.59765625" customWidth="1"/>
    <col min="32" max="32" width="16.296875" customWidth="1"/>
  </cols>
  <sheetData>
    <row r="1" spans="1:32" x14ac:dyDescent="0.3">
      <c r="A1" t="s">
        <v>166</v>
      </c>
    </row>
    <row r="2" spans="1:32" x14ac:dyDescent="0.3">
      <c r="A2" t="s">
        <v>165</v>
      </c>
      <c r="B2">
        <v>3</v>
      </c>
      <c r="C2">
        <v>2</v>
      </c>
      <c r="F2">
        <v>10</v>
      </c>
      <c r="I2">
        <v>3</v>
      </c>
      <c r="L2">
        <v>6</v>
      </c>
      <c r="O2">
        <v>1</v>
      </c>
      <c r="R2">
        <v>2</v>
      </c>
      <c r="U2">
        <v>6</v>
      </c>
      <c r="X2">
        <v>6</v>
      </c>
      <c r="AA2">
        <v>8</v>
      </c>
      <c r="AD2">
        <v>4</v>
      </c>
      <c r="AE2">
        <v>47</v>
      </c>
      <c r="AF2">
        <v>51</v>
      </c>
    </row>
    <row r="3" spans="1:32" x14ac:dyDescent="0.3">
      <c r="A3" t="s">
        <v>0</v>
      </c>
      <c r="B3" t="s">
        <v>1</v>
      </c>
      <c r="C3" t="s">
        <v>3</v>
      </c>
      <c r="D3" t="s">
        <v>5</v>
      </c>
      <c r="E3" t="s">
        <v>7</v>
      </c>
      <c r="F3" t="s">
        <v>9</v>
      </c>
      <c r="G3" t="s">
        <v>11</v>
      </c>
      <c r="H3" t="s">
        <v>13</v>
      </c>
      <c r="I3" t="s">
        <v>15</v>
      </c>
      <c r="J3" t="s">
        <v>17</v>
      </c>
      <c r="K3" t="s">
        <v>19</v>
      </c>
      <c r="L3" t="s">
        <v>21</v>
      </c>
      <c r="M3" t="s">
        <v>23</v>
      </c>
      <c r="N3" t="s">
        <v>25</v>
      </c>
      <c r="O3" t="s">
        <v>27</v>
      </c>
      <c r="P3" t="s">
        <v>29</v>
      </c>
      <c r="Q3" t="s">
        <v>31</v>
      </c>
      <c r="R3" t="s">
        <v>33</v>
      </c>
      <c r="S3" t="s">
        <v>35</v>
      </c>
      <c r="T3" t="s">
        <v>37</v>
      </c>
      <c r="U3" t="s">
        <v>39</v>
      </c>
      <c r="V3" t="s">
        <v>41</v>
      </c>
      <c r="W3" t="s">
        <v>43</v>
      </c>
      <c r="X3" t="s">
        <v>45</v>
      </c>
      <c r="Y3" t="s">
        <v>47</v>
      </c>
      <c r="Z3" t="s">
        <v>49</v>
      </c>
      <c r="AA3" t="s">
        <v>51</v>
      </c>
      <c r="AB3" t="s">
        <v>53</v>
      </c>
      <c r="AC3" t="s">
        <v>55</v>
      </c>
      <c r="AD3" t="s">
        <v>57</v>
      </c>
      <c r="AE3" t="s">
        <v>59</v>
      </c>
      <c r="AF3" t="s">
        <v>60</v>
      </c>
    </row>
    <row r="4" spans="1:32" x14ac:dyDescent="0.3">
      <c r="A4" t="s">
        <v>64</v>
      </c>
      <c r="B4">
        <v>2</v>
      </c>
      <c r="C4">
        <v>1</v>
      </c>
      <c r="D4">
        <v>1</v>
      </c>
      <c r="E4">
        <v>1</v>
      </c>
      <c r="F4">
        <v>9</v>
      </c>
      <c r="G4">
        <v>1</v>
      </c>
      <c r="H4">
        <v>2</v>
      </c>
      <c r="I4">
        <v>3</v>
      </c>
      <c r="J4">
        <v>2</v>
      </c>
      <c r="K4">
        <v>1</v>
      </c>
      <c r="L4">
        <v>5</v>
      </c>
      <c r="M4">
        <v>2</v>
      </c>
      <c r="N4">
        <v>1</v>
      </c>
      <c r="O4">
        <v>0</v>
      </c>
      <c r="P4">
        <v>1</v>
      </c>
      <c r="Q4">
        <v>1</v>
      </c>
      <c r="R4">
        <v>1</v>
      </c>
      <c r="S4">
        <v>2</v>
      </c>
      <c r="T4">
        <v>2</v>
      </c>
      <c r="U4">
        <v>1</v>
      </c>
      <c r="V4">
        <v>2</v>
      </c>
      <c r="W4">
        <v>3</v>
      </c>
      <c r="X4">
        <v>4</v>
      </c>
      <c r="Y4">
        <v>2</v>
      </c>
      <c r="Z4">
        <v>3</v>
      </c>
      <c r="AA4">
        <v>5</v>
      </c>
      <c r="AB4">
        <v>2</v>
      </c>
      <c r="AD4">
        <v>2</v>
      </c>
      <c r="AE4">
        <f>SUM(AA4,X4,U4,R4,O4,L4,I4,B4,C4,F4)</f>
        <v>31</v>
      </c>
      <c r="AF4">
        <f>SUM(AE4,AD4)</f>
        <v>33</v>
      </c>
    </row>
    <row r="5" spans="1:32" x14ac:dyDescent="0.3">
      <c r="A5" t="s">
        <v>63</v>
      </c>
      <c r="B5">
        <v>1.5</v>
      </c>
      <c r="C5">
        <v>0.5</v>
      </c>
      <c r="D5">
        <v>1</v>
      </c>
      <c r="E5">
        <v>3</v>
      </c>
      <c r="F5">
        <v>10</v>
      </c>
      <c r="G5">
        <v>1</v>
      </c>
      <c r="H5">
        <v>3</v>
      </c>
      <c r="I5">
        <v>2.5</v>
      </c>
      <c r="J5">
        <v>2</v>
      </c>
      <c r="K5">
        <v>2</v>
      </c>
      <c r="L5">
        <v>5</v>
      </c>
      <c r="M5">
        <v>1</v>
      </c>
      <c r="N5">
        <v>3</v>
      </c>
      <c r="O5">
        <v>0</v>
      </c>
      <c r="P5">
        <v>3</v>
      </c>
      <c r="Q5">
        <v>4</v>
      </c>
      <c r="R5">
        <v>1</v>
      </c>
      <c r="S5">
        <v>1</v>
      </c>
      <c r="T5">
        <v>4</v>
      </c>
      <c r="U5">
        <v>1</v>
      </c>
      <c r="V5">
        <v>2</v>
      </c>
      <c r="W5">
        <v>4</v>
      </c>
      <c r="X5">
        <v>2</v>
      </c>
      <c r="Y5">
        <v>2</v>
      </c>
      <c r="Z5">
        <v>4</v>
      </c>
      <c r="AA5">
        <v>7</v>
      </c>
      <c r="AB5">
        <v>2</v>
      </c>
      <c r="AC5">
        <v>4</v>
      </c>
      <c r="AD5">
        <v>2</v>
      </c>
      <c r="AE5">
        <f>SUM(AA5,X5,U5,R5,O5,L5,I5,B5,C5,F5)</f>
        <v>30.5</v>
      </c>
      <c r="AF5">
        <f>SUM(AE5,AD5)</f>
        <v>32.5</v>
      </c>
    </row>
    <row r="6" spans="1:32" x14ac:dyDescent="0.3">
      <c r="A6" t="s">
        <v>65</v>
      </c>
      <c r="B6">
        <v>1.5</v>
      </c>
      <c r="C6">
        <v>0</v>
      </c>
      <c r="D6">
        <v>1</v>
      </c>
      <c r="E6">
        <v>2</v>
      </c>
      <c r="F6">
        <v>6</v>
      </c>
      <c r="G6">
        <v>1</v>
      </c>
      <c r="H6">
        <v>1</v>
      </c>
      <c r="I6">
        <v>2.5</v>
      </c>
      <c r="J6">
        <v>2</v>
      </c>
      <c r="K6">
        <v>1</v>
      </c>
      <c r="L6">
        <v>2</v>
      </c>
      <c r="M6">
        <v>2</v>
      </c>
      <c r="N6">
        <v>3</v>
      </c>
      <c r="O6">
        <v>0</v>
      </c>
      <c r="P6">
        <v>2</v>
      </c>
      <c r="Q6">
        <v>3</v>
      </c>
      <c r="R6">
        <v>1</v>
      </c>
      <c r="S6">
        <v>2</v>
      </c>
      <c r="T6">
        <v>3</v>
      </c>
      <c r="U6">
        <v>0</v>
      </c>
      <c r="V6">
        <v>2</v>
      </c>
      <c r="W6">
        <v>4</v>
      </c>
      <c r="X6">
        <v>2</v>
      </c>
      <c r="Z6">
        <v>3</v>
      </c>
      <c r="AA6">
        <v>4</v>
      </c>
      <c r="AB6">
        <v>1</v>
      </c>
      <c r="AC6">
        <v>2</v>
      </c>
      <c r="AD6">
        <v>0</v>
      </c>
      <c r="AE6">
        <f>SUM(AA6,X6,U6,R6,O6,L6,I6,B6,C6,F6)</f>
        <v>19</v>
      </c>
      <c r="AF6">
        <f>SUM(AE6,AD6)</f>
        <v>19</v>
      </c>
    </row>
    <row r="7" spans="1:32" x14ac:dyDescent="0.3">
      <c r="A7" t="s">
        <v>66</v>
      </c>
      <c r="B7">
        <v>1</v>
      </c>
      <c r="C7">
        <v>0.5</v>
      </c>
      <c r="D7">
        <v>1</v>
      </c>
      <c r="E7">
        <v>2</v>
      </c>
      <c r="F7">
        <v>5</v>
      </c>
      <c r="G7">
        <v>1</v>
      </c>
      <c r="H7">
        <v>2</v>
      </c>
      <c r="I7">
        <v>3</v>
      </c>
      <c r="J7">
        <v>1</v>
      </c>
      <c r="K7">
        <v>2</v>
      </c>
      <c r="L7">
        <v>5</v>
      </c>
      <c r="M7">
        <v>1</v>
      </c>
      <c r="N7">
        <v>2</v>
      </c>
      <c r="O7">
        <v>0</v>
      </c>
      <c r="P7">
        <v>1</v>
      </c>
      <c r="Q7">
        <v>1</v>
      </c>
      <c r="R7">
        <v>1</v>
      </c>
      <c r="S7">
        <v>1</v>
      </c>
      <c r="T7">
        <v>1</v>
      </c>
      <c r="U7">
        <v>0</v>
      </c>
      <c r="V7">
        <v>1</v>
      </c>
      <c r="W7">
        <v>1</v>
      </c>
      <c r="X7">
        <v>4</v>
      </c>
      <c r="Y7">
        <v>1</v>
      </c>
      <c r="Z7">
        <v>2</v>
      </c>
      <c r="AA7">
        <v>6</v>
      </c>
      <c r="AB7">
        <v>1</v>
      </c>
      <c r="AC7">
        <v>1</v>
      </c>
      <c r="AD7">
        <v>2</v>
      </c>
      <c r="AE7">
        <f>SUM(AA7,X7,U7,R7,O7,L7,I7,B7,C7,F7)</f>
        <v>25.5</v>
      </c>
      <c r="AF7">
        <f>SUM(AE7,AD7)</f>
        <v>27.5</v>
      </c>
    </row>
    <row r="8" spans="1:32" x14ac:dyDescent="0.3">
      <c r="A8" t="s">
        <v>67</v>
      </c>
    </row>
    <row r="9" spans="1:32" x14ac:dyDescent="0.3">
      <c r="A9" t="s">
        <v>68</v>
      </c>
      <c r="B9">
        <v>1</v>
      </c>
      <c r="C9">
        <v>0</v>
      </c>
      <c r="D9">
        <v>2</v>
      </c>
      <c r="E9">
        <v>2</v>
      </c>
      <c r="F9">
        <v>5</v>
      </c>
      <c r="G9">
        <v>1</v>
      </c>
      <c r="H9">
        <v>2</v>
      </c>
      <c r="I9">
        <v>3</v>
      </c>
      <c r="J9">
        <v>4</v>
      </c>
      <c r="K9">
        <v>4</v>
      </c>
      <c r="L9">
        <v>4</v>
      </c>
      <c r="M9">
        <v>2</v>
      </c>
      <c r="N9">
        <v>3</v>
      </c>
      <c r="O9">
        <v>0</v>
      </c>
      <c r="P9">
        <v>2</v>
      </c>
      <c r="Q9">
        <v>3</v>
      </c>
      <c r="R9">
        <v>1</v>
      </c>
      <c r="S9">
        <v>1</v>
      </c>
      <c r="T9">
        <v>4</v>
      </c>
      <c r="U9">
        <v>0</v>
      </c>
      <c r="V9">
        <v>1</v>
      </c>
      <c r="W9">
        <v>4</v>
      </c>
      <c r="X9">
        <v>2</v>
      </c>
      <c r="Y9">
        <v>1</v>
      </c>
      <c r="Z9">
        <v>3</v>
      </c>
      <c r="AA9">
        <v>1</v>
      </c>
      <c r="AB9">
        <v>2</v>
      </c>
      <c r="AC9">
        <v>4</v>
      </c>
      <c r="AD9">
        <v>0</v>
      </c>
      <c r="AE9">
        <f>SUM(AA9,X9,U9,R9,O9,L9,I9,B9,C9,F9)</f>
        <v>17</v>
      </c>
      <c r="AF9">
        <f>SUM(AE9,AD9)</f>
        <v>17</v>
      </c>
    </row>
    <row r="10" spans="1:32" x14ac:dyDescent="0.3">
      <c r="A10" t="s">
        <v>69</v>
      </c>
      <c r="B10">
        <v>1.5</v>
      </c>
      <c r="C10">
        <v>0.5</v>
      </c>
      <c r="D10">
        <v>2</v>
      </c>
      <c r="E10">
        <v>2</v>
      </c>
      <c r="F10">
        <v>9</v>
      </c>
      <c r="G10">
        <v>1</v>
      </c>
      <c r="H10">
        <v>1</v>
      </c>
      <c r="I10">
        <v>3</v>
      </c>
      <c r="J10">
        <v>1</v>
      </c>
      <c r="K10">
        <v>1</v>
      </c>
      <c r="L10">
        <v>5</v>
      </c>
      <c r="M10">
        <v>1</v>
      </c>
      <c r="N10">
        <v>2</v>
      </c>
      <c r="O10">
        <v>0</v>
      </c>
      <c r="P10">
        <v>3</v>
      </c>
      <c r="Q10">
        <v>2</v>
      </c>
      <c r="R10">
        <v>1</v>
      </c>
      <c r="S10">
        <v>1</v>
      </c>
      <c r="T10">
        <v>3</v>
      </c>
      <c r="U10">
        <v>3</v>
      </c>
      <c r="V10">
        <v>1</v>
      </c>
      <c r="W10">
        <v>3</v>
      </c>
      <c r="X10">
        <v>4</v>
      </c>
      <c r="Y10">
        <v>1</v>
      </c>
      <c r="Z10">
        <v>2</v>
      </c>
      <c r="AA10">
        <v>5</v>
      </c>
      <c r="AB10">
        <v>1</v>
      </c>
      <c r="AC10">
        <v>1</v>
      </c>
      <c r="AD10">
        <v>2</v>
      </c>
      <c r="AE10">
        <f>SUM(AA10,X10,U10,R10,O10,L10,I10,B10,C10,F10)</f>
        <v>32</v>
      </c>
      <c r="AF10">
        <f>SUM(AE10,AD10)</f>
        <v>34</v>
      </c>
    </row>
    <row r="11" spans="1:32" x14ac:dyDescent="0.3">
      <c r="A11" t="s">
        <v>70</v>
      </c>
      <c r="B11">
        <v>2</v>
      </c>
      <c r="C11">
        <v>0</v>
      </c>
      <c r="D11">
        <v>1</v>
      </c>
      <c r="E11">
        <v>2</v>
      </c>
      <c r="F11">
        <v>5</v>
      </c>
      <c r="G11">
        <v>1</v>
      </c>
      <c r="H11">
        <v>2</v>
      </c>
      <c r="I11">
        <v>2.5</v>
      </c>
      <c r="J11">
        <v>1</v>
      </c>
      <c r="K11">
        <v>1</v>
      </c>
      <c r="L11">
        <v>4</v>
      </c>
      <c r="M11">
        <v>1</v>
      </c>
      <c r="N11">
        <v>2</v>
      </c>
      <c r="O11">
        <v>0</v>
      </c>
      <c r="P11">
        <v>1</v>
      </c>
      <c r="Q11">
        <v>1</v>
      </c>
      <c r="R11">
        <v>0</v>
      </c>
      <c r="S11">
        <v>3</v>
      </c>
      <c r="T11">
        <v>3</v>
      </c>
      <c r="U11">
        <v>3</v>
      </c>
      <c r="V11">
        <v>1</v>
      </c>
      <c r="W11">
        <v>2</v>
      </c>
      <c r="X11">
        <v>0</v>
      </c>
      <c r="Y11">
        <v>1</v>
      </c>
      <c r="Z11">
        <v>2</v>
      </c>
      <c r="AA11">
        <v>5</v>
      </c>
      <c r="AB11">
        <v>1</v>
      </c>
      <c r="AC11">
        <v>2</v>
      </c>
      <c r="AD11">
        <v>0</v>
      </c>
      <c r="AE11">
        <f>SUM(AA11,X11,U11,R11,O11,L11,I11,B11,C11,F11)</f>
        <v>21.5</v>
      </c>
      <c r="AF11">
        <f>SUM(AE11,AD11)</f>
        <v>21.5</v>
      </c>
    </row>
    <row r="12" spans="1:32" x14ac:dyDescent="0.3">
      <c r="A12" t="s">
        <v>71</v>
      </c>
      <c r="B12">
        <v>1.5</v>
      </c>
      <c r="C12">
        <v>0.5</v>
      </c>
      <c r="D12">
        <v>1</v>
      </c>
      <c r="E12">
        <v>2</v>
      </c>
      <c r="F12">
        <v>9</v>
      </c>
      <c r="G12">
        <v>2</v>
      </c>
      <c r="H12">
        <v>2</v>
      </c>
      <c r="I12">
        <v>3</v>
      </c>
      <c r="J12">
        <v>1</v>
      </c>
      <c r="K12">
        <v>3</v>
      </c>
      <c r="L12">
        <v>5</v>
      </c>
      <c r="M12">
        <v>1</v>
      </c>
      <c r="N12">
        <v>2</v>
      </c>
      <c r="O12">
        <v>0</v>
      </c>
      <c r="P12">
        <v>1</v>
      </c>
      <c r="Q12">
        <v>1</v>
      </c>
      <c r="R12">
        <v>1</v>
      </c>
      <c r="S12">
        <v>1</v>
      </c>
      <c r="T12">
        <v>2</v>
      </c>
      <c r="U12">
        <v>2</v>
      </c>
      <c r="V12">
        <v>3</v>
      </c>
      <c r="W12">
        <v>3</v>
      </c>
      <c r="X12">
        <v>5</v>
      </c>
      <c r="Y12">
        <v>1</v>
      </c>
      <c r="Z12">
        <v>2</v>
      </c>
      <c r="AA12">
        <v>7</v>
      </c>
      <c r="AB12">
        <v>1</v>
      </c>
      <c r="AC12">
        <v>2</v>
      </c>
      <c r="AD12">
        <v>0</v>
      </c>
      <c r="AE12">
        <f>SUM(AA12,X12,U12,R12,O12,L12,I12,B12,C12,F12)</f>
        <v>34</v>
      </c>
      <c r="AF12">
        <f>SUM(AE12,AD12)</f>
        <v>34</v>
      </c>
    </row>
    <row r="13" spans="1:32" x14ac:dyDescent="0.3">
      <c r="A13" t="s">
        <v>72</v>
      </c>
    </row>
    <row r="14" spans="1:32" x14ac:dyDescent="0.3">
      <c r="A14" t="s">
        <v>73</v>
      </c>
      <c r="B14">
        <v>2</v>
      </c>
      <c r="C14">
        <v>1.5</v>
      </c>
      <c r="D14">
        <v>2</v>
      </c>
      <c r="E14">
        <v>2</v>
      </c>
      <c r="F14">
        <v>8</v>
      </c>
      <c r="G14">
        <v>1</v>
      </c>
      <c r="H14">
        <v>3</v>
      </c>
      <c r="I14">
        <v>3</v>
      </c>
      <c r="J14">
        <v>2</v>
      </c>
      <c r="K14">
        <v>3</v>
      </c>
      <c r="L14">
        <v>5</v>
      </c>
      <c r="O14">
        <v>0</v>
      </c>
      <c r="P14">
        <v>1</v>
      </c>
      <c r="Q14">
        <v>3</v>
      </c>
      <c r="R14">
        <v>1</v>
      </c>
      <c r="S14">
        <v>2</v>
      </c>
      <c r="T14">
        <v>3</v>
      </c>
      <c r="U14">
        <v>1</v>
      </c>
      <c r="V14">
        <v>2</v>
      </c>
      <c r="W14">
        <v>4</v>
      </c>
      <c r="X14">
        <v>5</v>
      </c>
      <c r="Y14">
        <v>2</v>
      </c>
      <c r="Z14">
        <v>3</v>
      </c>
      <c r="AA14">
        <v>7</v>
      </c>
      <c r="AB14">
        <v>1</v>
      </c>
      <c r="AC14">
        <v>3</v>
      </c>
      <c r="AD14">
        <v>0</v>
      </c>
      <c r="AE14">
        <f t="shared" ref="AE14:AE21" si="0">SUM(AA14,X14,U14,R14,O14,L14,I14,B14,C14,F14)</f>
        <v>33.5</v>
      </c>
      <c r="AF14">
        <f t="shared" ref="AF14:AF21" si="1">SUM(AE14,AD14)</f>
        <v>33.5</v>
      </c>
    </row>
    <row r="15" spans="1:32" x14ac:dyDescent="0.3">
      <c r="A15" t="s">
        <v>74</v>
      </c>
      <c r="B15">
        <v>1.5</v>
      </c>
      <c r="C15">
        <v>1</v>
      </c>
      <c r="D15">
        <v>1</v>
      </c>
      <c r="E15">
        <v>3</v>
      </c>
      <c r="F15">
        <v>6</v>
      </c>
      <c r="G15">
        <v>1</v>
      </c>
      <c r="H15">
        <v>2</v>
      </c>
      <c r="I15">
        <v>0</v>
      </c>
      <c r="J15">
        <v>1</v>
      </c>
      <c r="L15">
        <v>3</v>
      </c>
      <c r="M15">
        <v>1</v>
      </c>
      <c r="N15">
        <v>2</v>
      </c>
      <c r="O15">
        <v>0</v>
      </c>
      <c r="P15">
        <v>1</v>
      </c>
      <c r="Q15">
        <v>3</v>
      </c>
      <c r="R15">
        <v>0</v>
      </c>
      <c r="S15">
        <v>1</v>
      </c>
      <c r="T15">
        <v>3</v>
      </c>
      <c r="U15">
        <v>0</v>
      </c>
      <c r="V15">
        <v>1</v>
      </c>
      <c r="W15">
        <v>4</v>
      </c>
      <c r="X15">
        <v>0</v>
      </c>
      <c r="Y15">
        <v>1</v>
      </c>
      <c r="AA15">
        <v>6</v>
      </c>
      <c r="AB15">
        <v>1</v>
      </c>
      <c r="AD15">
        <v>0</v>
      </c>
      <c r="AE15">
        <f t="shared" si="0"/>
        <v>17.5</v>
      </c>
      <c r="AF15">
        <f t="shared" si="1"/>
        <v>17.5</v>
      </c>
    </row>
    <row r="16" spans="1:32" x14ac:dyDescent="0.3">
      <c r="A16" t="s">
        <v>75</v>
      </c>
      <c r="B16">
        <v>1</v>
      </c>
      <c r="C16">
        <v>0</v>
      </c>
      <c r="D16">
        <v>1</v>
      </c>
      <c r="E16">
        <v>2</v>
      </c>
      <c r="F16">
        <v>4</v>
      </c>
      <c r="G16">
        <v>1</v>
      </c>
      <c r="H16">
        <v>3</v>
      </c>
      <c r="I16">
        <v>3</v>
      </c>
      <c r="J16">
        <v>1</v>
      </c>
      <c r="K16">
        <v>2</v>
      </c>
      <c r="L16">
        <v>4</v>
      </c>
      <c r="M16">
        <v>2</v>
      </c>
      <c r="N16">
        <v>3</v>
      </c>
      <c r="O16">
        <v>0</v>
      </c>
      <c r="P16">
        <v>4</v>
      </c>
      <c r="Q16">
        <v>4</v>
      </c>
      <c r="R16">
        <v>0</v>
      </c>
      <c r="S16">
        <v>3</v>
      </c>
      <c r="T16">
        <v>3</v>
      </c>
      <c r="U16">
        <v>2</v>
      </c>
      <c r="V16">
        <v>2</v>
      </c>
      <c r="W16">
        <v>4</v>
      </c>
      <c r="X16">
        <v>2</v>
      </c>
      <c r="Y16">
        <v>2</v>
      </c>
      <c r="Z16">
        <v>4</v>
      </c>
      <c r="AA16">
        <v>3</v>
      </c>
      <c r="AD16">
        <v>0</v>
      </c>
      <c r="AE16">
        <f t="shared" si="0"/>
        <v>19</v>
      </c>
      <c r="AF16">
        <f t="shared" si="1"/>
        <v>19</v>
      </c>
    </row>
    <row r="17" spans="1:32" x14ac:dyDescent="0.3">
      <c r="A17" t="s">
        <v>76</v>
      </c>
      <c r="B17">
        <v>2.5</v>
      </c>
      <c r="C17">
        <v>0</v>
      </c>
      <c r="F17">
        <v>10</v>
      </c>
      <c r="G17">
        <v>1</v>
      </c>
      <c r="H17">
        <v>2</v>
      </c>
      <c r="I17">
        <v>3</v>
      </c>
      <c r="J17">
        <v>1</v>
      </c>
      <c r="K17">
        <v>1</v>
      </c>
      <c r="L17">
        <v>6</v>
      </c>
      <c r="M17">
        <v>2</v>
      </c>
      <c r="N17">
        <v>2</v>
      </c>
      <c r="O17">
        <v>0</v>
      </c>
      <c r="P17">
        <v>1</v>
      </c>
      <c r="Q17">
        <v>3</v>
      </c>
      <c r="R17">
        <v>0</v>
      </c>
      <c r="U17">
        <v>0</v>
      </c>
      <c r="X17">
        <v>2</v>
      </c>
      <c r="AA17">
        <v>6</v>
      </c>
      <c r="AD17">
        <v>0</v>
      </c>
      <c r="AE17">
        <f t="shared" si="0"/>
        <v>29.5</v>
      </c>
      <c r="AF17">
        <f t="shared" si="1"/>
        <v>29.5</v>
      </c>
    </row>
    <row r="18" spans="1:32" x14ac:dyDescent="0.3">
      <c r="A18" t="s">
        <v>77</v>
      </c>
      <c r="B18">
        <v>2</v>
      </c>
      <c r="C18">
        <v>1</v>
      </c>
      <c r="D18">
        <v>1</v>
      </c>
      <c r="E18">
        <v>2</v>
      </c>
      <c r="F18">
        <v>4</v>
      </c>
      <c r="G18">
        <v>1</v>
      </c>
      <c r="H18">
        <v>4</v>
      </c>
      <c r="I18">
        <v>3</v>
      </c>
      <c r="J18">
        <v>1</v>
      </c>
      <c r="K18">
        <v>1</v>
      </c>
      <c r="L18">
        <v>4</v>
      </c>
      <c r="M18">
        <v>1</v>
      </c>
      <c r="N18">
        <v>2</v>
      </c>
      <c r="O18">
        <v>0</v>
      </c>
      <c r="P18">
        <v>1</v>
      </c>
      <c r="Q18">
        <v>1</v>
      </c>
      <c r="R18">
        <v>0</v>
      </c>
      <c r="S18">
        <v>2</v>
      </c>
      <c r="T18">
        <v>4</v>
      </c>
      <c r="U18">
        <v>3</v>
      </c>
      <c r="V18">
        <v>2</v>
      </c>
      <c r="W18">
        <v>4</v>
      </c>
      <c r="X18">
        <v>2</v>
      </c>
      <c r="Y18">
        <v>2</v>
      </c>
      <c r="Z18">
        <v>3</v>
      </c>
      <c r="AA18">
        <v>5</v>
      </c>
      <c r="AB18">
        <v>1</v>
      </c>
      <c r="AC18">
        <v>3</v>
      </c>
      <c r="AD18">
        <v>3</v>
      </c>
      <c r="AE18">
        <f t="shared" si="0"/>
        <v>24</v>
      </c>
      <c r="AF18">
        <f t="shared" si="1"/>
        <v>27</v>
      </c>
    </row>
    <row r="19" spans="1:32" x14ac:dyDescent="0.3">
      <c r="A19" t="s">
        <v>78</v>
      </c>
      <c r="B19">
        <v>1.5</v>
      </c>
      <c r="C19">
        <v>1</v>
      </c>
      <c r="D19">
        <v>1</v>
      </c>
      <c r="E19">
        <v>2</v>
      </c>
      <c r="F19">
        <v>6</v>
      </c>
      <c r="G19">
        <v>2</v>
      </c>
      <c r="H19">
        <v>2</v>
      </c>
      <c r="I19">
        <v>3</v>
      </c>
      <c r="J19">
        <v>2</v>
      </c>
      <c r="K19">
        <v>3</v>
      </c>
      <c r="L19">
        <v>3</v>
      </c>
      <c r="M19">
        <v>1</v>
      </c>
      <c r="N19">
        <v>4</v>
      </c>
      <c r="O19">
        <v>0</v>
      </c>
      <c r="P19">
        <v>3</v>
      </c>
      <c r="Q19">
        <v>1</v>
      </c>
      <c r="R19">
        <v>1</v>
      </c>
      <c r="S19">
        <v>1</v>
      </c>
      <c r="T19">
        <v>3</v>
      </c>
      <c r="U19">
        <v>0</v>
      </c>
      <c r="V19">
        <v>2</v>
      </c>
      <c r="W19">
        <v>3</v>
      </c>
      <c r="X19">
        <v>1</v>
      </c>
      <c r="Y19">
        <v>1</v>
      </c>
      <c r="Z19">
        <v>3</v>
      </c>
      <c r="AA19">
        <v>4</v>
      </c>
      <c r="AB19">
        <v>1</v>
      </c>
      <c r="AC19">
        <v>2</v>
      </c>
      <c r="AD19">
        <v>0</v>
      </c>
      <c r="AE19">
        <f t="shared" si="0"/>
        <v>20.5</v>
      </c>
      <c r="AF19">
        <f t="shared" si="1"/>
        <v>20.5</v>
      </c>
    </row>
    <row r="20" spans="1:32" x14ac:dyDescent="0.3">
      <c r="A20" t="s">
        <v>79</v>
      </c>
      <c r="B20">
        <v>1.5</v>
      </c>
      <c r="C20">
        <v>0</v>
      </c>
      <c r="D20">
        <v>2</v>
      </c>
      <c r="E20">
        <v>3</v>
      </c>
      <c r="F20">
        <v>5</v>
      </c>
      <c r="G20">
        <v>1</v>
      </c>
      <c r="H20">
        <v>1</v>
      </c>
      <c r="I20">
        <v>0</v>
      </c>
      <c r="J20">
        <v>4</v>
      </c>
      <c r="K20">
        <v>4</v>
      </c>
      <c r="L20">
        <v>0</v>
      </c>
      <c r="M20">
        <v>3</v>
      </c>
      <c r="N20">
        <v>3</v>
      </c>
      <c r="O20">
        <v>0</v>
      </c>
      <c r="P20">
        <v>1</v>
      </c>
      <c r="Q20">
        <v>1</v>
      </c>
      <c r="R20">
        <v>0</v>
      </c>
      <c r="S20">
        <v>2</v>
      </c>
      <c r="T20">
        <v>4</v>
      </c>
      <c r="U20">
        <v>1</v>
      </c>
      <c r="V20">
        <v>2</v>
      </c>
      <c r="W20">
        <v>4</v>
      </c>
      <c r="X20">
        <v>4</v>
      </c>
      <c r="Y20">
        <v>1</v>
      </c>
      <c r="Z20">
        <v>3</v>
      </c>
      <c r="AA20">
        <v>3</v>
      </c>
      <c r="AB20">
        <v>2</v>
      </c>
      <c r="AC20">
        <v>4</v>
      </c>
      <c r="AD20">
        <v>2</v>
      </c>
      <c r="AE20">
        <f t="shared" si="0"/>
        <v>14.5</v>
      </c>
      <c r="AF20">
        <f t="shared" si="1"/>
        <v>16.5</v>
      </c>
    </row>
    <row r="21" spans="1:32" x14ac:dyDescent="0.3">
      <c r="A21" t="s">
        <v>80</v>
      </c>
      <c r="B21">
        <v>2</v>
      </c>
      <c r="C21">
        <v>0</v>
      </c>
      <c r="D21">
        <v>2</v>
      </c>
      <c r="E21">
        <v>2</v>
      </c>
      <c r="F21">
        <v>8</v>
      </c>
      <c r="G21">
        <v>2</v>
      </c>
      <c r="H21">
        <v>2</v>
      </c>
      <c r="I21">
        <v>0</v>
      </c>
      <c r="J21">
        <v>2</v>
      </c>
      <c r="K21">
        <v>3</v>
      </c>
      <c r="L21">
        <v>0</v>
      </c>
      <c r="M21">
        <v>3</v>
      </c>
      <c r="N21">
        <v>4</v>
      </c>
      <c r="O21">
        <v>0</v>
      </c>
      <c r="P21">
        <v>3</v>
      </c>
      <c r="Q21">
        <v>2</v>
      </c>
      <c r="R21">
        <v>0</v>
      </c>
      <c r="S21">
        <v>2</v>
      </c>
      <c r="T21">
        <v>3</v>
      </c>
      <c r="U21">
        <v>0</v>
      </c>
      <c r="V21">
        <v>3</v>
      </c>
      <c r="W21">
        <v>4</v>
      </c>
      <c r="X21">
        <v>0</v>
      </c>
      <c r="Y21">
        <v>2</v>
      </c>
      <c r="Z21">
        <v>3</v>
      </c>
      <c r="AA21">
        <v>4</v>
      </c>
      <c r="AB21">
        <v>2</v>
      </c>
      <c r="AC21">
        <v>2</v>
      </c>
      <c r="AD21">
        <v>0</v>
      </c>
      <c r="AE21">
        <f t="shared" si="0"/>
        <v>14</v>
      </c>
      <c r="AF21">
        <f t="shared" si="1"/>
        <v>14</v>
      </c>
    </row>
    <row r="25" spans="1:32" x14ac:dyDescent="0.3">
      <c r="A25" t="s">
        <v>81</v>
      </c>
    </row>
    <row r="26" spans="1:32" x14ac:dyDescent="0.3">
      <c r="A26" t="s">
        <v>160</v>
      </c>
    </row>
    <row r="27" spans="1:32" x14ac:dyDescent="0.3">
      <c r="A27" t="s">
        <v>82</v>
      </c>
    </row>
    <row r="28" spans="1:32" x14ac:dyDescent="0.3">
      <c r="A28">
        <v>1</v>
      </c>
      <c r="B28" t="s">
        <v>83</v>
      </c>
    </row>
    <row r="29" spans="1:32" x14ac:dyDescent="0.3">
      <c r="A29">
        <v>2</v>
      </c>
      <c r="B29" t="s">
        <v>84</v>
      </c>
    </row>
    <row r="30" spans="1:32" x14ac:dyDescent="0.3">
      <c r="A30">
        <v>3</v>
      </c>
      <c r="B30" t="s">
        <v>85</v>
      </c>
    </row>
    <row r="31" spans="1:32" x14ac:dyDescent="0.3">
      <c r="A31">
        <v>4</v>
      </c>
      <c r="B31" t="s">
        <v>86</v>
      </c>
    </row>
    <row r="33" spans="1:2" x14ac:dyDescent="0.3">
      <c r="A33" t="s">
        <v>87</v>
      </c>
    </row>
    <row r="34" spans="1:2" x14ac:dyDescent="0.3">
      <c r="A34">
        <v>1</v>
      </c>
      <c r="B34" t="s">
        <v>88</v>
      </c>
    </row>
    <row r="35" spans="1:2" x14ac:dyDescent="0.3">
      <c r="A35">
        <v>2</v>
      </c>
      <c r="B35" t="s">
        <v>89</v>
      </c>
    </row>
    <row r="36" spans="1:2" x14ac:dyDescent="0.3">
      <c r="A36">
        <v>3</v>
      </c>
      <c r="B36" t="s">
        <v>90</v>
      </c>
    </row>
    <row r="37" spans="1:2" x14ac:dyDescent="0.3">
      <c r="A37">
        <v>4</v>
      </c>
      <c r="B37" t="s">
        <v>91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tabSelected="1" workbookViewId="0">
      <selection activeCell="A2" sqref="A2"/>
    </sheetView>
  </sheetViews>
  <sheetFormatPr baseColWidth="10" defaultRowHeight="14" x14ac:dyDescent="0.3"/>
  <cols>
    <col min="1" max="1" width="19.09765625" customWidth="1"/>
  </cols>
  <sheetData>
    <row r="1" spans="1:32" x14ac:dyDescent="0.3">
      <c r="A1" t="s">
        <v>167</v>
      </c>
    </row>
    <row r="2" spans="1:32" x14ac:dyDescent="0.3">
      <c r="A2" t="s">
        <v>165</v>
      </c>
      <c r="B2">
        <v>3</v>
      </c>
      <c r="C2">
        <v>2</v>
      </c>
      <c r="F2">
        <v>8</v>
      </c>
      <c r="I2">
        <v>3</v>
      </c>
      <c r="L2">
        <v>6</v>
      </c>
      <c r="O2">
        <v>2</v>
      </c>
      <c r="R2">
        <v>4</v>
      </c>
      <c r="U2">
        <v>6</v>
      </c>
      <c r="X2">
        <v>6</v>
      </c>
      <c r="AA2">
        <v>8</v>
      </c>
      <c r="AD2">
        <v>4</v>
      </c>
      <c r="AE2">
        <v>48</v>
      </c>
      <c r="AF2">
        <v>52</v>
      </c>
    </row>
    <row r="3" spans="1:32" x14ac:dyDescent="0.3">
      <c r="A3" t="s">
        <v>0</v>
      </c>
      <c r="B3" t="s">
        <v>2</v>
      </c>
      <c r="C3" t="s">
        <v>4</v>
      </c>
      <c r="D3" t="s">
        <v>6</v>
      </c>
      <c r="E3" t="s">
        <v>8</v>
      </c>
      <c r="F3" t="s">
        <v>10</v>
      </c>
      <c r="G3" t="s">
        <v>12</v>
      </c>
      <c r="H3" t="s">
        <v>14</v>
      </c>
      <c r="I3" t="s">
        <v>16</v>
      </c>
      <c r="J3" t="s">
        <v>18</v>
      </c>
      <c r="K3" t="s">
        <v>20</v>
      </c>
      <c r="L3" t="s">
        <v>22</v>
      </c>
      <c r="M3" t="s">
        <v>24</v>
      </c>
      <c r="N3" t="s">
        <v>26</v>
      </c>
      <c r="O3" t="s">
        <v>28</v>
      </c>
      <c r="P3" t="s">
        <v>30</v>
      </c>
      <c r="Q3" t="s">
        <v>32</v>
      </c>
      <c r="R3" t="s">
        <v>34</v>
      </c>
      <c r="S3" t="s">
        <v>36</v>
      </c>
      <c r="T3" t="s">
        <v>38</v>
      </c>
      <c r="U3" t="s">
        <v>40</v>
      </c>
      <c r="V3" t="s">
        <v>42</v>
      </c>
      <c r="W3" t="s">
        <v>44</v>
      </c>
      <c r="X3" t="s">
        <v>46</v>
      </c>
      <c r="Y3" t="s">
        <v>48</v>
      </c>
      <c r="Z3" t="s">
        <v>50</v>
      </c>
      <c r="AA3" t="s">
        <v>52</v>
      </c>
      <c r="AB3" t="s">
        <v>54</v>
      </c>
      <c r="AC3" t="s">
        <v>56</v>
      </c>
      <c r="AD3" t="s">
        <v>58</v>
      </c>
      <c r="AE3" t="s">
        <v>61</v>
      </c>
      <c r="AF3" t="s">
        <v>62</v>
      </c>
    </row>
    <row r="4" spans="1:32" x14ac:dyDescent="0.3">
      <c r="A4" t="s">
        <v>64</v>
      </c>
      <c r="B4">
        <v>1</v>
      </c>
      <c r="C4">
        <v>1</v>
      </c>
      <c r="D4">
        <v>2</v>
      </c>
      <c r="E4">
        <v>2</v>
      </c>
      <c r="F4">
        <v>8</v>
      </c>
      <c r="G4">
        <v>1</v>
      </c>
      <c r="H4">
        <v>2</v>
      </c>
      <c r="I4">
        <v>2</v>
      </c>
      <c r="J4">
        <v>2</v>
      </c>
      <c r="K4">
        <v>3</v>
      </c>
      <c r="L4">
        <v>4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1</v>
      </c>
      <c r="T4">
        <v>3</v>
      </c>
      <c r="U4">
        <v>2</v>
      </c>
      <c r="V4">
        <v>3</v>
      </c>
      <c r="W4">
        <v>3</v>
      </c>
      <c r="X4">
        <v>2</v>
      </c>
      <c r="Y4">
        <v>2</v>
      </c>
      <c r="Z4">
        <v>3</v>
      </c>
      <c r="AA4">
        <v>3</v>
      </c>
      <c r="AB4">
        <v>2</v>
      </c>
      <c r="AC4">
        <v>3</v>
      </c>
      <c r="AD4">
        <v>2</v>
      </c>
      <c r="AE4">
        <f>SUM(AA4,X4,U4,R4,O4,L4,I4,F4,C4,B4)</f>
        <v>27</v>
      </c>
      <c r="AF4">
        <f>AE4+AD4</f>
        <v>29</v>
      </c>
    </row>
    <row r="5" spans="1:32" x14ac:dyDescent="0.3">
      <c r="A5" t="s">
        <v>63</v>
      </c>
      <c r="AE5">
        <f>SUM(AA5,X5,U5,R5,O5,L5,I5,F5,C5,B5)</f>
        <v>0</v>
      </c>
      <c r="AF5">
        <f>AE5+AD5</f>
        <v>0</v>
      </c>
    </row>
    <row r="6" spans="1:32" x14ac:dyDescent="0.3">
      <c r="A6" t="s">
        <v>65</v>
      </c>
      <c r="B6">
        <v>1.5</v>
      </c>
      <c r="C6">
        <v>0</v>
      </c>
      <c r="F6">
        <v>5</v>
      </c>
      <c r="G6">
        <v>1</v>
      </c>
      <c r="H6">
        <v>2</v>
      </c>
      <c r="I6">
        <v>2</v>
      </c>
      <c r="J6">
        <v>1</v>
      </c>
      <c r="K6">
        <v>1</v>
      </c>
      <c r="L6">
        <v>3</v>
      </c>
      <c r="M6">
        <v>1</v>
      </c>
      <c r="N6">
        <v>3</v>
      </c>
      <c r="O6">
        <v>1</v>
      </c>
      <c r="P6">
        <v>1</v>
      </c>
      <c r="Q6">
        <v>2</v>
      </c>
      <c r="R6">
        <v>1</v>
      </c>
      <c r="S6">
        <v>1</v>
      </c>
      <c r="T6">
        <v>2</v>
      </c>
      <c r="U6">
        <v>2</v>
      </c>
      <c r="V6">
        <v>1</v>
      </c>
      <c r="X6">
        <v>3</v>
      </c>
      <c r="AA6">
        <v>1</v>
      </c>
      <c r="AD6">
        <v>0</v>
      </c>
      <c r="AE6">
        <f>SUM(AA6,X6,U6,R6,O6,L6,I6,F6,C6,B6)</f>
        <v>19.5</v>
      </c>
      <c r="AF6">
        <f>AE6+AD6</f>
        <v>19.5</v>
      </c>
    </row>
    <row r="7" spans="1:32" x14ac:dyDescent="0.3">
      <c r="A7" t="s">
        <v>66</v>
      </c>
      <c r="B7">
        <v>2.5</v>
      </c>
      <c r="C7">
        <v>2</v>
      </c>
      <c r="D7">
        <v>1</v>
      </c>
      <c r="E7">
        <v>1</v>
      </c>
      <c r="F7">
        <v>3</v>
      </c>
      <c r="G7">
        <v>2</v>
      </c>
      <c r="H7">
        <v>1</v>
      </c>
      <c r="I7">
        <v>2</v>
      </c>
      <c r="J7">
        <v>2</v>
      </c>
      <c r="K7">
        <v>1</v>
      </c>
      <c r="L7">
        <v>2</v>
      </c>
      <c r="M7">
        <v>1</v>
      </c>
      <c r="N7">
        <v>2</v>
      </c>
      <c r="O7">
        <v>2</v>
      </c>
      <c r="P7">
        <v>1</v>
      </c>
      <c r="Q7">
        <v>1</v>
      </c>
      <c r="R7">
        <v>3.5</v>
      </c>
      <c r="S7">
        <v>1</v>
      </c>
      <c r="T7">
        <v>2</v>
      </c>
      <c r="U7">
        <v>3</v>
      </c>
      <c r="V7">
        <v>1</v>
      </c>
      <c r="W7">
        <v>2</v>
      </c>
      <c r="X7">
        <v>4</v>
      </c>
      <c r="Y7">
        <v>2</v>
      </c>
      <c r="Z7">
        <v>3</v>
      </c>
      <c r="AA7">
        <v>2</v>
      </c>
      <c r="AB7">
        <v>2</v>
      </c>
      <c r="AC7">
        <v>2</v>
      </c>
      <c r="AD7">
        <v>4</v>
      </c>
      <c r="AE7">
        <f>SUM(AA7,X7,U7,R7,O7,L7,I7,F7,C7,B7)</f>
        <v>26</v>
      </c>
      <c r="AF7">
        <f>AE7+AD7</f>
        <v>30</v>
      </c>
    </row>
    <row r="8" spans="1:32" x14ac:dyDescent="0.3">
      <c r="A8" t="s">
        <v>67</v>
      </c>
    </row>
    <row r="9" spans="1:32" x14ac:dyDescent="0.3">
      <c r="A9" t="s">
        <v>68</v>
      </c>
      <c r="B9">
        <v>1.5</v>
      </c>
      <c r="C9">
        <v>1</v>
      </c>
      <c r="D9">
        <v>2</v>
      </c>
      <c r="E9">
        <v>2</v>
      </c>
      <c r="F9">
        <v>6</v>
      </c>
      <c r="G9">
        <v>2</v>
      </c>
      <c r="H9">
        <v>3</v>
      </c>
      <c r="I9">
        <v>2</v>
      </c>
      <c r="J9">
        <v>3</v>
      </c>
      <c r="K9">
        <v>4</v>
      </c>
      <c r="L9">
        <v>1</v>
      </c>
      <c r="M9">
        <v>2</v>
      </c>
      <c r="N9">
        <v>4</v>
      </c>
      <c r="O9">
        <v>2</v>
      </c>
      <c r="P9">
        <v>3</v>
      </c>
      <c r="Q9">
        <v>4</v>
      </c>
      <c r="R9">
        <v>1.5</v>
      </c>
      <c r="S9">
        <v>3</v>
      </c>
      <c r="T9">
        <v>4</v>
      </c>
      <c r="U9">
        <v>3</v>
      </c>
      <c r="V9">
        <v>3</v>
      </c>
      <c r="W9">
        <v>4</v>
      </c>
      <c r="X9">
        <v>3</v>
      </c>
      <c r="Y9">
        <v>3</v>
      </c>
      <c r="Z9">
        <v>4</v>
      </c>
      <c r="AA9">
        <v>0</v>
      </c>
      <c r="AB9">
        <v>2</v>
      </c>
      <c r="AC9">
        <v>4</v>
      </c>
      <c r="AD9">
        <v>1</v>
      </c>
      <c r="AE9">
        <f>SUM(AA9,X9,U9,R9,O9,L9,I9,F9,C9,B9)</f>
        <v>21</v>
      </c>
      <c r="AF9">
        <f>AE9+AD9</f>
        <v>22</v>
      </c>
    </row>
    <row r="10" spans="1:32" x14ac:dyDescent="0.3">
      <c r="A10" t="s">
        <v>69</v>
      </c>
      <c r="B10">
        <v>2.5</v>
      </c>
      <c r="C10">
        <v>1</v>
      </c>
      <c r="D10">
        <v>1</v>
      </c>
      <c r="E10">
        <v>2</v>
      </c>
      <c r="F10">
        <v>2</v>
      </c>
      <c r="G10">
        <v>1</v>
      </c>
      <c r="H10">
        <v>3</v>
      </c>
      <c r="I10">
        <v>3</v>
      </c>
      <c r="J10">
        <v>1</v>
      </c>
      <c r="K10">
        <v>1</v>
      </c>
      <c r="L10">
        <v>6</v>
      </c>
      <c r="M10">
        <v>1</v>
      </c>
      <c r="N10">
        <v>2</v>
      </c>
      <c r="O10">
        <v>1</v>
      </c>
      <c r="P10">
        <v>1</v>
      </c>
      <c r="Q10">
        <v>1</v>
      </c>
      <c r="R10">
        <v>3.5</v>
      </c>
      <c r="S10">
        <v>1</v>
      </c>
      <c r="T10">
        <v>3</v>
      </c>
      <c r="U10">
        <v>5</v>
      </c>
      <c r="V10">
        <v>1</v>
      </c>
      <c r="W10">
        <v>1</v>
      </c>
      <c r="X10">
        <v>4</v>
      </c>
      <c r="Y10">
        <v>1</v>
      </c>
      <c r="Z10">
        <v>2</v>
      </c>
      <c r="AA10">
        <v>3</v>
      </c>
      <c r="AB10">
        <v>3</v>
      </c>
      <c r="AD10">
        <v>2</v>
      </c>
      <c r="AE10">
        <f>SUM(AA10,X10,U10,R10,O10,L10,I10,F10,C10,B10)</f>
        <v>31</v>
      </c>
      <c r="AF10">
        <f>AE10+AD10</f>
        <v>33</v>
      </c>
    </row>
    <row r="11" spans="1:32" x14ac:dyDescent="0.3">
      <c r="A11" t="s">
        <v>70</v>
      </c>
      <c r="B11">
        <v>2.5</v>
      </c>
      <c r="C11">
        <v>1.5</v>
      </c>
      <c r="D11">
        <v>1</v>
      </c>
      <c r="E11">
        <v>2</v>
      </c>
      <c r="F11">
        <v>5</v>
      </c>
      <c r="G11">
        <v>1</v>
      </c>
      <c r="H11">
        <v>2</v>
      </c>
      <c r="I11">
        <v>2</v>
      </c>
      <c r="J11">
        <v>1</v>
      </c>
      <c r="K11">
        <v>2</v>
      </c>
      <c r="L11">
        <v>4</v>
      </c>
      <c r="M11">
        <v>1</v>
      </c>
      <c r="N11">
        <v>1</v>
      </c>
      <c r="O11">
        <v>2</v>
      </c>
      <c r="P11">
        <v>1</v>
      </c>
      <c r="Q11">
        <v>2</v>
      </c>
      <c r="R11">
        <v>0</v>
      </c>
      <c r="S11">
        <v>1</v>
      </c>
      <c r="T11">
        <v>4</v>
      </c>
      <c r="U11">
        <v>1</v>
      </c>
      <c r="V11">
        <v>1</v>
      </c>
      <c r="W11">
        <v>2</v>
      </c>
      <c r="X11">
        <v>4</v>
      </c>
      <c r="Y11">
        <v>1</v>
      </c>
      <c r="Z11">
        <v>3</v>
      </c>
      <c r="AA11">
        <v>2</v>
      </c>
      <c r="AB11">
        <v>1</v>
      </c>
      <c r="AC11">
        <v>3</v>
      </c>
      <c r="AD11">
        <v>0</v>
      </c>
      <c r="AE11">
        <f>SUM(AA11,X11,U11,R11,O11,L11,I11,F11,C11,B11)</f>
        <v>24</v>
      </c>
      <c r="AF11">
        <f>AE11+AD11</f>
        <v>24</v>
      </c>
    </row>
    <row r="12" spans="1:32" x14ac:dyDescent="0.3">
      <c r="A12" t="s">
        <v>71</v>
      </c>
      <c r="B12">
        <v>2.5</v>
      </c>
      <c r="C12">
        <v>1.5</v>
      </c>
      <c r="D12">
        <v>1</v>
      </c>
      <c r="E12">
        <v>2</v>
      </c>
      <c r="F12">
        <v>6</v>
      </c>
      <c r="G12">
        <v>1</v>
      </c>
      <c r="H12">
        <v>2</v>
      </c>
      <c r="I12">
        <v>3</v>
      </c>
      <c r="J12">
        <v>1</v>
      </c>
      <c r="K12">
        <v>2</v>
      </c>
      <c r="L12">
        <v>4</v>
      </c>
      <c r="M12">
        <v>1</v>
      </c>
      <c r="N12">
        <v>2</v>
      </c>
      <c r="O12">
        <v>2</v>
      </c>
      <c r="P12">
        <v>2</v>
      </c>
      <c r="Q12">
        <v>1</v>
      </c>
      <c r="R12">
        <v>1</v>
      </c>
      <c r="S12">
        <v>1</v>
      </c>
      <c r="T12">
        <v>3</v>
      </c>
      <c r="U12">
        <v>3</v>
      </c>
      <c r="V12">
        <v>1</v>
      </c>
      <c r="W12">
        <v>3</v>
      </c>
      <c r="X12">
        <v>4</v>
      </c>
      <c r="Y12">
        <v>2</v>
      </c>
      <c r="Z12">
        <v>3</v>
      </c>
      <c r="AA12">
        <v>5</v>
      </c>
      <c r="AB12">
        <v>1</v>
      </c>
      <c r="AD12">
        <v>0</v>
      </c>
      <c r="AE12">
        <f>SUM(AA12,X12,U12,R12,O12,L12,I12,F12,C12,B12)</f>
        <v>32</v>
      </c>
      <c r="AF12">
        <f>AE12+AD12</f>
        <v>32</v>
      </c>
    </row>
    <row r="13" spans="1:32" x14ac:dyDescent="0.3">
      <c r="A13" t="s">
        <v>72</v>
      </c>
    </row>
    <row r="14" spans="1:32" x14ac:dyDescent="0.3">
      <c r="A14" t="s">
        <v>73</v>
      </c>
      <c r="B14">
        <v>3</v>
      </c>
      <c r="C14">
        <v>1.5</v>
      </c>
      <c r="D14">
        <v>1</v>
      </c>
      <c r="E14">
        <v>2</v>
      </c>
      <c r="F14">
        <v>5</v>
      </c>
      <c r="G14">
        <v>1</v>
      </c>
      <c r="H14">
        <v>2</v>
      </c>
      <c r="I14">
        <v>3</v>
      </c>
      <c r="J14">
        <v>1</v>
      </c>
      <c r="K14">
        <v>2</v>
      </c>
      <c r="L14">
        <v>6</v>
      </c>
      <c r="M14">
        <v>1</v>
      </c>
      <c r="O14">
        <v>1</v>
      </c>
      <c r="P14">
        <v>1</v>
      </c>
      <c r="Q14">
        <v>2</v>
      </c>
      <c r="R14">
        <v>2</v>
      </c>
      <c r="S14">
        <v>1</v>
      </c>
      <c r="T14">
        <v>3</v>
      </c>
      <c r="U14">
        <v>6</v>
      </c>
      <c r="V14">
        <v>1</v>
      </c>
      <c r="W14">
        <v>2</v>
      </c>
      <c r="X14">
        <v>5</v>
      </c>
      <c r="Y14">
        <v>2</v>
      </c>
      <c r="Z14">
        <v>3</v>
      </c>
      <c r="AA14">
        <v>6</v>
      </c>
      <c r="AB14">
        <v>1</v>
      </c>
      <c r="AC14">
        <v>3</v>
      </c>
      <c r="AD14">
        <v>2</v>
      </c>
      <c r="AE14">
        <f t="shared" ref="AE14:AE21" si="0">SUM(AA14,X14,U14,R14,O14,L14,I14,F14,C14,B14)</f>
        <v>38.5</v>
      </c>
      <c r="AF14">
        <f t="shared" ref="AF14:AF21" si="1">AE14+AD14</f>
        <v>40.5</v>
      </c>
    </row>
    <row r="15" spans="1:32" x14ac:dyDescent="0.3">
      <c r="A15" t="s">
        <v>74</v>
      </c>
      <c r="AE15">
        <f t="shared" si="0"/>
        <v>0</v>
      </c>
      <c r="AF15">
        <f t="shared" si="1"/>
        <v>0</v>
      </c>
    </row>
    <row r="16" spans="1:32" x14ac:dyDescent="0.3">
      <c r="A16" t="s">
        <v>75</v>
      </c>
      <c r="AE16">
        <f t="shared" si="0"/>
        <v>0</v>
      </c>
      <c r="AF16">
        <f t="shared" si="1"/>
        <v>0</v>
      </c>
    </row>
    <row r="17" spans="1:32" x14ac:dyDescent="0.3">
      <c r="A17" t="s">
        <v>76</v>
      </c>
      <c r="B17">
        <v>2.5</v>
      </c>
      <c r="C17">
        <v>1</v>
      </c>
      <c r="D17">
        <v>1</v>
      </c>
      <c r="E17">
        <v>2</v>
      </c>
      <c r="F17">
        <v>8</v>
      </c>
      <c r="G17">
        <v>1</v>
      </c>
      <c r="H17">
        <v>2</v>
      </c>
      <c r="I17">
        <v>2</v>
      </c>
      <c r="J17">
        <v>1</v>
      </c>
      <c r="K17">
        <v>3</v>
      </c>
      <c r="L17">
        <v>6</v>
      </c>
      <c r="M17">
        <v>2</v>
      </c>
      <c r="N17">
        <v>2</v>
      </c>
      <c r="O17">
        <v>2</v>
      </c>
      <c r="P17">
        <v>1</v>
      </c>
      <c r="Q17">
        <v>2</v>
      </c>
      <c r="R17">
        <v>2</v>
      </c>
      <c r="S17">
        <v>1</v>
      </c>
      <c r="T17">
        <v>4</v>
      </c>
      <c r="U17">
        <v>6</v>
      </c>
      <c r="V17">
        <v>2</v>
      </c>
      <c r="W17">
        <v>3</v>
      </c>
      <c r="X17">
        <v>4</v>
      </c>
      <c r="Y17">
        <v>2</v>
      </c>
      <c r="Z17">
        <v>3</v>
      </c>
      <c r="AA17">
        <v>8</v>
      </c>
      <c r="AB17">
        <v>1</v>
      </c>
      <c r="AC17">
        <v>3</v>
      </c>
      <c r="AD17">
        <v>0</v>
      </c>
      <c r="AE17">
        <f t="shared" si="0"/>
        <v>41.5</v>
      </c>
      <c r="AF17">
        <f t="shared" si="1"/>
        <v>41.5</v>
      </c>
    </row>
    <row r="18" spans="1:32" x14ac:dyDescent="0.3">
      <c r="A18" t="s">
        <v>77</v>
      </c>
      <c r="B18">
        <v>2.5</v>
      </c>
      <c r="C18">
        <v>1.5</v>
      </c>
      <c r="D18">
        <v>1</v>
      </c>
      <c r="E18">
        <v>3</v>
      </c>
      <c r="F18">
        <v>6</v>
      </c>
      <c r="G18">
        <v>2</v>
      </c>
      <c r="H18">
        <v>4</v>
      </c>
      <c r="I18">
        <v>3</v>
      </c>
      <c r="J18">
        <v>4</v>
      </c>
      <c r="K18">
        <v>4</v>
      </c>
      <c r="L18">
        <v>4</v>
      </c>
      <c r="M18">
        <v>2</v>
      </c>
      <c r="N18">
        <v>3</v>
      </c>
      <c r="O18">
        <v>2</v>
      </c>
      <c r="P18">
        <v>1</v>
      </c>
      <c r="Q18">
        <v>2</v>
      </c>
      <c r="R18">
        <v>1</v>
      </c>
      <c r="S18">
        <v>2</v>
      </c>
      <c r="T18">
        <v>4</v>
      </c>
      <c r="U18">
        <v>2</v>
      </c>
      <c r="V18">
        <v>1</v>
      </c>
      <c r="W18">
        <v>3</v>
      </c>
      <c r="X18">
        <v>2</v>
      </c>
      <c r="Y18">
        <v>1</v>
      </c>
      <c r="Z18">
        <v>3</v>
      </c>
      <c r="AA18">
        <v>5</v>
      </c>
      <c r="AB18">
        <v>1</v>
      </c>
      <c r="AC18">
        <v>4</v>
      </c>
      <c r="AD18">
        <v>0</v>
      </c>
      <c r="AE18">
        <f t="shared" si="0"/>
        <v>29</v>
      </c>
      <c r="AF18">
        <f t="shared" si="1"/>
        <v>29</v>
      </c>
    </row>
    <row r="19" spans="1:32" x14ac:dyDescent="0.3">
      <c r="A19" t="s">
        <v>78</v>
      </c>
      <c r="AE19">
        <f t="shared" si="0"/>
        <v>0</v>
      </c>
      <c r="AF19">
        <f t="shared" si="1"/>
        <v>0</v>
      </c>
    </row>
    <row r="20" spans="1:32" x14ac:dyDescent="0.3">
      <c r="A20" t="s">
        <v>79</v>
      </c>
      <c r="B20">
        <v>1.5</v>
      </c>
      <c r="C20">
        <v>0.5</v>
      </c>
      <c r="D20">
        <v>1</v>
      </c>
      <c r="E20">
        <v>3</v>
      </c>
      <c r="F20">
        <v>4</v>
      </c>
      <c r="G20">
        <v>1</v>
      </c>
      <c r="H20">
        <v>2</v>
      </c>
      <c r="I20">
        <v>1</v>
      </c>
      <c r="L20">
        <v>0</v>
      </c>
      <c r="M20">
        <v>1</v>
      </c>
      <c r="N20">
        <v>2</v>
      </c>
      <c r="O20">
        <v>2</v>
      </c>
      <c r="P20">
        <v>2</v>
      </c>
      <c r="R20">
        <v>0</v>
      </c>
      <c r="S20">
        <v>2</v>
      </c>
      <c r="T20">
        <v>3</v>
      </c>
      <c r="U20">
        <v>0</v>
      </c>
      <c r="V20">
        <v>4</v>
      </c>
      <c r="W20">
        <v>4</v>
      </c>
      <c r="X20">
        <v>3</v>
      </c>
      <c r="Y20">
        <v>3</v>
      </c>
      <c r="Z20">
        <v>4</v>
      </c>
      <c r="AA20">
        <v>3</v>
      </c>
      <c r="AB20">
        <v>1</v>
      </c>
      <c r="AC20">
        <v>4</v>
      </c>
      <c r="AD20">
        <v>0</v>
      </c>
      <c r="AE20">
        <f t="shared" si="0"/>
        <v>15</v>
      </c>
      <c r="AF20">
        <f t="shared" si="1"/>
        <v>15</v>
      </c>
    </row>
    <row r="21" spans="1:32" x14ac:dyDescent="0.3">
      <c r="A21" t="s">
        <v>80</v>
      </c>
      <c r="B21">
        <v>1.5</v>
      </c>
      <c r="C21">
        <v>0.5</v>
      </c>
      <c r="D21">
        <v>1</v>
      </c>
      <c r="E21">
        <v>1</v>
      </c>
      <c r="F21">
        <v>6</v>
      </c>
      <c r="I21">
        <v>0</v>
      </c>
      <c r="J21">
        <v>1</v>
      </c>
      <c r="K21">
        <v>2</v>
      </c>
      <c r="L21">
        <v>0</v>
      </c>
      <c r="M21">
        <v>1</v>
      </c>
      <c r="N21">
        <v>3</v>
      </c>
      <c r="O21">
        <v>2</v>
      </c>
      <c r="P21">
        <v>1</v>
      </c>
      <c r="Q21">
        <v>1</v>
      </c>
      <c r="R21">
        <v>0</v>
      </c>
      <c r="S21">
        <v>1</v>
      </c>
      <c r="T21">
        <v>3</v>
      </c>
      <c r="U21">
        <v>1</v>
      </c>
      <c r="V21">
        <v>1</v>
      </c>
      <c r="W21">
        <v>3</v>
      </c>
      <c r="X21">
        <v>0</v>
      </c>
      <c r="AA21">
        <v>0</v>
      </c>
      <c r="AB21">
        <v>1</v>
      </c>
      <c r="AC21">
        <v>2</v>
      </c>
      <c r="AD21">
        <v>0</v>
      </c>
      <c r="AE21">
        <f t="shared" si="0"/>
        <v>11</v>
      </c>
      <c r="AF21">
        <f t="shared" si="1"/>
        <v>11</v>
      </c>
    </row>
    <row r="25" spans="1:32" x14ac:dyDescent="0.3">
      <c r="A25" t="s">
        <v>81</v>
      </c>
    </row>
    <row r="26" spans="1:32" x14ac:dyDescent="0.3">
      <c r="A26" t="s">
        <v>160</v>
      </c>
    </row>
    <row r="27" spans="1:32" x14ac:dyDescent="0.3">
      <c r="A27" t="s">
        <v>82</v>
      </c>
    </row>
    <row r="28" spans="1:32" x14ac:dyDescent="0.3">
      <c r="A28">
        <v>1</v>
      </c>
      <c r="B28" t="s">
        <v>83</v>
      </c>
    </row>
    <row r="29" spans="1:32" x14ac:dyDescent="0.3">
      <c r="A29">
        <v>2</v>
      </c>
      <c r="B29" t="s">
        <v>84</v>
      </c>
    </row>
    <row r="30" spans="1:32" x14ac:dyDescent="0.3">
      <c r="A30">
        <v>3</v>
      </c>
      <c r="B30" t="s">
        <v>85</v>
      </c>
    </row>
    <row r="31" spans="1:32" x14ac:dyDescent="0.3">
      <c r="A31">
        <v>4</v>
      </c>
      <c r="B31" t="s">
        <v>86</v>
      </c>
    </row>
    <row r="33" spans="1:2" x14ac:dyDescent="0.3">
      <c r="A33" t="s">
        <v>87</v>
      </c>
    </row>
    <row r="34" spans="1:2" x14ac:dyDescent="0.3">
      <c r="A34">
        <v>1</v>
      </c>
      <c r="B34" t="s">
        <v>88</v>
      </c>
    </row>
    <row r="35" spans="1:2" x14ac:dyDescent="0.3">
      <c r="A35">
        <v>2</v>
      </c>
      <c r="B35" t="s">
        <v>89</v>
      </c>
    </row>
    <row r="36" spans="1:2" x14ac:dyDescent="0.3">
      <c r="A36">
        <v>3</v>
      </c>
      <c r="B36" t="s">
        <v>90</v>
      </c>
    </row>
    <row r="37" spans="1:2" x14ac:dyDescent="0.3">
      <c r="A37">
        <v>4</v>
      </c>
      <c r="B37" t="s">
        <v>91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t1_10_pre-test_2018-19</vt:lpstr>
      <vt:lpstr>t1_10_post-test_2018-19</vt:lpstr>
      <vt:lpstr>c1_10_pre-test_2018-19</vt:lpstr>
      <vt:lpstr>c1_10_post-test_2018-19</vt:lpstr>
      <vt:lpstr>t2_13_pre-test_2018</vt:lpstr>
      <vt:lpstr>t2_13_post-test_2018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beyerand-ad</dc:creator>
  <cp:lastModifiedBy>beyerand-ad</cp:lastModifiedBy>
  <dcterms:created xsi:type="dcterms:W3CDTF">2020-05-02T12:07:20Z</dcterms:created>
  <dcterms:modified xsi:type="dcterms:W3CDTF">2020-05-03T08:33:50Z</dcterms:modified>
</cp:coreProperties>
</file>