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BO\Desktop\"/>
    </mc:Choice>
  </mc:AlternateContent>
  <bookViews>
    <workbookView xWindow="240" yWindow="105" windowWidth="20115" windowHeight="8505"/>
  </bookViews>
  <sheets>
    <sheet name="Millisec" sheetId="1" r:id="rId1"/>
    <sheet name="Secondes" sheetId="2" r:id="rId2"/>
    <sheet name="Minutes" sheetId="3" r:id="rId3"/>
  </sheets>
  <calcPr calcId="162913"/>
</workbook>
</file>

<file path=xl/calcChain.xml><?xml version="1.0" encoding="utf-8"?>
<calcChain xmlns="http://schemas.openxmlformats.org/spreadsheetml/2006/main">
  <c r="AH4" i="3" l="1"/>
  <c r="AH6" i="3"/>
  <c r="AH8" i="3"/>
  <c r="AH10" i="3"/>
  <c r="AH12" i="3"/>
  <c r="AH14" i="3"/>
  <c r="AH16" i="3"/>
  <c r="AH18" i="3"/>
  <c r="AH20" i="3"/>
  <c r="AH22" i="3"/>
  <c r="AH24" i="3"/>
  <c r="AH26" i="3"/>
  <c r="AH28" i="3"/>
  <c r="AH30" i="3"/>
  <c r="AH32" i="3"/>
  <c r="AH34" i="3"/>
  <c r="AH36" i="3"/>
  <c r="AH38" i="3"/>
  <c r="AH40" i="3"/>
  <c r="AH42" i="3"/>
  <c r="AH44" i="3"/>
  <c r="AH46" i="3"/>
  <c r="AH3" i="2"/>
  <c r="AI3" i="2"/>
  <c r="AJ3" i="2"/>
  <c r="AH4" i="2"/>
  <c r="AI4" i="2"/>
  <c r="AJ4" i="2"/>
  <c r="AH5" i="2"/>
  <c r="AI5" i="2"/>
  <c r="AJ5" i="2"/>
  <c r="AH6" i="2"/>
  <c r="AI6" i="2"/>
  <c r="AJ6" i="2"/>
  <c r="AH7" i="2"/>
  <c r="AI7" i="2"/>
  <c r="AJ7" i="2"/>
  <c r="AH8" i="2"/>
  <c r="AI8" i="2"/>
  <c r="AJ8" i="2"/>
  <c r="AH9" i="2"/>
  <c r="AI9" i="2"/>
  <c r="AJ9" i="2"/>
  <c r="AH10" i="2"/>
  <c r="AI10" i="2"/>
  <c r="AJ10" i="2"/>
  <c r="AH11" i="2"/>
  <c r="AI11" i="2"/>
  <c r="AJ11" i="2"/>
  <c r="AH12" i="2"/>
  <c r="AI12" i="2"/>
  <c r="AJ12" i="2"/>
  <c r="AH13" i="2"/>
  <c r="AI13" i="2"/>
  <c r="AJ13" i="2"/>
  <c r="AH14" i="2"/>
  <c r="AI14" i="2"/>
  <c r="AJ14" i="2"/>
  <c r="AH15" i="2"/>
  <c r="AI15" i="2"/>
  <c r="AJ15" i="2"/>
  <c r="AH16" i="2"/>
  <c r="AI16" i="2"/>
  <c r="AJ16" i="2"/>
  <c r="AH17" i="2"/>
  <c r="AI17" i="2"/>
  <c r="AJ17" i="2"/>
  <c r="AH18" i="2"/>
  <c r="AI18" i="2"/>
  <c r="AJ18" i="2"/>
  <c r="AH19" i="2"/>
  <c r="AI19" i="2"/>
  <c r="AJ19" i="2"/>
  <c r="AH20" i="2"/>
  <c r="AI20" i="2"/>
  <c r="AJ20" i="2"/>
  <c r="AH21" i="2"/>
  <c r="AI21" i="2"/>
  <c r="AJ21" i="2"/>
  <c r="AH22" i="2"/>
  <c r="AI22" i="2"/>
  <c r="AJ22" i="2"/>
  <c r="AH23" i="2"/>
  <c r="AI23" i="2"/>
  <c r="AJ23" i="2"/>
  <c r="AH24" i="2"/>
  <c r="AI24" i="2"/>
  <c r="AJ24" i="2"/>
  <c r="AH25" i="2"/>
  <c r="AI25" i="2"/>
  <c r="AJ25" i="2"/>
  <c r="AH26" i="2"/>
  <c r="AI26" i="2"/>
  <c r="AJ26" i="2"/>
  <c r="AH27" i="2"/>
  <c r="AI27" i="2"/>
  <c r="AJ27" i="2"/>
  <c r="AH28" i="2"/>
  <c r="AI28" i="2"/>
  <c r="AJ28" i="2"/>
  <c r="AH29" i="2"/>
  <c r="AI29" i="2"/>
  <c r="AJ29" i="2"/>
  <c r="AH30" i="2"/>
  <c r="AI30" i="2"/>
  <c r="AJ30" i="2"/>
  <c r="AH31" i="2"/>
  <c r="AI31" i="2"/>
  <c r="AJ31" i="2"/>
  <c r="AH32" i="2"/>
  <c r="AI32" i="2"/>
  <c r="AJ32" i="2"/>
  <c r="AH33" i="2"/>
  <c r="AI33" i="2"/>
  <c r="AJ33" i="2"/>
  <c r="AH34" i="2"/>
  <c r="AI34" i="2"/>
  <c r="AJ34" i="2"/>
  <c r="AH35" i="2"/>
  <c r="AI35" i="2"/>
  <c r="AJ35" i="2"/>
  <c r="AH36" i="2"/>
  <c r="AI36" i="2"/>
  <c r="AJ36" i="2"/>
  <c r="AH37" i="2"/>
  <c r="AI37" i="2"/>
  <c r="AJ37" i="2"/>
  <c r="AH38" i="2"/>
  <c r="AI38" i="2"/>
  <c r="AJ38" i="2"/>
  <c r="AH39" i="2"/>
  <c r="AI39" i="2"/>
  <c r="AJ39" i="2"/>
  <c r="AH40" i="2"/>
  <c r="AI40" i="2"/>
  <c r="AJ40" i="2"/>
  <c r="AH41" i="2"/>
  <c r="AI41" i="2"/>
  <c r="AJ41" i="2"/>
  <c r="AH42" i="2"/>
  <c r="AI42" i="2"/>
  <c r="AJ42" i="2"/>
  <c r="AH43" i="2"/>
  <c r="AI43" i="2"/>
  <c r="AJ43" i="2"/>
  <c r="AH44" i="2"/>
  <c r="AI44" i="2"/>
  <c r="AJ44" i="2"/>
  <c r="AH45" i="2"/>
  <c r="AI45" i="2"/>
  <c r="AJ45" i="2"/>
  <c r="AH46" i="2"/>
  <c r="AI46" i="2"/>
  <c r="AJ46" i="2"/>
  <c r="AI2" i="2"/>
  <c r="AJ2" i="2"/>
  <c r="AH2" i="2"/>
  <c r="AJ46" i="3" l="1"/>
  <c r="AJ42" i="3"/>
  <c r="AJ40" i="3"/>
  <c r="AJ38" i="3"/>
  <c r="AJ36" i="3"/>
  <c r="AJ34" i="3"/>
  <c r="AJ32" i="3"/>
  <c r="AJ30" i="3"/>
  <c r="AJ28" i="3"/>
  <c r="AJ26" i="3"/>
  <c r="AJ24" i="3"/>
  <c r="AJ22" i="3"/>
  <c r="AJ20" i="3"/>
  <c r="AJ18" i="3"/>
  <c r="AJ16" i="3"/>
  <c r="AJ14" i="3"/>
  <c r="AJ12" i="3"/>
  <c r="AJ10" i="3"/>
  <c r="AJ8" i="3"/>
  <c r="AJ6" i="3"/>
  <c r="AJ4" i="3"/>
  <c r="AI46" i="3"/>
  <c r="AI44" i="3"/>
  <c r="AI42" i="3"/>
  <c r="AI40" i="3"/>
  <c r="AI38" i="3"/>
  <c r="AI36" i="3"/>
  <c r="AI34" i="3"/>
  <c r="AI32" i="3"/>
  <c r="AI30" i="3"/>
  <c r="AI28" i="3"/>
  <c r="AI26" i="3"/>
  <c r="AI24" i="3"/>
  <c r="AI22" i="3"/>
  <c r="AI20" i="3"/>
  <c r="AI18" i="3"/>
  <c r="AI16" i="3"/>
  <c r="AI14" i="3"/>
  <c r="AI12" i="3"/>
  <c r="AI10" i="3"/>
  <c r="AI8" i="3"/>
  <c r="AI6" i="3"/>
  <c r="AI4" i="3"/>
  <c r="AH2" i="3"/>
  <c r="AJ43" i="3"/>
  <c r="AJ41" i="3"/>
  <c r="AJ39" i="3"/>
  <c r="AJ37" i="3"/>
  <c r="AJ35" i="3"/>
  <c r="AJ33" i="3"/>
  <c r="AJ29" i="3"/>
  <c r="AJ27" i="3"/>
  <c r="AJ25" i="3"/>
  <c r="AJ23" i="3"/>
  <c r="AJ21" i="3"/>
  <c r="AJ19" i="3"/>
  <c r="AJ17" i="3"/>
  <c r="AJ15" i="3"/>
  <c r="AJ13" i="3"/>
  <c r="AJ11" i="3"/>
  <c r="AJ9" i="3"/>
  <c r="AJ7" i="3"/>
  <c r="AJ5" i="3"/>
  <c r="AJ3" i="3"/>
  <c r="AJ2" i="3"/>
  <c r="AI45" i="3"/>
  <c r="AI43" i="3"/>
  <c r="AI41" i="3"/>
  <c r="AI39" i="3"/>
  <c r="AI37" i="3"/>
  <c r="AI35" i="3"/>
  <c r="AI33" i="3"/>
  <c r="AI31" i="3"/>
  <c r="AI29" i="3"/>
  <c r="AI27" i="3"/>
  <c r="AI25" i="3"/>
  <c r="AI23" i="3"/>
  <c r="AI21" i="3"/>
  <c r="AI19" i="3"/>
  <c r="AI17" i="3"/>
  <c r="AI15" i="3"/>
  <c r="AI13" i="3"/>
  <c r="AI11" i="3"/>
  <c r="AI9" i="3"/>
  <c r="AI7" i="3"/>
  <c r="AI5" i="3"/>
  <c r="AI3" i="3"/>
  <c r="AJ45" i="3"/>
  <c r="AJ31" i="3"/>
  <c r="AI2" i="3"/>
  <c r="AH45" i="3"/>
  <c r="AH43" i="3"/>
  <c r="AH41" i="3"/>
  <c r="AH39" i="3"/>
  <c r="AH37" i="3"/>
  <c r="AH35" i="3"/>
  <c r="AH33" i="3"/>
  <c r="AH31" i="3"/>
  <c r="AH29" i="3"/>
  <c r="AH27" i="3"/>
  <c r="AH25" i="3"/>
  <c r="AH23" i="3"/>
  <c r="AH21" i="3"/>
  <c r="AH19" i="3"/>
  <c r="AH17" i="3"/>
  <c r="AH15" i="3"/>
  <c r="AH13" i="3"/>
  <c r="AH11" i="3"/>
  <c r="AH9" i="3"/>
  <c r="AH7" i="3"/>
  <c r="AH5" i="3"/>
  <c r="AH3" i="3"/>
  <c r="AJ44" i="3"/>
  <c r="Q3" i="3"/>
  <c r="H4" i="3"/>
  <c r="I4" i="3"/>
  <c r="L5" i="3"/>
  <c r="H6" i="3"/>
  <c r="N6" i="3"/>
  <c r="O6" i="3"/>
  <c r="Q7" i="3"/>
  <c r="I8" i="3"/>
  <c r="Q9" i="3"/>
  <c r="H10" i="3"/>
  <c r="I10" i="3"/>
  <c r="L11" i="3"/>
  <c r="H12" i="3"/>
  <c r="N12" i="3"/>
  <c r="O12" i="3"/>
  <c r="Q13" i="3"/>
  <c r="I14" i="3"/>
  <c r="Q15" i="3"/>
  <c r="H16" i="3"/>
  <c r="I16" i="3"/>
  <c r="L17" i="3"/>
  <c r="H18" i="3"/>
  <c r="N18" i="3"/>
  <c r="O18" i="3"/>
  <c r="Q19" i="3"/>
  <c r="I20" i="3"/>
  <c r="Q21" i="3"/>
  <c r="H22" i="3"/>
  <c r="I22" i="3"/>
  <c r="L23" i="3"/>
  <c r="H24" i="3"/>
  <c r="N24" i="3"/>
  <c r="O24" i="3"/>
  <c r="Q25" i="3"/>
  <c r="I26" i="3"/>
  <c r="Q27" i="3"/>
  <c r="H28" i="3"/>
  <c r="I28" i="3"/>
  <c r="L29" i="3"/>
  <c r="H30" i="3"/>
  <c r="N30" i="3"/>
  <c r="O30" i="3"/>
  <c r="Q31" i="3"/>
  <c r="I32" i="3"/>
  <c r="Q33" i="3"/>
  <c r="H34" i="3"/>
  <c r="I34" i="3"/>
  <c r="K35" i="3"/>
  <c r="Q35" i="3"/>
  <c r="I36" i="3"/>
  <c r="O36" i="3"/>
  <c r="H37" i="3"/>
  <c r="I37" i="3"/>
  <c r="H38" i="3"/>
  <c r="K38" i="3"/>
  <c r="L38" i="3"/>
  <c r="Q38" i="3"/>
  <c r="I39" i="3"/>
  <c r="O39" i="3"/>
  <c r="H40" i="3"/>
  <c r="I40" i="3"/>
  <c r="L40" i="3"/>
  <c r="K41" i="3"/>
  <c r="L41" i="3"/>
  <c r="O41" i="3"/>
  <c r="I42" i="3"/>
  <c r="N42" i="3"/>
  <c r="O42" i="3"/>
  <c r="I43" i="3"/>
  <c r="L43" i="3"/>
  <c r="Q43" i="3"/>
  <c r="L44" i="3"/>
  <c r="O44" i="3"/>
  <c r="I45" i="3"/>
  <c r="O45" i="3"/>
  <c r="H46" i="3"/>
  <c r="I46" i="3"/>
  <c r="L46" i="3"/>
  <c r="L2" i="3"/>
  <c r="M2" i="3"/>
  <c r="P2" i="3"/>
  <c r="H3" i="2"/>
  <c r="I3" i="2"/>
  <c r="J3" i="2"/>
  <c r="K3" i="2"/>
  <c r="L3" i="2"/>
  <c r="M3" i="2"/>
  <c r="N3" i="2"/>
  <c r="O3" i="2"/>
  <c r="P3" i="2"/>
  <c r="Q3" i="2"/>
  <c r="H4" i="2"/>
  <c r="I4" i="2"/>
  <c r="J4" i="2"/>
  <c r="K4" i="2"/>
  <c r="L4" i="2"/>
  <c r="M4" i="2"/>
  <c r="N4" i="2"/>
  <c r="O4" i="2"/>
  <c r="P4" i="2"/>
  <c r="Q4" i="2"/>
  <c r="H5" i="2"/>
  <c r="I5" i="2"/>
  <c r="J5" i="2"/>
  <c r="K5" i="2"/>
  <c r="L5" i="2"/>
  <c r="M5" i="2"/>
  <c r="N5" i="2"/>
  <c r="O5" i="2"/>
  <c r="P5" i="2"/>
  <c r="Q5" i="2"/>
  <c r="H6" i="2"/>
  <c r="I6" i="2"/>
  <c r="J6" i="2"/>
  <c r="K6" i="2"/>
  <c r="L6" i="2"/>
  <c r="M6" i="2"/>
  <c r="N6" i="2"/>
  <c r="O6" i="2"/>
  <c r="P6" i="2"/>
  <c r="Q6" i="2"/>
  <c r="H7" i="2"/>
  <c r="I7" i="2"/>
  <c r="J7" i="2"/>
  <c r="K7" i="2"/>
  <c r="L7" i="2"/>
  <c r="M7" i="2"/>
  <c r="N7" i="2"/>
  <c r="O7" i="2"/>
  <c r="P7" i="2"/>
  <c r="Q7" i="2"/>
  <c r="H8" i="2"/>
  <c r="I8" i="2"/>
  <c r="J8" i="2"/>
  <c r="K8" i="2"/>
  <c r="L8" i="2"/>
  <c r="M8" i="2"/>
  <c r="N8" i="2"/>
  <c r="O8" i="2"/>
  <c r="P8" i="2"/>
  <c r="Q8" i="2"/>
  <c r="H9" i="2"/>
  <c r="I9" i="2"/>
  <c r="J9" i="2"/>
  <c r="K9" i="2"/>
  <c r="L9" i="2"/>
  <c r="M9" i="2"/>
  <c r="N9" i="2"/>
  <c r="O9" i="2"/>
  <c r="P9" i="2"/>
  <c r="Q9" i="2"/>
  <c r="H10" i="2"/>
  <c r="I10" i="2"/>
  <c r="J10" i="2"/>
  <c r="K10" i="2"/>
  <c r="L10" i="2"/>
  <c r="M10" i="2"/>
  <c r="N10" i="2"/>
  <c r="O10" i="2"/>
  <c r="P10" i="2"/>
  <c r="Q10" i="2"/>
  <c r="H11" i="2"/>
  <c r="I11" i="2"/>
  <c r="J11" i="2"/>
  <c r="K11" i="2"/>
  <c r="L11" i="2"/>
  <c r="M11" i="2"/>
  <c r="N11" i="2"/>
  <c r="O11" i="2"/>
  <c r="P11" i="2"/>
  <c r="Q11" i="2"/>
  <c r="H12" i="2"/>
  <c r="I12" i="2"/>
  <c r="J12" i="2"/>
  <c r="K12" i="2"/>
  <c r="L12" i="2"/>
  <c r="M12" i="2"/>
  <c r="N12" i="2"/>
  <c r="O12" i="2"/>
  <c r="P12" i="2"/>
  <c r="Q12" i="2"/>
  <c r="H13" i="2"/>
  <c r="I13" i="2"/>
  <c r="J13" i="2"/>
  <c r="K13" i="2"/>
  <c r="L13" i="2"/>
  <c r="M13" i="2"/>
  <c r="N13" i="2"/>
  <c r="O13" i="2"/>
  <c r="P13" i="2"/>
  <c r="Q13" i="2"/>
  <c r="H14" i="2"/>
  <c r="I14" i="2"/>
  <c r="J14" i="2"/>
  <c r="K14" i="2"/>
  <c r="L14" i="2"/>
  <c r="M14" i="2"/>
  <c r="N14" i="2"/>
  <c r="O14" i="2"/>
  <c r="P14" i="2"/>
  <c r="Q14" i="2"/>
  <c r="H15" i="2"/>
  <c r="I15" i="2"/>
  <c r="J15" i="2"/>
  <c r="K15" i="2"/>
  <c r="L15" i="2"/>
  <c r="M15" i="2"/>
  <c r="N15" i="2"/>
  <c r="O15" i="2"/>
  <c r="P15" i="2"/>
  <c r="Q15" i="2"/>
  <c r="H16" i="2"/>
  <c r="I16" i="2"/>
  <c r="J16" i="2"/>
  <c r="K16" i="2"/>
  <c r="L16" i="2"/>
  <c r="M16" i="2"/>
  <c r="N16" i="2"/>
  <c r="O16" i="2"/>
  <c r="P16" i="2"/>
  <c r="Q16" i="2"/>
  <c r="H17" i="2"/>
  <c r="I17" i="2"/>
  <c r="J17" i="2"/>
  <c r="K17" i="2"/>
  <c r="L17" i="2"/>
  <c r="M17" i="2"/>
  <c r="N17" i="2"/>
  <c r="O17" i="2"/>
  <c r="P17" i="2"/>
  <c r="Q17" i="2"/>
  <c r="H18" i="2"/>
  <c r="I18" i="2"/>
  <c r="J18" i="2"/>
  <c r="K18" i="2"/>
  <c r="L18" i="2"/>
  <c r="M18" i="2"/>
  <c r="N18" i="2"/>
  <c r="O18" i="2"/>
  <c r="P18" i="2"/>
  <c r="Q18" i="2"/>
  <c r="H19" i="2"/>
  <c r="I19" i="2"/>
  <c r="J19" i="2"/>
  <c r="K19" i="2"/>
  <c r="L19" i="2"/>
  <c r="M19" i="2"/>
  <c r="N19" i="2"/>
  <c r="O19" i="2"/>
  <c r="P19" i="2"/>
  <c r="Q19" i="2"/>
  <c r="H20" i="2"/>
  <c r="I20" i="2"/>
  <c r="J20" i="2"/>
  <c r="K20" i="2"/>
  <c r="L20" i="2"/>
  <c r="M20" i="2"/>
  <c r="N20" i="2"/>
  <c r="O20" i="2"/>
  <c r="P20" i="2"/>
  <c r="Q20" i="2"/>
  <c r="H21" i="2"/>
  <c r="I21" i="2"/>
  <c r="J21" i="2"/>
  <c r="K21" i="2"/>
  <c r="L21" i="2"/>
  <c r="M21" i="2"/>
  <c r="N21" i="2"/>
  <c r="O21" i="2"/>
  <c r="P21" i="2"/>
  <c r="Q21" i="2"/>
  <c r="H22" i="2"/>
  <c r="I22" i="2"/>
  <c r="J22" i="2"/>
  <c r="K22" i="2"/>
  <c r="L22" i="2"/>
  <c r="M22" i="2"/>
  <c r="N22" i="2"/>
  <c r="O22" i="2"/>
  <c r="P22" i="2"/>
  <c r="Q22" i="2"/>
  <c r="H23" i="2"/>
  <c r="I23" i="2"/>
  <c r="J23" i="2"/>
  <c r="K23" i="2"/>
  <c r="L23" i="2"/>
  <c r="M23" i="2"/>
  <c r="N23" i="2"/>
  <c r="O23" i="2"/>
  <c r="P23" i="2"/>
  <c r="Q23" i="2"/>
  <c r="H24" i="2"/>
  <c r="I24" i="2"/>
  <c r="J24" i="2"/>
  <c r="K24" i="2"/>
  <c r="L24" i="2"/>
  <c r="M24" i="2"/>
  <c r="N24" i="2"/>
  <c r="O24" i="2"/>
  <c r="P24" i="2"/>
  <c r="Q24" i="2"/>
  <c r="H25" i="2"/>
  <c r="I25" i="2"/>
  <c r="J25" i="2"/>
  <c r="K25" i="2"/>
  <c r="L25" i="2"/>
  <c r="M25" i="2"/>
  <c r="N25" i="2"/>
  <c r="O25" i="2"/>
  <c r="P25" i="2"/>
  <c r="Q25" i="2"/>
  <c r="H26" i="2"/>
  <c r="I26" i="2"/>
  <c r="J26" i="2"/>
  <c r="K26" i="2"/>
  <c r="L26" i="2"/>
  <c r="M26" i="2"/>
  <c r="N26" i="2"/>
  <c r="O26" i="2"/>
  <c r="P26" i="2"/>
  <c r="Q26" i="2"/>
  <c r="H27" i="2"/>
  <c r="I27" i="2"/>
  <c r="J27" i="2"/>
  <c r="K27" i="2"/>
  <c r="L27" i="2"/>
  <c r="M27" i="2"/>
  <c r="N27" i="2"/>
  <c r="O27" i="2"/>
  <c r="P27" i="2"/>
  <c r="Q27" i="2"/>
  <c r="H28" i="2"/>
  <c r="I28" i="2"/>
  <c r="J28" i="2"/>
  <c r="K28" i="2"/>
  <c r="L28" i="2"/>
  <c r="M28" i="2"/>
  <c r="N28" i="2"/>
  <c r="O28" i="2"/>
  <c r="P28" i="2"/>
  <c r="Q28" i="2"/>
  <c r="H29" i="2"/>
  <c r="I29" i="2"/>
  <c r="J29" i="2"/>
  <c r="K29" i="2"/>
  <c r="L29" i="2"/>
  <c r="M29" i="2"/>
  <c r="N29" i="2"/>
  <c r="O29" i="2"/>
  <c r="P29" i="2"/>
  <c r="Q29" i="2"/>
  <c r="H30" i="2"/>
  <c r="I30" i="2"/>
  <c r="J30" i="2"/>
  <c r="K30" i="2"/>
  <c r="L30" i="2"/>
  <c r="M30" i="2"/>
  <c r="N30" i="2"/>
  <c r="O30" i="2"/>
  <c r="P30" i="2"/>
  <c r="Q30" i="2"/>
  <c r="H31" i="2"/>
  <c r="I31" i="2"/>
  <c r="J31" i="2"/>
  <c r="K31" i="2"/>
  <c r="L31" i="2"/>
  <c r="M31" i="2"/>
  <c r="N31" i="2"/>
  <c r="O31" i="2"/>
  <c r="P31" i="2"/>
  <c r="Q31" i="2"/>
  <c r="H32" i="2"/>
  <c r="I32" i="2"/>
  <c r="J32" i="2"/>
  <c r="K32" i="2"/>
  <c r="L32" i="2"/>
  <c r="M32" i="2"/>
  <c r="N32" i="2"/>
  <c r="O32" i="2"/>
  <c r="P32" i="2"/>
  <c r="Q32" i="2"/>
  <c r="H33" i="2"/>
  <c r="I33" i="2"/>
  <c r="J33" i="2"/>
  <c r="K33" i="2"/>
  <c r="L33" i="2"/>
  <c r="M33" i="2"/>
  <c r="N33" i="2"/>
  <c r="O33" i="2"/>
  <c r="P33" i="2"/>
  <c r="Q33" i="2"/>
  <c r="H34" i="2"/>
  <c r="I34" i="2"/>
  <c r="J34" i="2"/>
  <c r="K34" i="2"/>
  <c r="L34" i="2"/>
  <c r="M34" i="2"/>
  <c r="N34" i="2"/>
  <c r="O34" i="2"/>
  <c r="P34" i="2"/>
  <c r="Q34" i="2"/>
  <c r="H35" i="2"/>
  <c r="I35" i="2"/>
  <c r="J35" i="2"/>
  <c r="K35" i="2"/>
  <c r="L35" i="2"/>
  <c r="M35" i="2"/>
  <c r="N35" i="2"/>
  <c r="O35" i="2"/>
  <c r="P35" i="2"/>
  <c r="Q35" i="2"/>
  <c r="H36" i="2"/>
  <c r="I36" i="2"/>
  <c r="J36" i="2"/>
  <c r="K36" i="2"/>
  <c r="L36" i="2"/>
  <c r="M36" i="2"/>
  <c r="N36" i="2"/>
  <c r="O36" i="2"/>
  <c r="P36" i="2"/>
  <c r="Q36" i="2"/>
  <c r="H37" i="2"/>
  <c r="I37" i="2"/>
  <c r="J37" i="2"/>
  <c r="K37" i="2"/>
  <c r="L37" i="2"/>
  <c r="M37" i="2"/>
  <c r="N37" i="2"/>
  <c r="O37" i="2"/>
  <c r="P37" i="2"/>
  <c r="Q37" i="2"/>
  <c r="H38" i="2"/>
  <c r="I38" i="2"/>
  <c r="J38" i="2"/>
  <c r="K38" i="2"/>
  <c r="L38" i="2"/>
  <c r="M38" i="2"/>
  <c r="N38" i="2"/>
  <c r="O38" i="2"/>
  <c r="P38" i="2"/>
  <c r="Q38" i="2"/>
  <c r="H39" i="2"/>
  <c r="I39" i="2"/>
  <c r="J39" i="2"/>
  <c r="K39" i="2"/>
  <c r="L39" i="2"/>
  <c r="M39" i="2"/>
  <c r="N39" i="2"/>
  <c r="O39" i="2"/>
  <c r="P39" i="2"/>
  <c r="Q39" i="2"/>
  <c r="H40" i="2"/>
  <c r="I40" i="2"/>
  <c r="J40" i="2"/>
  <c r="K40" i="2"/>
  <c r="L40" i="2"/>
  <c r="M40" i="2"/>
  <c r="N40" i="2"/>
  <c r="O40" i="2"/>
  <c r="P40" i="2"/>
  <c r="Q40" i="2"/>
  <c r="H41" i="2"/>
  <c r="I41" i="2"/>
  <c r="J41" i="2"/>
  <c r="K41" i="2"/>
  <c r="L41" i="2"/>
  <c r="M41" i="2"/>
  <c r="N41" i="2"/>
  <c r="O41" i="2"/>
  <c r="P41" i="2"/>
  <c r="Q41" i="2"/>
  <c r="H42" i="2"/>
  <c r="I42" i="2"/>
  <c r="J42" i="2"/>
  <c r="K42" i="2"/>
  <c r="L42" i="2"/>
  <c r="M42" i="2"/>
  <c r="N42" i="2"/>
  <c r="O42" i="2"/>
  <c r="P42" i="2"/>
  <c r="Q42" i="2"/>
  <c r="H43" i="2"/>
  <c r="I43" i="2"/>
  <c r="J43" i="2"/>
  <c r="K43" i="2"/>
  <c r="L43" i="2"/>
  <c r="M43" i="2"/>
  <c r="N43" i="2"/>
  <c r="O43" i="2"/>
  <c r="P43" i="2"/>
  <c r="Q43" i="2"/>
  <c r="H44" i="2"/>
  <c r="I44" i="2"/>
  <c r="J44" i="2"/>
  <c r="K44" i="2"/>
  <c r="L44" i="2"/>
  <c r="M44" i="2"/>
  <c r="N44" i="2"/>
  <c r="O44" i="2"/>
  <c r="P44" i="2"/>
  <c r="Q44" i="2"/>
  <c r="H45" i="2"/>
  <c r="I45" i="2"/>
  <c r="J45" i="2"/>
  <c r="K45" i="2"/>
  <c r="L45" i="2"/>
  <c r="M45" i="2"/>
  <c r="N45" i="2"/>
  <c r="O45" i="2"/>
  <c r="P45" i="2"/>
  <c r="Q45" i="2"/>
  <c r="H46" i="2"/>
  <c r="I46" i="2"/>
  <c r="J46" i="2"/>
  <c r="K46" i="2"/>
  <c r="L46" i="2"/>
  <c r="M46" i="2"/>
  <c r="N46" i="2"/>
  <c r="O46" i="2"/>
  <c r="P46" i="2"/>
  <c r="Q46" i="2"/>
  <c r="I2" i="2"/>
  <c r="J2" i="2"/>
  <c r="K2" i="2"/>
  <c r="L2" i="2"/>
  <c r="M2" i="2"/>
  <c r="N2" i="2"/>
  <c r="O2" i="2"/>
  <c r="P2" i="2"/>
  <c r="Q2" i="2"/>
  <c r="H2" i="2"/>
  <c r="P38" i="3" l="1"/>
  <c r="O31" i="3"/>
  <c r="O25" i="3"/>
  <c r="L22" i="3"/>
  <c r="O19" i="3"/>
  <c r="L4" i="3"/>
  <c r="M45" i="3"/>
  <c r="J42" i="3"/>
  <c r="Q34" i="3"/>
  <c r="N31" i="3"/>
  <c r="Q22" i="3"/>
  <c r="H19" i="3"/>
  <c r="Q2" i="3"/>
  <c r="K2" i="3"/>
  <c r="M46" i="3"/>
  <c r="P45" i="3"/>
  <c r="J43" i="3"/>
  <c r="M42" i="3"/>
  <c r="J41" i="3"/>
  <c r="J39" i="3"/>
  <c r="P36" i="3"/>
  <c r="J36" i="3"/>
  <c r="I33" i="3"/>
  <c r="O27" i="3"/>
  <c r="I21" i="3"/>
  <c r="O15" i="3"/>
  <c r="L12" i="3"/>
  <c r="O9" i="3"/>
  <c r="L6" i="3"/>
  <c r="O3" i="3"/>
  <c r="M37" i="3"/>
  <c r="N33" i="3"/>
  <c r="H33" i="3"/>
  <c r="Q30" i="3"/>
  <c r="K30" i="3"/>
  <c r="N27" i="3"/>
  <c r="H27" i="3"/>
  <c r="Q24" i="3"/>
  <c r="K24" i="3"/>
  <c r="N21" i="3"/>
  <c r="H21" i="3"/>
  <c r="Q18" i="3"/>
  <c r="K18" i="3"/>
  <c r="N15" i="3"/>
  <c r="H15" i="3"/>
  <c r="Q12" i="3"/>
  <c r="K12" i="3"/>
  <c r="N9" i="3"/>
  <c r="H9" i="3"/>
  <c r="Q6" i="3"/>
  <c r="K6" i="3"/>
  <c r="N3" i="3"/>
  <c r="H3" i="3"/>
  <c r="O2" i="3"/>
  <c r="K46" i="3"/>
  <c r="Q45" i="3"/>
  <c r="H45" i="3"/>
  <c r="N44" i="3"/>
  <c r="K43" i="3"/>
  <c r="Q42" i="3"/>
  <c r="H42" i="3"/>
  <c r="N41" i="3"/>
  <c r="K40" i="3"/>
  <c r="Q39" i="3"/>
  <c r="H39" i="3"/>
  <c r="N38" i="3"/>
  <c r="K37" i="3"/>
  <c r="Q36" i="3"/>
  <c r="I35" i="3"/>
  <c r="L34" i="3"/>
  <c r="K33" i="3"/>
  <c r="H32" i="3"/>
  <c r="Q29" i="3"/>
  <c r="N28" i="3"/>
  <c r="K27" i="3"/>
  <c r="H26" i="3"/>
  <c r="Q23" i="3"/>
  <c r="N22" i="3"/>
  <c r="K21" i="3"/>
  <c r="H20" i="3"/>
  <c r="Q17" i="3"/>
  <c r="N16" i="3"/>
  <c r="K15" i="3"/>
  <c r="H14" i="3"/>
  <c r="Q11" i="3"/>
  <c r="N10" i="3"/>
  <c r="K9" i="3"/>
  <c r="H8" i="3"/>
  <c r="Q5" i="3"/>
  <c r="N4" i="3"/>
  <c r="K3" i="3"/>
  <c r="J38" i="3"/>
  <c r="I31" i="3"/>
  <c r="L28" i="3"/>
  <c r="I25" i="3"/>
  <c r="N2" i="3"/>
  <c r="J44" i="3"/>
  <c r="P42" i="3"/>
  <c r="P40" i="3"/>
  <c r="K28" i="3"/>
  <c r="N25" i="3"/>
  <c r="Q16" i="3"/>
  <c r="Q10" i="3"/>
  <c r="K10" i="3"/>
  <c r="N7" i="3"/>
  <c r="H7" i="3"/>
  <c r="Q4" i="3"/>
  <c r="K4" i="3"/>
  <c r="Q46" i="3"/>
  <c r="N45" i="3"/>
  <c r="K44" i="3"/>
  <c r="H43" i="3"/>
  <c r="Q40" i="3"/>
  <c r="N39" i="3"/>
  <c r="Q37" i="3"/>
  <c r="N36" i="3"/>
  <c r="K29" i="3"/>
  <c r="K23" i="3"/>
  <c r="K17" i="3"/>
  <c r="K11" i="3"/>
  <c r="K5" i="3"/>
  <c r="N35" i="3"/>
  <c r="H35" i="3"/>
  <c r="P34" i="3"/>
  <c r="L32" i="3"/>
  <c r="O29" i="3"/>
  <c r="I29" i="3"/>
  <c r="L26" i="3"/>
  <c r="O23" i="3"/>
  <c r="I23" i="3"/>
  <c r="L20" i="3"/>
  <c r="O17" i="3"/>
  <c r="I17" i="3"/>
  <c r="L14" i="3"/>
  <c r="O11" i="3"/>
  <c r="I11" i="3"/>
  <c r="L8" i="3"/>
  <c r="O5" i="3"/>
  <c r="I5" i="3"/>
  <c r="J2" i="3"/>
  <c r="O46" i="3"/>
  <c r="L45" i="3"/>
  <c r="I44" i="3"/>
  <c r="O43" i="3"/>
  <c r="L42" i="3"/>
  <c r="I41" i="3"/>
  <c r="O40" i="3"/>
  <c r="L39" i="3"/>
  <c r="I38" i="3"/>
  <c r="O37" i="3"/>
  <c r="L36" i="3"/>
  <c r="O35" i="3"/>
  <c r="O32" i="3"/>
  <c r="L31" i="3"/>
  <c r="I30" i="3"/>
  <c r="O26" i="3"/>
  <c r="L25" i="3"/>
  <c r="I24" i="3"/>
  <c r="O20" i="3"/>
  <c r="L19" i="3"/>
  <c r="I18" i="3"/>
  <c r="O14" i="3"/>
  <c r="L13" i="3"/>
  <c r="I12" i="3"/>
  <c r="O8" i="3"/>
  <c r="L7" i="3"/>
  <c r="I6" i="3"/>
  <c r="I19" i="3"/>
  <c r="L16" i="3"/>
  <c r="I13" i="3"/>
  <c r="L10" i="3"/>
  <c r="I7" i="3"/>
  <c r="P46" i="3"/>
  <c r="M43" i="3"/>
  <c r="J40" i="3"/>
  <c r="H31" i="3"/>
  <c r="H25" i="3"/>
  <c r="K16" i="3"/>
  <c r="N13" i="3"/>
  <c r="K36" i="3"/>
  <c r="M35" i="3"/>
  <c r="Q32" i="3"/>
  <c r="K32" i="3"/>
  <c r="N29" i="3"/>
  <c r="H29" i="3"/>
  <c r="Q26" i="3"/>
  <c r="K26" i="3"/>
  <c r="N23" i="3"/>
  <c r="H23" i="3"/>
  <c r="Q20" i="3"/>
  <c r="K20" i="3"/>
  <c r="N17" i="3"/>
  <c r="H17" i="3"/>
  <c r="Q14" i="3"/>
  <c r="K14" i="3"/>
  <c r="N11" i="3"/>
  <c r="H11" i="3"/>
  <c r="Q8" i="3"/>
  <c r="K8" i="3"/>
  <c r="N5" i="3"/>
  <c r="H5" i="3"/>
  <c r="I2" i="3"/>
  <c r="N46" i="3"/>
  <c r="K45" i="3"/>
  <c r="Q44" i="3"/>
  <c r="H44" i="3"/>
  <c r="N43" i="3"/>
  <c r="K42" i="3"/>
  <c r="Q41" i="3"/>
  <c r="H41" i="3"/>
  <c r="N40" i="3"/>
  <c r="K39" i="3"/>
  <c r="N37" i="3"/>
  <c r="L35" i="3"/>
  <c r="O34" i="3"/>
  <c r="N32" i="3"/>
  <c r="K31" i="3"/>
  <c r="N26" i="3"/>
  <c r="K25" i="3"/>
  <c r="N20" i="3"/>
  <c r="K19" i="3"/>
  <c r="N14" i="3"/>
  <c r="K13" i="3"/>
  <c r="N8" i="3"/>
  <c r="K7" i="3"/>
  <c r="O13" i="3"/>
  <c r="O7" i="3"/>
  <c r="J46" i="3"/>
  <c r="P44" i="3"/>
  <c r="M41" i="3"/>
  <c r="M39" i="3"/>
  <c r="K34" i="3"/>
  <c r="Q28" i="3"/>
  <c r="K22" i="3"/>
  <c r="N19" i="3"/>
  <c r="H13" i="3"/>
  <c r="H2" i="3"/>
  <c r="J45" i="3"/>
  <c r="M44" i="3"/>
  <c r="P43" i="3"/>
  <c r="P41" i="3"/>
  <c r="M40" i="3"/>
  <c r="P39" i="3"/>
  <c r="O33" i="3"/>
  <c r="L30" i="3"/>
  <c r="I27" i="3"/>
  <c r="L24" i="3"/>
  <c r="O21" i="3"/>
  <c r="L18" i="3"/>
  <c r="I15" i="3"/>
  <c r="I9" i="3"/>
  <c r="I3" i="3"/>
  <c r="O38" i="3"/>
  <c r="L37" i="3"/>
  <c r="H36" i="3"/>
  <c r="N34" i="3"/>
  <c r="L33" i="3"/>
  <c r="O28" i="3"/>
  <c r="L27" i="3"/>
  <c r="O22" i="3"/>
  <c r="L21" i="3"/>
  <c r="O16" i="3"/>
  <c r="L15" i="3"/>
  <c r="O10" i="3"/>
  <c r="L9" i="3"/>
  <c r="O4" i="3"/>
  <c r="L3" i="3"/>
  <c r="J34" i="3"/>
  <c r="M33" i="3"/>
  <c r="P32" i="3"/>
  <c r="J32" i="3"/>
  <c r="M31" i="3"/>
  <c r="P30" i="3"/>
  <c r="J30" i="3"/>
  <c r="M29" i="3"/>
  <c r="P28" i="3"/>
  <c r="J28" i="3"/>
  <c r="M27" i="3"/>
  <c r="P26" i="3"/>
  <c r="J26" i="3"/>
  <c r="M25" i="3"/>
  <c r="P24" i="3"/>
  <c r="J24" i="3"/>
  <c r="M23" i="3"/>
  <c r="P22" i="3"/>
  <c r="J22" i="3"/>
  <c r="M21" i="3"/>
  <c r="P20" i="3"/>
  <c r="J20" i="3"/>
  <c r="M19" i="3"/>
  <c r="P18" i="3"/>
  <c r="J18" i="3"/>
  <c r="M17" i="3"/>
  <c r="P16" i="3"/>
  <c r="J16" i="3"/>
  <c r="M15" i="3"/>
  <c r="P14" i="3"/>
  <c r="J14" i="3"/>
  <c r="M13" i="3"/>
  <c r="P12" i="3"/>
  <c r="J12" i="3"/>
  <c r="M11" i="3"/>
  <c r="P10" i="3"/>
  <c r="J10" i="3"/>
  <c r="M9" i="3"/>
  <c r="P8" i="3"/>
  <c r="J8" i="3"/>
  <c r="M7" i="3"/>
  <c r="P6" i="3"/>
  <c r="J6" i="3"/>
  <c r="M5" i="3"/>
  <c r="P4" i="3"/>
  <c r="J4" i="3"/>
  <c r="M3" i="3"/>
  <c r="M38" i="3"/>
  <c r="P37" i="3"/>
  <c r="J37" i="3"/>
  <c r="M36" i="3"/>
  <c r="P35" i="3"/>
  <c r="J35" i="3"/>
  <c r="M34" i="3"/>
  <c r="P33" i="3"/>
  <c r="J33" i="3"/>
  <c r="M32" i="3"/>
  <c r="P31" i="3"/>
  <c r="J31" i="3"/>
  <c r="M30" i="3"/>
  <c r="P29" i="3"/>
  <c r="J29" i="3"/>
  <c r="M28" i="3"/>
  <c r="P27" i="3"/>
  <c r="J27" i="3"/>
  <c r="M26" i="3"/>
  <c r="P25" i="3"/>
  <c r="J25" i="3"/>
  <c r="M24" i="3"/>
  <c r="P23" i="3"/>
  <c r="J23" i="3"/>
  <c r="M22" i="3"/>
  <c r="P21" i="3"/>
  <c r="J21" i="3"/>
  <c r="M20" i="3"/>
  <c r="P19" i="3"/>
  <c r="J19" i="3"/>
  <c r="M18" i="3"/>
  <c r="P17" i="3"/>
  <c r="J17" i="3"/>
  <c r="M16" i="3"/>
  <c r="P15" i="3"/>
  <c r="J15" i="3"/>
  <c r="M14" i="3"/>
  <c r="P13" i="3"/>
  <c r="J13" i="3"/>
  <c r="M12" i="3"/>
  <c r="P11" i="3"/>
  <c r="J11" i="3"/>
  <c r="M10" i="3"/>
  <c r="P9" i="3"/>
  <c r="J9" i="3"/>
  <c r="M8" i="3"/>
  <c r="P7" i="3"/>
  <c r="J7" i="3"/>
  <c r="M6" i="3"/>
  <c r="P5" i="3"/>
  <c r="J5" i="3"/>
  <c r="M4" i="3"/>
  <c r="P3" i="3"/>
  <c r="J3" i="3"/>
  <c r="R26" i="1"/>
  <c r="R26" i="2" s="1"/>
  <c r="S26" i="1"/>
  <c r="S26" i="2" s="1"/>
  <c r="T26" i="1"/>
  <c r="T26" i="2" s="1"/>
  <c r="U26" i="1"/>
  <c r="U26" i="2" s="1"/>
  <c r="V26" i="1"/>
  <c r="V26" i="2" s="1"/>
  <c r="R3" i="1"/>
  <c r="R3" i="2" s="1"/>
  <c r="S3" i="1"/>
  <c r="S3" i="2" s="1"/>
  <c r="T3" i="1"/>
  <c r="T3" i="2" s="1"/>
  <c r="U3" i="1"/>
  <c r="U3" i="2" s="1"/>
  <c r="V3" i="1"/>
  <c r="V3" i="2" s="1"/>
  <c r="R27" i="1"/>
  <c r="R27" i="2" s="1"/>
  <c r="S27" i="1"/>
  <c r="S27" i="2" s="1"/>
  <c r="T27" i="1"/>
  <c r="T27" i="2" s="1"/>
  <c r="U27" i="1"/>
  <c r="U27" i="2" s="1"/>
  <c r="V27" i="1"/>
  <c r="V27" i="2" s="1"/>
  <c r="R28" i="1"/>
  <c r="R28" i="2" s="1"/>
  <c r="S28" i="1"/>
  <c r="S28" i="2" s="1"/>
  <c r="T28" i="1"/>
  <c r="T28" i="2" s="1"/>
  <c r="U28" i="1"/>
  <c r="U28" i="2" s="1"/>
  <c r="V28" i="1"/>
  <c r="V28" i="2" s="1"/>
  <c r="R29" i="1"/>
  <c r="R29" i="2" s="1"/>
  <c r="S29" i="1"/>
  <c r="S29" i="2" s="1"/>
  <c r="T29" i="1"/>
  <c r="T29" i="2" s="1"/>
  <c r="U29" i="1"/>
  <c r="U29" i="2" s="1"/>
  <c r="V29" i="1"/>
  <c r="V29" i="2" s="1"/>
  <c r="R4" i="1"/>
  <c r="R4" i="2" s="1"/>
  <c r="S4" i="1"/>
  <c r="S4" i="2" s="1"/>
  <c r="T4" i="1"/>
  <c r="T4" i="2" s="1"/>
  <c r="U4" i="1"/>
  <c r="U4" i="2" s="1"/>
  <c r="V4" i="1"/>
  <c r="V4" i="2" s="1"/>
  <c r="R5" i="1"/>
  <c r="R5" i="2" s="1"/>
  <c r="S5" i="1"/>
  <c r="S5" i="2" s="1"/>
  <c r="T5" i="1"/>
  <c r="T5" i="2" s="1"/>
  <c r="U5" i="1"/>
  <c r="U5" i="2" s="1"/>
  <c r="V5" i="1"/>
  <c r="V5" i="2" s="1"/>
  <c r="R30" i="1"/>
  <c r="R30" i="2" s="1"/>
  <c r="S30" i="1"/>
  <c r="S30" i="2" s="1"/>
  <c r="T30" i="1"/>
  <c r="T30" i="2" s="1"/>
  <c r="U30" i="1"/>
  <c r="U30" i="2" s="1"/>
  <c r="V30" i="1"/>
  <c r="V30" i="2" s="1"/>
  <c r="R6" i="1"/>
  <c r="R6" i="2" s="1"/>
  <c r="S6" i="1"/>
  <c r="S6" i="2" s="1"/>
  <c r="T6" i="1"/>
  <c r="T6" i="2" s="1"/>
  <c r="U6" i="1"/>
  <c r="U6" i="2" s="1"/>
  <c r="V6" i="1"/>
  <c r="V6" i="2" s="1"/>
  <c r="R7" i="1"/>
  <c r="R7" i="2" s="1"/>
  <c r="S7" i="1"/>
  <c r="S7" i="2" s="1"/>
  <c r="T7" i="1"/>
  <c r="T7" i="2" s="1"/>
  <c r="U7" i="1"/>
  <c r="U7" i="2" s="1"/>
  <c r="V7" i="1"/>
  <c r="V7" i="2" s="1"/>
  <c r="R31" i="1"/>
  <c r="R31" i="2" s="1"/>
  <c r="S31" i="1"/>
  <c r="S31" i="2" s="1"/>
  <c r="T31" i="1"/>
  <c r="T31" i="2" s="1"/>
  <c r="U31" i="1"/>
  <c r="U31" i="2" s="1"/>
  <c r="V31" i="1"/>
  <c r="V31" i="2" s="1"/>
  <c r="R8" i="1"/>
  <c r="R8" i="2" s="1"/>
  <c r="S8" i="1"/>
  <c r="S8" i="2" s="1"/>
  <c r="T8" i="1"/>
  <c r="T8" i="2" s="1"/>
  <c r="U8" i="1"/>
  <c r="U8" i="2" s="1"/>
  <c r="V8" i="1"/>
  <c r="V8" i="2" s="1"/>
  <c r="R32" i="1"/>
  <c r="R32" i="2" s="1"/>
  <c r="S32" i="1"/>
  <c r="S32" i="2" s="1"/>
  <c r="T32" i="1"/>
  <c r="T32" i="2" s="1"/>
  <c r="U32" i="1"/>
  <c r="U32" i="2" s="1"/>
  <c r="V32" i="1"/>
  <c r="V32" i="2" s="1"/>
  <c r="R33" i="1"/>
  <c r="R33" i="2" s="1"/>
  <c r="S33" i="1"/>
  <c r="S33" i="2" s="1"/>
  <c r="T33" i="1"/>
  <c r="T33" i="2" s="1"/>
  <c r="U33" i="1"/>
  <c r="U33" i="2" s="1"/>
  <c r="V33" i="1"/>
  <c r="V33" i="2" s="1"/>
  <c r="R9" i="1"/>
  <c r="R9" i="2" s="1"/>
  <c r="S9" i="1"/>
  <c r="S9" i="2" s="1"/>
  <c r="T9" i="1"/>
  <c r="T9" i="2" s="1"/>
  <c r="U9" i="1"/>
  <c r="U9" i="2" s="1"/>
  <c r="V9" i="1"/>
  <c r="V9" i="2" s="1"/>
  <c r="R10" i="1"/>
  <c r="R10" i="2" s="1"/>
  <c r="S10" i="1"/>
  <c r="S10" i="2" s="1"/>
  <c r="T10" i="1"/>
  <c r="T10" i="2" s="1"/>
  <c r="U10" i="1"/>
  <c r="U10" i="2" s="1"/>
  <c r="V10" i="1"/>
  <c r="V10" i="2" s="1"/>
  <c r="R11" i="1"/>
  <c r="R11" i="2" s="1"/>
  <c r="S11" i="1"/>
  <c r="S11" i="2" s="1"/>
  <c r="T11" i="1"/>
  <c r="T11" i="2" s="1"/>
  <c r="U11" i="1"/>
  <c r="U11" i="2" s="1"/>
  <c r="V11" i="1"/>
  <c r="V11" i="2" s="1"/>
  <c r="R12" i="1"/>
  <c r="R12" i="2" s="1"/>
  <c r="S12" i="1"/>
  <c r="S12" i="2" s="1"/>
  <c r="T12" i="1"/>
  <c r="T12" i="2" s="1"/>
  <c r="U12" i="1"/>
  <c r="U12" i="2" s="1"/>
  <c r="V12" i="1"/>
  <c r="V12" i="2" s="1"/>
  <c r="R34" i="1"/>
  <c r="R34" i="2" s="1"/>
  <c r="S34" i="1"/>
  <c r="S34" i="2" s="1"/>
  <c r="T34" i="1"/>
  <c r="T34" i="2" s="1"/>
  <c r="U34" i="1"/>
  <c r="U34" i="2" s="1"/>
  <c r="V34" i="1"/>
  <c r="V34" i="2" s="1"/>
  <c r="R13" i="1"/>
  <c r="R13" i="2" s="1"/>
  <c r="S13" i="1"/>
  <c r="S13" i="2" s="1"/>
  <c r="T13" i="1"/>
  <c r="T13" i="2" s="1"/>
  <c r="U13" i="1"/>
  <c r="U13" i="2" s="1"/>
  <c r="V13" i="1"/>
  <c r="V13" i="2" s="1"/>
  <c r="R35" i="1"/>
  <c r="R35" i="2" s="1"/>
  <c r="S35" i="1"/>
  <c r="S35" i="2" s="1"/>
  <c r="T35" i="1"/>
  <c r="T35" i="2" s="1"/>
  <c r="U35" i="1"/>
  <c r="U35" i="2" s="1"/>
  <c r="V35" i="1"/>
  <c r="V35" i="2" s="1"/>
  <c r="R36" i="1"/>
  <c r="R36" i="2" s="1"/>
  <c r="S36" i="1"/>
  <c r="S36" i="2" s="1"/>
  <c r="T36" i="1"/>
  <c r="T36" i="2" s="1"/>
  <c r="U36" i="1"/>
  <c r="U36" i="2" s="1"/>
  <c r="V36" i="1"/>
  <c r="V36" i="2" s="1"/>
  <c r="R14" i="1"/>
  <c r="R14" i="2" s="1"/>
  <c r="S14" i="1"/>
  <c r="S14" i="2" s="1"/>
  <c r="T14" i="1"/>
  <c r="T14" i="2" s="1"/>
  <c r="U14" i="1"/>
  <c r="U14" i="2" s="1"/>
  <c r="V14" i="1"/>
  <c r="V14" i="2" s="1"/>
  <c r="R15" i="1"/>
  <c r="R15" i="2" s="1"/>
  <c r="S15" i="1"/>
  <c r="S15" i="2" s="1"/>
  <c r="T15" i="1"/>
  <c r="T15" i="2" s="1"/>
  <c r="U15" i="1"/>
  <c r="U15" i="2" s="1"/>
  <c r="V15" i="1"/>
  <c r="V15" i="2" s="1"/>
  <c r="R16" i="1"/>
  <c r="R16" i="2" s="1"/>
  <c r="S16" i="1"/>
  <c r="S16" i="2" s="1"/>
  <c r="T16" i="1"/>
  <c r="T16" i="2" s="1"/>
  <c r="U16" i="1"/>
  <c r="U16" i="2" s="1"/>
  <c r="V16" i="1"/>
  <c r="V16" i="2" s="1"/>
  <c r="R17" i="1"/>
  <c r="R17" i="2" s="1"/>
  <c r="S17" i="1"/>
  <c r="S17" i="2" s="1"/>
  <c r="T17" i="1"/>
  <c r="T17" i="2" s="1"/>
  <c r="U17" i="1"/>
  <c r="U17" i="2" s="1"/>
  <c r="V17" i="1"/>
  <c r="V17" i="2" s="1"/>
  <c r="R37" i="1"/>
  <c r="R37" i="2" s="1"/>
  <c r="S37" i="1"/>
  <c r="S37" i="2" s="1"/>
  <c r="T37" i="1"/>
  <c r="T37" i="2" s="1"/>
  <c r="U37" i="1"/>
  <c r="U37" i="2" s="1"/>
  <c r="V37" i="1"/>
  <c r="V37" i="2" s="1"/>
  <c r="R38" i="1"/>
  <c r="R38" i="2" s="1"/>
  <c r="S38" i="1"/>
  <c r="S38" i="2" s="1"/>
  <c r="T38" i="1"/>
  <c r="T38" i="2" s="1"/>
  <c r="U38" i="1"/>
  <c r="U38" i="2" s="1"/>
  <c r="V38" i="1"/>
  <c r="V38" i="2" s="1"/>
  <c r="R18" i="1"/>
  <c r="R18" i="2" s="1"/>
  <c r="S18" i="1"/>
  <c r="S18" i="2" s="1"/>
  <c r="T18" i="1"/>
  <c r="T18" i="2" s="1"/>
  <c r="U18" i="1"/>
  <c r="U18" i="2" s="1"/>
  <c r="V18" i="1"/>
  <c r="V18" i="2" s="1"/>
  <c r="R39" i="1"/>
  <c r="R39" i="2" s="1"/>
  <c r="S39" i="1"/>
  <c r="S39" i="2" s="1"/>
  <c r="T39" i="1"/>
  <c r="T39" i="2" s="1"/>
  <c r="U39" i="1"/>
  <c r="U39" i="2" s="1"/>
  <c r="V39" i="1"/>
  <c r="V39" i="2" s="1"/>
  <c r="R19" i="1"/>
  <c r="R19" i="2" s="1"/>
  <c r="S19" i="1"/>
  <c r="S19" i="2" s="1"/>
  <c r="T19" i="1"/>
  <c r="T19" i="2" s="1"/>
  <c r="U19" i="1"/>
  <c r="U19" i="2" s="1"/>
  <c r="V19" i="1"/>
  <c r="V19" i="2" s="1"/>
  <c r="R40" i="1"/>
  <c r="R40" i="2" s="1"/>
  <c r="S40" i="1"/>
  <c r="S40" i="2" s="1"/>
  <c r="T40" i="1"/>
  <c r="T40" i="2" s="1"/>
  <c r="U40" i="1"/>
  <c r="U40" i="2" s="1"/>
  <c r="V40" i="1"/>
  <c r="V40" i="2" s="1"/>
  <c r="R20" i="1"/>
  <c r="R20" i="2" s="1"/>
  <c r="S20" i="1"/>
  <c r="S20" i="2" s="1"/>
  <c r="T20" i="1"/>
  <c r="T20" i="2" s="1"/>
  <c r="U20" i="1"/>
  <c r="U20" i="2" s="1"/>
  <c r="V20" i="1"/>
  <c r="V20" i="2" s="1"/>
  <c r="R41" i="1"/>
  <c r="R41" i="2" s="1"/>
  <c r="S41" i="1"/>
  <c r="S41" i="2" s="1"/>
  <c r="T41" i="1"/>
  <c r="T41" i="2" s="1"/>
  <c r="U41" i="1"/>
  <c r="U41" i="2" s="1"/>
  <c r="V41" i="1"/>
  <c r="V41" i="2" s="1"/>
  <c r="R42" i="1"/>
  <c r="R42" i="2" s="1"/>
  <c r="S42" i="1"/>
  <c r="S42" i="2" s="1"/>
  <c r="T42" i="1"/>
  <c r="T42" i="2" s="1"/>
  <c r="U42" i="1"/>
  <c r="U42" i="2" s="1"/>
  <c r="V42" i="1"/>
  <c r="V42" i="2" s="1"/>
  <c r="R21" i="1"/>
  <c r="R21" i="2" s="1"/>
  <c r="S21" i="1"/>
  <c r="S21" i="2" s="1"/>
  <c r="T21" i="1"/>
  <c r="T21" i="2" s="1"/>
  <c r="U21" i="1"/>
  <c r="U21" i="2" s="1"/>
  <c r="V21" i="1"/>
  <c r="V21" i="2" s="1"/>
  <c r="R22" i="1"/>
  <c r="R22" i="2" s="1"/>
  <c r="S22" i="1"/>
  <c r="S22" i="2" s="1"/>
  <c r="T22" i="1"/>
  <c r="T22" i="2" s="1"/>
  <c r="U22" i="1"/>
  <c r="U22" i="2" s="1"/>
  <c r="V22" i="1"/>
  <c r="V22" i="2" s="1"/>
  <c r="R43" i="1"/>
  <c r="R43" i="2" s="1"/>
  <c r="S43" i="1"/>
  <c r="S43" i="2" s="1"/>
  <c r="T43" i="1"/>
  <c r="T43" i="2" s="1"/>
  <c r="U43" i="1"/>
  <c r="U43" i="2" s="1"/>
  <c r="V43" i="1"/>
  <c r="V43" i="2" s="1"/>
  <c r="R44" i="1"/>
  <c r="R44" i="2" s="1"/>
  <c r="S44" i="1"/>
  <c r="S44" i="2" s="1"/>
  <c r="T44" i="1"/>
  <c r="T44" i="2" s="1"/>
  <c r="U44" i="1"/>
  <c r="U44" i="2" s="1"/>
  <c r="V44" i="1"/>
  <c r="V44" i="2" s="1"/>
  <c r="R23" i="1"/>
  <c r="R23" i="2" s="1"/>
  <c r="S23" i="1"/>
  <c r="S23" i="2" s="1"/>
  <c r="T23" i="1"/>
  <c r="T23" i="2" s="1"/>
  <c r="U23" i="1"/>
  <c r="U23" i="2" s="1"/>
  <c r="V23" i="1"/>
  <c r="V23" i="2" s="1"/>
  <c r="R45" i="1"/>
  <c r="R45" i="2" s="1"/>
  <c r="S45" i="1"/>
  <c r="S45" i="2" s="1"/>
  <c r="T45" i="1"/>
  <c r="T45" i="2" s="1"/>
  <c r="U45" i="1"/>
  <c r="U45" i="2" s="1"/>
  <c r="V45" i="1"/>
  <c r="V45" i="2" s="1"/>
  <c r="R24" i="1"/>
  <c r="R24" i="2" s="1"/>
  <c r="S24" i="1"/>
  <c r="S24" i="2" s="1"/>
  <c r="T24" i="1"/>
  <c r="T24" i="2" s="1"/>
  <c r="U24" i="1"/>
  <c r="U24" i="2" s="1"/>
  <c r="V24" i="1"/>
  <c r="V24" i="2" s="1"/>
  <c r="R25" i="1"/>
  <c r="R25" i="2" s="1"/>
  <c r="S25" i="1"/>
  <c r="S25" i="2" s="1"/>
  <c r="T25" i="1"/>
  <c r="T25" i="2" s="1"/>
  <c r="U25" i="1"/>
  <c r="U25" i="2" s="1"/>
  <c r="V25" i="1"/>
  <c r="V25" i="2" s="1"/>
  <c r="R46" i="1"/>
  <c r="R46" i="2" s="1"/>
  <c r="S46" i="1"/>
  <c r="S46" i="2" s="1"/>
  <c r="T46" i="1"/>
  <c r="T46" i="2" s="1"/>
  <c r="U46" i="1"/>
  <c r="U46" i="2" s="1"/>
  <c r="V46" i="1"/>
  <c r="V46" i="2" s="1"/>
  <c r="S24" i="3" l="1"/>
  <c r="S21" i="3"/>
  <c r="S39" i="3"/>
  <c r="S15" i="3"/>
  <c r="S12" i="3"/>
  <c r="U33" i="3"/>
  <c r="V6" i="3"/>
  <c r="T5" i="3"/>
  <c r="V27" i="3"/>
  <c r="V45" i="3"/>
  <c r="V42" i="3"/>
  <c r="R19" i="3"/>
  <c r="R34" i="3"/>
  <c r="V46" i="3"/>
  <c r="U25" i="3"/>
  <c r="T24" i="3"/>
  <c r="S45" i="3"/>
  <c r="R23" i="3"/>
  <c r="V43" i="3"/>
  <c r="U22" i="3"/>
  <c r="T21" i="3"/>
  <c r="S42" i="3"/>
  <c r="R41" i="3"/>
  <c r="V40" i="3"/>
  <c r="U19" i="3"/>
  <c r="T39" i="3"/>
  <c r="S18" i="3"/>
  <c r="R38" i="3"/>
  <c r="V17" i="3"/>
  <c r="U16" i="3"/>
  <c r="T15" i="3"/>
  <c r="S14" i="3"/>
  <c r="R36" i="3"/>
  <c r="V13" i="3"/>
  <c r="U34" i="3"/>
  <c r="T12" i="3"/>
  <c r="S11" i="3"/>
  <c r="R10" i="3"/>
  <c r="V33" i="3"/>
  <c r="U32" i="3"/>
  <c r="T8" i="3"/>
  <c r="S31" i="3"/>
  <c r="R7" i="3"/>
  <c r="V30" i="3"/>
  <c r="U5" i="3"/>
  <c r="T4" i="3"/>
  <c r="S29" i="3"/>
  <c r="R28" i="3"/>
  <c r="V3" i="3"/>
  <c r="U26" i="3"/>
  <c r="V44" i="3"/>
  <c r="V20" i="3"/>
  <c r="R18" i="3"/>
  <c r="R14" i="3"/>
  <c r="R11" i="3"/>
  <c r="U30" i="3"/>
  <c r="T46" i="3"/>
  <c r="S25" i="3"/>
  <c r="R24" i="3"/>
  <c r="V23" i="3"/>
  <c r="U44" i="3"/>
  <c r="T43" i="3"/>
  <c r="S22" i="3"/>
  <c r="R21" i="3"/>
  <c r="V41" i="3"/>
  <c r="U20" i="3"/>
  <c r="T40" i="3"/>
  <c r="S19" i="3"/>
  <c r="R39" i="3"/>
  <c r="V38" i="3"/>
  <c r="U37" i="3"/>
  <c r="T17" i="3"/>
  <c r="S16" i="3"/>
  <c r="R15" i="3"/>
  <c r="V36" i="3"/>
  <c r="U35" i="3"/>
  <c r="T13" i="3"/>
  <c r="S34" i="3"/>
  <c r="R12" i="3"/>
  <c r="V10" i="3"/>
  <c r="U9" i="3"/>
  <c r="T33" i="3"/>
  <c r="S32" i="3"/>
  <c r="R8" i="3"/>
  <c r="V7" i="3"/>
  <c r="U6" i="3"/>
  <c r="T30" i="3"/>
  <c r="S5" i="3"/>
  <c r="R4" i="3"/>
  <c r="V28" i="3"/>
  <c r="U27" i="3"/>
  <c r="T3" i="3"/>
  <c r="S26" i="3"/>
  <c r="R45" i="3"/>
  <c r="R42" i="3"/>
  <c r="V37" i="3"/>
  <c r="U13" i="3"/>
  <c r="V9" i="3"/>
  <c r="R31" i="3"/>
  <c r="R29" i="3"/>
  <c r="T26" i="3"/>
  <c r="T44" i="3"/>
  <c r="U41" i="3"/>
  <c r="U38" i="3"/>
  <c r="R16" i="3"/>
  <c r="T35" i="3"/>
  <c r="S13" i="3"/>
  <c r="V11" i="3"/>
  <c r="U10" i="3"/>
  <c r="S33" i="3"/>
  <c r="V31" i="3"/>
  <c r="U7" i="3"/>
  <c r="T6" i="3"/>
  <c r="S30" i="3"/>
  <c r="R5" i="3"/>
  <c r="V29" i="3"/>
  <c r="U28" i="3"/>
  <c r="T27" i="3"/>
  <c r="S3" i="3"/>
  <c r="R26" i="3"/>
  <c r="U46" i="3"/>
  <c r="U43" i="3"/>
  <c r="T19" i="3"/>
  <c r="U17" i="3"/>
  <c r="T34" i="3"/>
  <c r="S8" i="3"/>
  <c r="S4" i="3"/>
  <c r="U3" i="3"/>
  <c r="R25" i="3"/>
  <c r="S43" i="3"/>
  <c r="T20" i="3"/>
  <c r="V18" i="3"/>
  <c r="S17" i="3"/>
  <c r="U36" i="3"/>
  <c r="T9" i="3"/>
  <c r="R46" i="3"/>
  <c r="U45" i="3"/>
  <c r="R43" i="3"/>
  <c r="U42" i="3"/>
  <c r="R40" i="3"/>
  <c r="U18" i="3"/>
  <c r="S37" i="3"/>
  <c r="U14" i="3"/>
  <c r="S35" i="3"/>
  <c r="V12" i="3"/>
  <c r="T10" i="3"/>
  <c r="R33" i="3"/>
  <c r="U31" i="3"/>
  <c r="T7" i="3"/>
  <c r="S6" i="3"/>
  <c r="V4" i="3"/>
  <c r="U29" i="3"/>
  <c r="T28" i="3"/>
  <c r="S27" i="3"/>
  <c r="R3" i="3"/>
  <c r="T25" i="3"/>
  <c r="T22" i="3"/>
  <c r="U40" i="3"/>
  <c r="T16" i="3"/>
  <c r="V35" i="3"/>
  <c r="T32" i="3"/>
  <c r="S46" i="3"/>
  <c r="U23" i="3"/>
  <c r="R22" i="3"/>
  <c r="S40" i="3"/>
  <c r="T37" i="3"/>
  <c r="V14" i="3"/>
  <c r="R32" i="3"/>
  <c r="V24" i="3"/>
  <c r="T23" i="3"/>
  <c r="S44" i="3"/>
  <c r="V21" i="3"/>
  <c r="T41" i="3"/>
  <c r="S20" i="3"/>
  <c r="V39" i="3"/>
  <c r="T38" i="3"/>
  <c r="R17" i="3"/>
  <c r="V15" i="3"/>
  <c r="T36" i="3"/>
  <c r="R13" i="3"/>
  <c r="U11" i="3"/>
  <c r="S9" i="3"/>
  <c r="V8" i="3"/>
  <c r="R30" i="3"/>
  <c r="V25" i="3"/>
  <c r="U24" i="3"/>
  <c r="T45" i="3"/>
  <c r="S23" i="3"/>
  <c r="R44" i="3"/>
  <c r="V22" i="3"/>
  <c r="U21" i="3"/>
  <c r="T42" i="3"/>
  <c r="S41" i="3"/>
  <c r="R20" i="3"/>
  <c r="V19" i="3"/>
  <c r="U39" i="3"/>
  <c r="T18" i="3"/>
  <c r="S38" i="3"/>
  <c r="R37" i="3"/>
  <c r="V16" i="3"/>
  <c r="U15" i="3"/>
  <c r="T14" i="3"/>
  <c r="S36" i="3"/>
  <c r="R35" i="3"/>
  <c r="V34" i="3"/>
  <c r="U12" i="3"/>
  <c r="T11" i="3"/>
  <c r="S10" i="3"/>
  <c r="R9" i="3"/>
  <c r="V32" i="3"/>
  <c r="U8" i="3"/>
  <c r="T31" i="3"/>
  <c r="S7" i="3"/>
  <c r="R6" i="3"/>
  <c r="V5" i="3"/>
  <c r="U4" i="3"/>
  <c r="T29" i="3"/>
  <c r="S28" i="3"/>
  <c r="R27" i="3"/>
  <c r="V26" i="3"/>
  <c r="V2" i="1"/>
  <c r="V2" i="2" s="1"/>
  <c r="U2" i="1"/>
  <c r="U2" i="2" s="1"/>
  <c r="T2" i="1"/>
  <c r="T2" i="2" s="1"/>
  <c r="S2" i="1"/>
  <c r="S2" i="2" s="1"/>
  <c r="R2" i="1"/>
  <c r="R2" i="2" s="1"/>
  <c r="R2" i="3" l="1"/>
  <c r="U2" i="3"/>
  <c r="S2" i="3"/>
  <c r="T2" i="3"/>
  <c r="V2" i="3"/>
</calcChain>
</file>

<file path=xl/sharedStrings.xml><?xml version="1.0" encoding="utf-8"?>
<sst xmlns="http://schemas.openxmlformats.org/spreadsheetml/2006/main" count="423" uniqueCount="55">
  <si>
    <t>N°</t>
  </si>
  <si>
    <t>GP (e1/h2)</t>
  </si>
  <si>
    <t>VISU</t>
  </si>
  <si>
    <t>RM</t>
  </si>
  <si>
    <t>LEC1</t>
  </si>
  <si>
    <t>LEC2</t>
  </si>
  <si>
    <t>LEC3</t>
  </si>
  <si>
    <t>LEC4</t>
  </si>
  <si>
    <t>LEC5</t>
  </si>
  <si>
    <t>EXE1</t>
  </si>
  <si>
    <t>EXE2</t>
  </si>
  <si>
    <t>EXE3</t>
  </si>
  <si>
    <t>EXE4</t>
  </si>
  <si>
    <t>EXE5</t>
  </si>
  <si>
    <t>REAL1</t>
  </si>
  <si>
    <t>REAL2</t>
  </si>
  <si>
    <t>REAL3</t>
  </si>
  <si>
    <t>REAL4</t>
  </si>
  <si>
    <t>REAL5</t>
  </si>
  <si>
    <t>OSATS1</t>
  </si>
  <si>
    <t>OSATS2</t>
  </si>
  <si>
    <t>OSATS3</t>
  </si>
  <si>
    <t>OSATS4</t>
  </si>
  <si>
    <t>OSATS5</t>
  </si>
  <si>
    <t>ERR1</t>
  </si>
  <si>
    <t>ERR2</t>
  </si>
  <si>
    <t>ERR3</t>
  </si>
  <si>
    <t>ERR4</t>
  </si>
  <si>
    <t>ERR5</t>
  </si>
  <si>
    <t>NASA-TLX</t>
  </si>
  <si>
    <t>EXE2.1</t>
  </si>
  <si>
    <t>EXE2.2</t>
  </si>
  <si>
    <t>EXE2.3</t>
  </si>
  <si>
    <t>OSATS2.1</t>
  </si>
  <si>
    <t>OSATS2.2</t>
  </si>
  <si>
    <t>OSATS2.3</t>
  </si>
  <si>
    <t>ERR2.1</t>
  </si>
  <si>
    <t>ERR2.2</t>
  </si>
  <si>
    <t>ERR2.3</t>
  </si>
  <si>
    <t>F</t>
  </si>
  <si>
    <t>H</t>
  </si>
  <si>
    <t>Main</t>
  </si>
  <si>
    <t>D</t>
  </si>
  <si>
    <t>G</t>
  </si>
  <si>
    <t>Age</t>
  </si>
  <si>
    <t>S</t>
  </si>
  <si>
    <t>35,333</t>
  </si>
  <si>
    <t>66,8</t>
  </si>
  <si>
    <t>64,933</t>
  </si>
  <si>
    <t>59,133</t>
  </si>
  <si>
    <t>66,333</t>
  </si>
  <si>
    <t>41,133</t>
  </si>
  <si>
    <t>55,333</t>
  </si>
  <si>
    <t>57,333</t>
  </si>
  <si>
    <t>64,333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</si>
</sst>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2" fontId="2" fillId="0" borderId="0" xfId="0" applyNumberFormat="1" applyFont="1" applyBorder="1"/>
    <xf numFmtId="2" fontId="2" fillId="0" borderId="5" xfId="0" applyNumberFormat="1" applyFont="1" applyBorder="1"/>
    <xf numFmtId="2" fontId="2" fillId="0" borderId="6" xfId="0" applyNumberFormat="1" applyFont="1" applyBorder="1"/>
    <xf numFmtId="2" fontId="2" fillId="0" borderId="0" xfId="0" applyNumberFormat="1" applyFont="1"/>
    <xf numFmtId="2" fontId="2" fillId="0" borderId="0" xfId="0" applyNumberFormat="1" applyFont="1" applyFill="1" applyBorder="1"/>
    <xf numFmtId="0" fontId="2" fillId="0" borderId="0" xfId="0" applyFont="1" applyBorder="1"/>
    <xf numFmtId="0" fontId="4" fillId="0" borderId="1" xfId="0" applyFont="1" applyBorder="1"/>
    <xf numFmtId="0" fontId="4" fillId="0" borderId="0" xfId="0" applyFont="1"/>
    <xf numFmtId="0" fontId="4" fillId="0" borderId="0" xfId="0" applyFont="1" applyBorder="1"/>
    <xf numFmtId="2" fontId="4" fillId="0" borderId="1" xfId="0" applyNumberFormat="1" applyFont="1" applyBorder="1"/>
    <xf numFmtId="2" fontId="4" fillId="0" borderId="0" xfId="0" applyNumberFormat="1" applyFont="1" applyBorder="1"/>
    <xf numFmtId="2" fontId="4" fillId="0" borderId="0" xfId="0" applyNumberFormat="1" applyFont="1" applyFill="1" applyBorder="1"/>
    <xf numFmtId="0" fontId="2" fillId="0" borderId="0" xfId="0" applyFont="1" applyFill="1"/>
    <xf numFmtId="0" fontId="2" fillId="0" borderId="1" xfId="0" applyFont="1" applyFill="1" applyBorder="1"/>
    <xf numFmtId="0" fontId="4" fillId="0" borderId="1" xfId="0" applyFont="1" applyFill="1" applyBorder="1"/>
    <xf numFmtId="0" fontId="4" fillId="0" borderId="0" xfId="0" applyFont="1" applyFill="1"/>
    <xf numFmtId="1" fontId="4" fillId="0" borderId="0" xfId="1" applyNumberFormat="1" applyFont="1"/>
    <xf numFmtId="1" fontId="4" fillId="0" borderId="0" xfId="1" applyNumberFormat="1" applyFont="1" applyFill="1"/>
    <xf numFmtId="0" fontId="0" fillId="0" borderId="0" xfId="0" applyFont="1" applyAlignment="1">
      <alignment horizontal="right"/>
    </xf>
    <xf numFmtId="0" fontId="4" fillId="0" borderId="1" xfId="0" applyNumberFormat="1" applyFont="1" applyBorder="1"/>
    <xf numFmtId="1" fontId="4" fillId="0" borderId="0" xfId="2" applyNumberFormat="1" applyFont="1"/>
    <xf numFmtId="0" fontId="4" fillId="0" borderId="0" xfId="0" applyNumberFormat="1" applyFont="1"/>
    <xf numFmtId="1" fontId="4" fillId="0" borderId="1" xfId="0" applyNumberFormat="1" applyFont="1" applyBorder="1"/>
    <xf numFmtId="1" fontId="4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2" borderId="0" xfId="0" applyFont="1" applyFill="1"/>
    <xf numFmtId="0" fontId="5" fillId="2" borderId="0" xfId="0" applyFont="1" applyFill="1" applyAlignment="1">
      <alignment vertical="center"/>
    </xf>
    <xf numFmtId="1" fontId="0" fillId="2" borderId="0" xfId="0" applyNumberFormat="1" applyFont="1" applyFill="1"/>
    <xf numFmtId="2" fontId="0" fillId="2" borderId="0" xfId="0" applyNumberFormat="1" applyFont="1" applyFill="1"/>
    <xf numFmtId="0" fontId="4" fillId="2" borderId="0" xfId="0" applyFont="1" applyFill="1" applyBorder="1"/>
    <xf numFmtId="0" fontId="4" fillId="2" borderId="4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0" fillId="0" borderId="0" xfId="0" applyFont="1" applyFill="1" applyAlignment="1">
      <alignment horizontal="right"/>
    </xf>
    <xf numFmtId="0" fontId="4" fillId="0" borderId="7" xfId="0" applyFont="1" applyBorder="1"/>
    <xf numFmtId="0" fontId="4" fillId="0" borderId="0" xfId="0" applyFont="1" applyFill="1" applyBorder="1"/>
    <xf numFmtId="0" fontId="4" fillId="0" borderId="8" xfId="0" applyFont="1" applyBorder="1"/>
    <xf numFmtId="0" fontId="4" fillId="0" borderId="9" xfId="0" applyFont="1" applyBorder="1"/>
    <xf numFmtId="0" fontId="4" fillId="0" borderId="2" xfId="0" applyFont="1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11" xfId="0" applyFont="1" applyFill="1" applyBorder="1"/>
    <xf numFmtId="0" fontId="4" fillId="2" borderId="10" xfId="0" applyFont="1" applyFill="1" applyBorder="1"/>
    <xf numFmtId="0" fontId="4" fillId="0" borderId="2" xfId="0" applyFont="1" applyFill="1" applyBorder="1"/>
    <xf numFmtId="1" fontId="4" fillId="0" borderId="0" xfId="1" applyNumberFormat="1" applyFont="1" applyBorder="1"/>
    <xf numFmtId="1" fontId="4" fillId="0" borderId="2" xfId="1" applyNumberFormat="1" applyFont="1" applyBorder="1"/>
    <xf numFmtId="1" fontId="4" fillId="0" borderId="1" xfId="1" applyNumberFormat="1" applyFont="1" applyBorder="1"/>
    <xf numFmtId="164" fontId="4" fillId="0" borderId="1" xfId="1" applyNumberFormat="1" applyFont="1" applyBorder="1"/>
    <xf numFmtId="164" fontId="4" fillId="0" borderId="0" xfId="1" applyNumberFormat="1" applyFont="1" applyBorder="1"/>
    <xf numFmtId="164" fontId="4" fillId="0" borderId="2" xfId="1" applyNumberFormat="1" applyFont="1" applyBorder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A46"/>
    </sheetView>
  </sheetViews>
  <sheetFormatPr baseColWidth="10" defaultRowHeight="15" x14ac:dyDescent="0.25"/>
  <cols>
    <col min="1" max="4" width="3.5703125" style="16" customWidth="1"/>
    <col min="5" max="5" width="4.140625" style="16" customWidth="1"/>
    <col min="6" max="6" width="5.140625" style="16" customWidth="1"/>
    <col min="7" max="7" width="3.7109375" style="1" customWidth="1"/>
    <col min="8" max="8" width="9" style="2" customWidth="1"/>
    <col min="9" max="10" width="7.140625" style="1" customWidth="1"/>
    <col min="11" max="11" width="7.28515625" style="1" customWidth="1"/>
    <col min="12" max="12" width="6.85546875" style="1" customWidth="1"/>
    <col min="13" max="13" width="10" style="2" customWidth="1"/>
    <col min="14" max="14" width="9.5703125" style="1" customWidth="1"/>
    <col min="15" max="15" width="8.42578125" style="1" customWidth="1"/>
    <col min="16" max="16" width="8.28515625" style="1" customWidth="1"/>
    <col min="17" max="17" width="7.85546875" style="1" customWidth="1"/>
    <col min="18" max="18" width="9.42578125" style="10" customWidth="1"/>
    <col min="19" max="19" width="9.7109375" style="11" customWidth="1"/>
    <col min="20" max="21" width="7.5703125" style="11" customWidth="1"/>
    <col min="22" max="22" width="8.42578125" style="11" customWidth="1"/>
    <col min="23" max="23" width="8.140625" style="10" customWidth="1"/>
    <col min="24" max="24" width="8.140625" style="11" customWidth="1"/>
    <col min="25" max="25" width="8" style="11" customWidth="1"/>
    <col min="26" max="26" width="8.140625" style="11" customWidth="1"/>
    <col min="27" max="27" width="8.28515625" style="11" customWidth="1"/>
    <col min="28" max="29" width="5.7109375" style="11" customWidth="1"/>
    <col min="30" max="30" width="6.140625" style="11" customWidth="1"/>
    <col min="31" max="31" width="5.7109375" style="11" customWidth="1"/>
    <col min="32" max="32" width="5.85546875" style="11" customWidth="1"/>
    <col min="33" max="33" width="9.7109375" style="11" customWidth="1"/>
    <col min="34" max="34" width="6.85546875" style="11" customWidth="1"/>
    <col min="35" max="35" width="7.28515625" style="11" customWidth="1"/>
    <col min="36" max="36" width="9.85546875" style="11" customWidth="1"/>
    <col min="37" max="37" width="9.7109375" style="11" customWidth="1"/>
    <col min="38" max="38" width="7.140625" style="11" customWidth="1"/>
    <col min="39" max="39" width="7.5703125" style="11" customWidth="1"/>
    <col min="40" max="40" width="7" style="11" customWidth="1"/>
    <col min="41" max="41" width="7.42578125" style="11" customWidth="1"/>
    <col min="42" max="42" width="7.140625" style="11" customWidth="1"/>
    <col min="43" max="16384" width="11.42578125" style="11"/>
  </cols>
  <sheetData>
    <row r="1" spans="1:42" s="33" customFormat="1" x14ac:dyDescent="0.25">
      <c r="A1" s="33" t="s">
        <v>0</v>
      </c>
      <c r="B1" s="33" t="s">
        <v>45</v>
      </c>
      <c r="C1" s="33" t="s">
        <v>41</v>
      </c>
      <c r="D1" s="33" t="s">
        <v>44</v>
      </c>
      <c r="E1" s="33" t="s">
        <v>1</v>
      </c>
      <c r="F1" s="33" t="s">
        <v>2</v>
      </c>
      <c r="G1" s="33" t="s">
        <v>3</v>
      </c>
      <c r="H1" s="39" t="s">
        <v>4</v>
      </c>
      <c r="I1" s="33" t="s">
        <v>5</v>
      </c>
      <c r="J1" s="33" t="s">
        <v>6</v>
      </c>
      <c r="K1" s="33" t="s">
        <v>7</v>
      </c>
      <c r="L1" s="33" t="s">
        <v>8</v>
      </c>
      <c r="M1" s="39" t="s">
        <v>9</v>
      </c>
      <c r="N1" s="39" t="s">
        <v>10</v>
      </c>
      <c r="O1" s="39" t="s">
        <v>11</v>
      </c>
      <c r="P1" s="39" t="s">
        <v>12</v>
      </c>
      <c r="Q1" s="39" t="s">
        <v>13</v>
      </c>
      <c r="R1" s="39" t="s">
        <v>14</v>
      </c>
      <c r="S1" s="33" t="s">
        <v>15</v>
      </c>
      <c r="T1" s="33" t="s">
        <v>16</v>
      </c>
      <c r="U1" s="33" t="s">
        <v>17</v>
      </c>
      <c r="V1" s="33" t="s">
        <v>18</v>
      </c>
      <c r="W1" s="39" t="s">
        <v>19</v>
      </c>
      <c r="X1" s="37" t="s">
        <v>20</v>
      </c>
      <c r="Y1" s="37" t="s">
        <v>21</v>
      </c>
      <c r="Z1" s="37" t="s">
        <v>22</v>
      </c>
      <c r="AA1" s="40" t="s">
        <v>23</v>
      </c>
      <c r="AB1" s="33" t="s">
        <v>24</v>
      </c>
      <c r="AC1" s="33" t="s">
        <v>25</v>
      </c>
      <c r="AD1" s="33" t="s">
        <v>26</v>
      </c>
      <c r="AE1" s="33" t="s">
        <v>27</v>
      </c>
      <c r="AF1" s="33" t="s">
        <v>28</v>
      </c>
      <c r="AG1" s="41" t="s">
        <v>29</v>
      </c>
      <c r="AH1" s="39" t="s">
        <v>30</v>
      </c>
      <c r="AI1" s="39" t="s">
        <v>31</v>
      </c>
      <c r="AJ1" s="39" t="s">
        <v>32</v>
      </c>
      <c r="AK1" s="41" t="s">
        <v>33</v>
      </c>
      <c r="AL1" s="41" t="s">
        <v>34</v>
      </c>
      <c r="AM1" s="41" t="s">
        <v>35</v>
      </c>
      <c r="AN1" s="41" t="s">
        <v>36</v>
      </c>
      <c r="AO1" s="41" t="s">
        <v>37</v>
      </c>
      <c r="AP1" s="41" t="s">
        <v>38</v>
      </c>
    </row>
    <row r="2" spans="1:42" x14ac:dyDescent="0.25">
      <c r="A2" s="33">
        <v>1</v>
      </c>
      <c r="B2" s="33" t="s">
        <v>39</v>
      </c>
      <c r="C2" s="34" t="s">
        <v>42</v>
      </c>
      <c r="D2" s="34">
        <v>20</v>
      </c>
      <c r="E2" s="33">
        <v>1</v>
      </c>
      <c r="F2" s="33">
        <v>10.83</v>
      </c>
      <c r="G2" s="33">
        <v>18</v>
      </c>
      <c r="H2" s="10">
        <v>179949</v>
      </c>
      <c r="I2" s="11">
        <v>46253</v>
      </c>
      <c r="J2" s="11">
        <v>0</v>
      </c>
      <c r="K2" s="11">
        <v>0</v>
      </c>
      <c r="L2" s="11">
        <v>0</v>
      </c>
      <c r="M2" s="10">
        <v>249893</v>
      </c>
      <c r="N2" s="11">
        <v>134535</v>
      </c>
      <c r="O2" s="11">
        <v>92508</v>
      </c>
      <c r="P2" s="11">
        <v>378862</v>
      </c>
      <c r="Q2" s="11">
        <v>117639</v>
      </c>
      <c r="R2" s="10">
        <f t="shared" ref="R2:R46" si="0">(H2+M2)</f>
        <v>429842</v>
      </c>
      <c r="S2" s="11">
        <f t="shared" ref="S2:S46" si="1">(I2+N2)</f>
        <v>180788</v>
      </c>
      <c r="T2" s="11">
        <f t="shared" ref="T2:T46" si="2">(J2+O2)</f>
        <v>92508</v>
      </c>
      <c r="U2" s="11">
        <f t="shared" ref="U2:U46" si="3">(K2+P2)</f>
        <v>378862</v>
      </c>
      <c r="V2" s="11">
        <f t="shared" ref="V2:V46" si="4">(L2+Q2)</f>
        <v>117639</v>
      </c>
      <c r="W2" s="10">
        <v>18</v>
      </c>
      <c r="X2" s="11">
        <v>25</v>
      </c>
      <c r="Y2" s="11">
        <v>26</v>
      </c>
      <c r="Z2" s="11">
        <v>19</v>
      </c>
      <c r="AA2" s="11">
        <v>23</v>
      </c>
      <c r="AB2" s="11">
        <v>0</v>
      </c>
      <c r="AC2" s="11">
        <v>2</v>
      </c>
      <c r="AD2" s="11">
        <v>1</v>
      </c>
      <c r="AE2" s="11">
        <v>0</v>
      </c>
      <c r="AF2" s="11">
        <v>0</v>
      </c>
      <c r="AG2" s="22" t="s">
        <v>46</v>
      </c>
      <c r="AH2" s="20">
        <v>88200</v>
      </c>
      <c r="AI2" s="20">
        <v>73800</v>
      </c>
      <c r="AJ2" s="20">
        <v>63000</v>
      </c>
      <c r="AK2" s="11">
        <v>32</v>
      </c>
      <c r="AL2" s="11">
        <v>31</v>
      </c>
      <c r="AM2" s="11">
        <v>33</v>
      </c>
      <c r="AN2" s="11">
        <v>2</v>
      </c>
      <c r="AO2" s="11">
        <v>2</v>
      </c>
      <c r="AP2" s="11">
        <v>0</v>
      </c>
    </row>
    <row r="3" spans="1:42" x14ac:dyDescent="0.25">
      <c r="A3" s="33">
        <v>3</v>
      </c>
      <c r="B3" s="33" t="s">
        <v>39</v>
      </c>
      <c r="C3" s="34" t="s">
        <v>43</v>
      </c>
      <c r="D3" s="34">
        <v>20</v>
      </c>
      <c r="E3" s="33">
        <v>1</v>
      </c>
      <c r="F3" s="33">
        <v>42.916666666666664</v>
      </c>
      <c r="G3" s="33">
        <v>13</v>
      </c>
      <c r="H3" s="10">
        <v>283064</v>
      </c>
      <c r="I3" s="11">
        <v>13511</v>
      </c>
      <c r="J3" s="11">
        <v>0</v>
      </c>
      <c r="K3" s="11">
        <v>0</v>
      </c>
      <c r="L3" s="11">
        <v>0</v>
      </c>
      <c r="M3" s="10">
        <v>636615</v>
      </c>
      <c r="N3" s="11">
        <v>293668</v>
      </c>
      <c r="O3" s="11">
        <v>189369</v>
      </c>
      <c r="P3" s="11">
        <v>244155</v>
      </c>
      <c r="Q3" s="11">
        <v>243154</v>
      </c>
      <c r="R3" s="10">
        <f t="shared" si="0"/>
        <v>919679</v>
      </c>
      <c r="S3" s="11">
        <f t="shared" si="1"/>
        <v>307179</v>
      </c>
      <c r="T3" s="11">
        <f t="shared" si="2"/>
        <v>189369</v>
      </c>
      <c r="U3" s="11">
        <f t="shared" si="3"/>
        <v>244155</v>
      </c>
      <c r="V3" s="11">
        <f t="shared" si="4"/>
        <v>243154</v>
      </c>
      <c r="W3" s="10">
        <v>12</v>
      </c>
      <c r="X3" s="11">
        <v>17</v>
      </c>
      <c r="Y3" s="11">
        <v>23</v>
      </c>
      <c r="Z3" s="11">
        <v>24</v>
      </c>
      <c r="AA3" s="11">
        <v>24</v>
      </c>
      <c r="AB3" s="11">
        <v>1</v>
      </c>
      <c r="AC3" s="11">
        <v>1</v>
      </c>
      <c r="AD3" s="11">
        <v>1</v>
      </c>
      <c r="AE3" s="11">
        <v>1</v>
      </c>
      <c r="AF3" s="11">
        <v>0</v>
      </c>
      <c r="AG3" s="22">
        <v>54.667000000000002</v>
      </c>
      <c r="AH3" s="20">
        <v>174000</v>
      </c>
      <c r="AI3" s="20">
        <v>103200</v>
      </c>
      <c r="AJ3" s="20">
        <v>79800</v>
      </c>
      <c r="AK3" s="11">
        <v>19</v>
      </c>
      <c r="AL3" s="11">
        <v>28</v>
      </c>
      <c r="AM3" s="11">
        <v>32</v>
      </c>
      <c r="AN3" s="11">
        <v>0</v>
      </c>
      <c r="AO3" s="11">
        <v>1</v>
      </c>
      <c r="AP3" s="11">
        <v>0</v>
      </c>
    </row>
    <row r="4" spans="1:42" x14ac:dyDescent="0.25">
      <c r="A4" s="33">
        <v>7</v>
      </c>
      <c r="B4" s="33" t="s">
        <v>39</v>
      </c>
      <c r="C4" s="34" t="s">
        <v>42</v>
      </c>
      <c r="D4" s="34">
        <v>20</v>
      </c>
      <c r="E4" s="33">
        <v>1</v>
      </c>
      <c r="F4" s="33">
        <v>16.079999999999998</v>
      </c>
      <c r="G4" s="33">
        <v>22</v>
      </c>
      <c r="H4" s="10">
        <v>236587</v>
      </c>
      <c r="I4" s="11">
        <v>1023</v>
      </c>
      <c r="J4" s="11">
        <v>0</v>
      </c>
      <c r="K4" s="11">
        <v>0</v>
      </c>
      <c r="L4" s="11">
        <v>0</v>
      </c>
      <c r="M4" s="10">
        <v>431700</v>
      </c>
      <c r="N4" s="11">
        <v>252792</v>
      </c>
      <c r="O4" s="11">
        <v>156307</v>
      </c>
      <c r="P4" s="11">
        <v>137498</v>
      </c>
      <c r="Q4" s="11">
        <v>94202</v>
      </c>
      <c r="R4" s="10">
        <f t="shared" si="0"/>
        <v>668287</v>
      </c>
      <c r="S4" s="11">
        <f t="shared" si="1"/>
        <v>253815</v>
      </c>
      <c r="T4" s="11">
        <f t="shared" si="2"/>
        <v>156307</v>
      </c>
      <c r="U4" s="11">
        <f t="shared" si="3"/>
        <v>137498</v>
      </c>
      <c r="V4" s="11">
        <f t="shared" si="4"/>
        <v>94202</v>
      </c>
      <c r="W4" s="10">
        <v>13</v>
      </c>
      <c r="X4" s="11">
        <v>23</v>
      </c>
      <c r="Y4" s="11">
        <v>25</v>
      </c>
      <c r="Z4" s="11">
        <v>27</v>
      </c>
      <c r="AA4" s="11">
        <v>31</v>
      </c>
      <c r="AB4" s="11">
        <v>1</v>
      </c>
      <c r="AC4" s="11">
        <v>0</v>
      </c>
      <c r="AD4" s="11">
        <v>1</v>
      </c>
      <c r="AE4" s="11">
        <v>1</v>
      </c>
      <c r="AF4" s="11">
        <v>1</v>
      </c>
      <c r="AG4" s="22" t="s">
        <v>48</v>
      </c>
      <c r="AH4" s="20">
        <v>121200</v>
      </c>
      <c r="AI4" s="20">
        <v>122999.99999999999</v>
      </c>
      <c r="AJ4" s="20">
        <v>112200</v>
      </c>
      <c r="AK4" s="11">
        <v>28</v>
      </c>
      <c r="AL4" s="11">
        <v>31</v>
      </c>
      <c r="AM4" s="11">
        <v>31</v>
      </c>
      <c r="AN4" s="11">
        <v>1</v>
      </c>
      <c r="AO4" s="11">
        <v>0</v>
      </c>
      <c r="AP4" s="11">
        <v>1</v>
      </c>
    </row>
    <row r="5" spans="1:42" x14ac:dyDescent="0.25">
      <c r="A5" s="33">
        <v>8</v>
      </c>
      <c r="B5" s="33" t="s">
        <v>39</v>
      </c>
      <c r="C5" s="34" t="s">
        <v>42</v>
      </c>
      <c r="D5" s="34">
        <v>21</v>
      </c>
      <c r="E5" s="33">
        <v>1</v>
      </c>
      <c r="F5" s="33">
        <v>15.916666666666666</v>
      </c>
      <c r="G5" s="33">
        <v>18</v>
      </c>
      <c r="H5" s="10">
        <v>226375</v>
      </c>
      <c r="I5" s="11">
        <v>0</v>
      </c>
      <c r="J5" s="11">
        <v>0</v>
      </c>
      <c r="K5" s="11">
        <v>0</v>
      </c>
      <c r="L5" s="11">
        <v>0</v>
      </c>
      <c r="M5" s="10">
        <v>495986</v>
      </c>
      <c r="N5" s="11">
        <v>179890</v>
      </c>
      <c r="O5" s="11">
        <v>139005</v>
      </c>
      <c r="P5" s="11">
        <v>178698</v>
      </c>
      <c r="Q5" s="11">
        <v>128450</v>
      </c>
      <c r="R5" s="10">
        <f t="shared" si="0"/>
        <v>722361</v>
      </c>
      <c r="S5" s="11">
        <f t="shared" si="1"/>
        <v>179890</v>
      </c>
      <c r="T5" s="11">
        <f t="shared" si="2"/>
        <v>139005</v>
      </c>
      <c r="U5" s="11">
        <f t="shared" si="3"/>
        <v>178698</v>
      </c>
      <c r="V5" s="11">
        <f t="shared" si="4"/>
        <v>128450</v>
      </c>
      <c r="W5" s="10">
        <v>14</v>
      </c>
      <c r="X5" s="11">
        <v>22</v>
      </c>
      <c r="Y5" s="11">
        <v>26</v>
      </c>
      <c r="Z5" s="11">
        <v>28</v>
      </c>
      <c r="AA5" s="11">
        <v>32</v>
      </c>
      <c r="AB5" s="11">
        <v>0</v>
      </c>
      <c r="AC5" s="11">
        <v>0</v>
      </c>
      <c r="AD5" s="11">
        <v>0</v>
      </c>
      <c r="AE5" s="11">
        <v>1</v>
      </c>
      <c r="AF5" s="11">
        <v>0</v>
      </c>
      <c r="AG5" s="22">
        <v>55.933</v>
      </c>
      <c r="AH5" s="20">
        <v>121200</v>
      </c>
      <c r="AI5" s="20">
        <v>121200</v>
      </c>
      <c r="AJ5" s="20">
        <v>66000</v>
      </c>
      <c r="AK5" s="11">
        <v>29</v>
      </c>
      <c r="AL5" s="11">
        <v>24</v>
      </c>
      <c r="AM5" s="11">
        <v>34</v>
      </c>
      <c r="AN5" s="11">
        <v>1</v>
      </c>
      <c r="AO5" s="11">
        <v>1</v>
      </c>
      <c r="AP5" s="11">
        <v>2</v>
      </c>
    </row>
    <row r="6" spans="1:42" x14ac:dyDescent="0.25">
      <c r="A6" s="33">
        <v>10</v>
      </c>
      <c r="B6" s="33" t="s">
        <v>39</v>
      </c>
      <c r="C6" s="34" t="s">
        <v>42</v>
      </c>
      <c r="D6" s="34">
        <v>20</v>
      </c>
      <c r="E6" s="33">
        <v>1</v>
      </c>
      <c r="F6" s="33">
        <v>50.333333333333336</v>
      </c>
      <c r="G6" s="33">
        <v>7</v>
      </c>
      <c r="H6" s="10">
        <v>262721</v>
      </c>
      <c r="I6" s="11">
        <v>0</v>
      </c>
      <c r="J6" s="11">
        <v>0</v>
      </c>
      <c r="K6" s="11">
        <v>0</v>
      </c>
      <c r="L6" s="11">
        <v>0</v>
      </c>
      <c r="M6" s="10">
        <v>482896</v>
      </c>
      <c r="N6" s="11">
        <v>189789</v>
      </c>
      <c r="O6" s="11">
        <v>141755</v>
      </c>
      <c r="P6" s="11">
        <v>115440</v>
      </c>
      <c r="Q6" s="11">
        <v>142570</v>
      </c>
      <c r="R6" s="10">
        <f t="shared" si="0"/>
        <v>745617</v>
      </c>
      <c r="S6" s="11">
        <f t="shared" si="1"/>
        <v>189789</v>
      </c>
      <c r="T6" s="11">
        <f t="shared" si="2"/>
        <v>141755</v>
      </c>
      <c r="U6" s="11">
        <f t="shared" si="3"/>
        <v>115440</v>
      </c>
      <c r="V6" s="11">
        <f t="shared" si="4"/>
        <v>142570</v>
      </c>
      <c r="W6" s="10">
        <v>13</v>
      </c>
      <c r="X6" s="11">
        <v>20</v>
      </c>
      <c r="Y6" s="11">
        <v>25</v>
      </c>
      <c r="Z6" s="11">
        <v>29</v>
      </c>
      <c r="AA6" s="11">
        <v>32</v>
      </c>
      <c r="AB6" s="11">
        <v>1</v>
      </c>
      <c r="AC6" s="11">
        <v>2</v>
      </c>
      <c r="AD6" s="11">
        <v>1</v>
      </c>
      <c r="AE6" s="11">
        <v>0</v>
      </c>
      <c r="AF6" s="11">
        <v>1</v>
      </c>
      <c r="AG6" s="22">
        <v>39.067</v>
      </c>
      <c r="AH6" s="20">
        <v>127800</v>
      </c>
      <c r="AI6" s="20">
        <v>79800</v>
      </c>
      <c r="AJ6" s="20">
        <v>139200</v>
      </c>
      <c r="AK6" s="11">
        <v>26</v>
      </c>
      <c r="AL6" s="11">
        <v>24</v>
      </c>
      <c r="AM6" s="11">
        <v>25</v>
      </c>
      <c r="AN6" s="11">
        <v>1</v>
      </c>
      <c r="AO6" s="11">
        <v>1</v>
      </c>
      <c r="AP6" s="11">
        <v>1</v>
      </c>
    </row>
    <row r="7" spans="1:42" s="1" customFormat="1" x14ac:dyDescent="0.25">
      <c r="A7" s="33">
        <v>11</v>
      </c>
      <c r="B7" s="33" t="s">
        <v>39</v>
      </c>
      <c r="C7" s="34" t="s">
        <v>42</v>
      </c>
      <c r="D7" s="34">
        <v>20</v>
      </c>
      <c r="E7" s="33">
        <v>1</v>
      </c>
      <c r="F7" s="33">
        <v>16.666666666666668</v>
      </c>
      <c r="G7" s="33">
        <v>24</v>
      </c>
      <c r="H7" s="10">
        <v>195216</v>
      </c>
      <c r="I7" s="11">
        <v>0</v>
      </c>
      <c r="J7" s="11">
        <v>0</v>
      </c>
      <c r="K7" s="11">
        <v>0</v>
      </c>
      <c r="L7" s="11">
        <v>0</v>
      </c>
      <c r="M7" s="10">
        <v>253643</v>
      </c>
      <c r="N7" s="11">
        <v>154268</v>
      </c>
      <c r="O7" s="11">
        <v>120057</v>
      </c>
      <c r="P7" s="11">
        <v>87235</v>
      </c>
      <c r="Q7" s="11">
        <v>108545</v>
      </c>
      <c r="R7" s="10">
        <f t="shared" si="0"/>
        <v>448859</v>
      </c>
      <c r="S7" s="11">
        <f t="shared" si="1"/>
        <v>154268</v>
      </c>
      <c r="T7" s="11">
        <f t="shared" si="2"/>
        <v>120057</v>
      </c>
      <c r="U7" s="11">
        <f t="shared" si="3"/>
        <v>87235</v>
      </c>
      <c r="V7" s="11">
        <f t="shared" si="4"/>
        <v>108545</v>
      </c>
      <c r="W7" s="10">
        <v>17</v>
      </c>
      <c r="X7" s="11">
        <v>27</v>
      </c>
      <c r="Y7" s="11">
        <v>29</v>
      </c>
      <c r="Z7" s="11">
        <v>32</v>
      </c>
      <c r="AA7" s="11">
        <v>32</v>
      </c>
      <c r="AB7" s="11">
        <v>1</v>
      </c>
      <c r="AC7" s="11">
        <v>1</v>
      </c>
      <c r="AD7" s="11">
        <v>0</v>
      </c>
      <c r="AE7" s="11">
        <v>0</v>
      </c>
      <c r="AF7" s="11">
        <v>0</v>
      </c>
      <c r="AG7" s="22">
        <v>45.133000000000003</v>
      </c>
      <c r="AH7" s="20">
        <v>63000</v>
      </c>
      <c r="AI7" s="20">
        <v>52200</v>
      </c>
      <c r="AJ7" s="20">
        <v>66000</v>
      </c>
      <c r="AK7" s="11">
        <v>25</v>
      </c>
      <c r="AL7" s="11">
        <v>30</v>
      </c>
      <c r="AM7" s="11">
        <v>34</v>
      </c>
      <c r="AN7" s="11">
        <v>1</v>
      </c>
      <c r="AO7" s="11">
        <v>2</v>
      </c>
      <c r="AP7" s="11">
        <v>0</v>
      </c>
    </row>
    <row r="8" spans="1:42" s="1" customFormat="1" x14ac:dyDescent="0.25">
      <c r="A8" s="33">
        <v>13</v>
      </c>
      <c r="B8" s="33" t="s">
        <v>39</v>
      </c>
      <c r="C8" s="34" t="s">
        <v>42</v>
      </c>
      <c r="D8" s="34">
        <v>19</v>
      </c>
      <c r="E8" s="33">
        <v>1</v>
      </c>
      <c r="F8" s="33">
        <v>22.916666666666668</v>
      </c>
      <c r="G8" s="33">
        <v>32</v>
      </c>
      <c r="H8" s="10">
        <v>569217</v>
      </c>
      <c r="I8" s="11">
        <v>0</v>
      </c>
      <c r="J8" s="11">
        <v>0</v>
      </c>
      <c r="K8" s="11">
        <v>0</v>
      </c>
      <c r="L8" s="11">
        <v>0</v>
      </c>
      <c r="M8" s="10">
        <v>930707</v>
      </c>
      <c r="N8" s="11">
        <v>268055</v>
      </c>
      <c r="O8" s="11">
        <v>271175</v>
      </c>
      <c r="P8" s="11">
        <v>267976</v>
      </c>
      <c r="Q8" s="11">
        <v>271252</v>
      </c>
      <c r="R8" s="10">
        <f t="shared" si="0"/>
        <v>1499924</v>
      </c>
      <c r="S8" s="11">
        <f t="shared" si="1"/>
        <v>268055</v>
      </c>
      <c r="T8" s="11">
        <f t="shared" si="2"/>
        <v>271175</v>
      </c>
      <c r="U8" s="11">
        <f t="shared" si="3"/>
        <v>267976</v>
      </c>
      <c r="V8" s="11">
        <f t="shared" si="4"/>
        <v>271252</v>
      </c>
      <c r="W8" s="10">
        <v>15</v>
      </c>
      <c r="X8" s="11">
        <v>23</v>
      </c>
      <c r="Y8" s="11">
        <v>26</v>
      </c>
      <c r="Z8" s="11">
        <v>28</v>
      </c>
      <c r="AA8" s="11">
        <v>27</v>
      </c>
      <c r="AB8" s="11">
        <v>2</v>
      </c>
      <c r="AC8" s="11">
        <v>1</v>
      </c>
      <c r="AD8" s="11">
        <v>1</v>
      </c>
      <c r="AE8" s="11">
        <v>0</v>
      </c>
      <c r="AF8" s="11">
        <v>0</v>
      </c>
      <c r="AG8" s="22">
        <v>51.332999999999998</v>
      </c>
      <c r="AH8" s="20">
        <v>211200</v>
      </c>
      <c r="AI8" s="20">
        <v>190800</v>
      </c>
      <c r="AJ8" s="20">
        <v>229800</v>
      </c>
      <c r="AK8" s="11">
        <v>24</v>
      </c>
      <c r="AL8" s="11">
        <v>26</v>
      </c>
      <c r="AM8" s="11">
        <v>27</v>
      </c>
      <c r="AN8" s="11">
        <v>1</v>
      </c>
      <c r="AO8" s="11">
        <v>0</v>
      </c>
      <c r="AP8" s="11">
        <v>0</v>
      </c>
    </row>
    <row r="9" spans="1:42" x14ac:dyDescent="0.25">
      <c r="A9" s="33">
        <v>17</v>
      </c>
      <c r="B9" s="33" t="s">
        <v>39</v>
      </c>
      <c r="C9" s="34" t="s">
        <v>42</v>
      </c>
      <c r="D9" s="34">
        <v>20</v>
      </c>
      <c r="E9" s="33">
        <v>1</v>
      </c>
      <c r="F9" s="33">
        <v>14.42</v>
      </c>
      <c r="G9" s="33">
        <v>16</v>
      </c>
      <c r="H9" s="10">
        <v>274904</v>
      </c>
      <c r="I9" s="11">
        <v>33746</v>
      </c>
      <c r="J9" s="11">
        <v>1188</v>
      </c>
      <c r="K9" s="11">
        <v>0</v>
      </c>
      <c r="L9" s="11">
        <v>0</v>
      </c>
      <c r="M9" s="10">
        <v>416763</v>
      </c>
      <c r="N9" s="11">
        <v>283601</v>
      </c>
      <c r="O9" s="11">
        <v>142774</v>
      </c>
      <c r="P9" s="11">
        <v>261631</v>
      </c>
      <c r="Q9" s="11">
        <v>143088</v>
      </c>
      <c r="R9" s="10">
        <f t="shared" si="0"/>
        <v>691667</v>
      </c>
      <c r="S9" s="11">
        <f t="shared" si="1"/>
        <v>317347</v>
      </c>
      <c r="T9" s="11">
        <f t="shared" si="2"/>
        <v>143962</v>
      </c>
      <c r="U9" s="11">
        <f t="shared" si="3"/>
        <v>261631</v>
      </c>
      <c r="V9" s="11">
        <f t="shared" si="4"/>
        <v>143088</v>
      </c>
      <c r="W9" s="10">
        <v>14</v>
      </c>
      <c r="X9" s="11">
        <v>19</v>
      </c>
      <c r="Y9" s="11">
        <v>25</v>
      </c>
      <c r="Z9" s="11">
        <v>25</v>
      </c>
      <c r="AA9" s="11">
        <v>33</v>
      </c>
      <c r="AB9" s="11">
        <v>2</v>
      </c>
      <c r="AC9" s="11">
        <v>1</v>
      </c>
      <c r="AD9" s="11">
        <v>2</v>
      </c>
      <c r="AE9" s="11">
        <v>1</v>
      </c>
      <c r="AF9" s="11">
        <v>0</v>
      </c>
      <c r="AG9" s="22" t="s">
        <v>49</v>
      </c>
      <c r="AH9" s="20">
        <v>196800</v>
      </c>
      <c r="AI9" s="20">
        <v>141000</v>
      </c>
      <c r="AJ9" s="20">
        <v>157200</v>
      </c>
      <c r="AK9" s="11">
        <v>22</v>
      </c>
      <c r="AL9" s="11">
        <v>21</v>
      </c>
      <c r="AM9" s="11">
        <v>23</v>
      </c>
      <c r="AN9" s="11">
        <v>0</v>
      </c>
      <c r="AO9" s="11">
        <v>1</v>
      </c>
      <c r="AP9" s="11">
        <v>2</v>
      </c>
    </row>
    <row r="10" spans="1:42" x14ac:dyDescent="0.25">
      <c r="A10" s="33">
        <v>19</v>
      </c>
      <c r="B10" s="33" t="s">
        <v>39</v>
      </c>
      <c r="C10" s="34" t="s">
        <v>42</v>
      </c>
      <c r="D10" s="34">
        <v>20</v>
      </c>
      <c r="E10" s="33">
        <v>1</v>
      </c>
      <c r="F10" s="33">
        <v>31.083333333333332</v>
      </c>
      <c r="G10" s="33">
        <v>11</v>
      </c>
      <c r="H10" s="10">
        <v>539886</v>
      </c>
      <c r="I10" s="11">
        <v>67000</v>
      </c>
      <c r="J10" s="11">
        <v>0</v>
      </c>
      <c r="K10" s="11">
        <v>0</v>
      </c>
      <c r="L10" s="11">
        <v>0</v>
      </c>
      <c r="M10" s="10">
        <v>553347</v>
      </c>
      <c r="N10" s="11">
        <v>453462</v>
      </c>
      <c r="O10" s="11">
        <v>359596</v>
      </c>
      <c r="P10" s="11">
        <v>220162</v>
      </c>
      <c r="Q10" s="11">
        <v>300737</v>
      </c>
      <c r="R10" s="10">
        <f t="shared" si="0"/>
        <v>1093233</v>
      </c>
      <c r="S10" s="11">
        <f t="shared" si="1"/>
        <v>520462</v>
      </c>
      <c r="T10" s="11">
        <f t="shared" si="2"/>
        <v>359596</v>
      </c>
      <c r="U10" s="11">
        <f t="shared" si="3"/>
        <v>220162</v>
      </c>
      <c r="V10" s="11">
        <f t="shared" si="4"/>
        <v>300737</v>
      </c>
      <c r="W10" s="10">
        <v>17</v>
      </c>
      <c r="X10" s="11">
        <v>20</v>
      </c>
      <c r="Y10" s="11">
        <v>22</v>
      </c>
      <c r="Z10" s="11">
        <v>28</v>
      </c>
      <c r="AA10" s="11">
        <v>28</v>
      </c>
      <c r="AB10" s="11">
        <v>0</v>
      </c>
      <c r="AC10" s="11">
        <v>0</v>
      </c>
      <c r="AD10" s="11">
        <v>1</v>
      </c>
      <c r="AE10" s="11">
        <v>0</v>
      </c>
      <c r="AF10" s="11">
        <v>0</v>
      </c>
      <c r="AG10" s="22">
        <v>53.4</v>
      </c>
      <c r="AH10" s="20">
        <v>130800.00000000001</v>
      </c>
      <c r="AI10" s="20">
        <v>127800</v>
      </c>
      <c r="AJ10" s="20">
        <v>114000</v>
      </c>
      <c r="AK10" s="11">
        <v>27</v>
      </c>
      <c r="AL10" s="11">
        <v>33</v>
      </c>
      <c r="AM10" s="11">
        <v>34</v>
      </c>
      <c r="AN10" s="11">
        <v>1</v>
      </c>
      <c r="AO10" s="11">
        <v>0</v>
      </c>
      <c r="AP10" s="11">
        <v>0</v>
      </c>
    </row>
    <row r="11" spans="1:42" x14ac:dyDescent="0.25">
      <c r="A11" s="33">
        <v>20</v>
      </c>
      <c r="B11" s="33" t="s">
        <v>39</v>
      </c>
      <c r="C11" s="34" t="s">
        <v>42</v>
      </c>
      <c r="D11" s="34">
        <v>19</v>
      </c>
      <c r="E11" s="33">
        <v>1</v>
      </c>
      <c r="F11" s="33">
        <v>43.83</v>
      </c>
      <c r="G11" s="33">
        <v>23</v>
      </c>
      <c r="H11" s="10">
        <v>178267</v>
      </c>
      <c r="I11" s="11">
        <v>0</v>
      </c>
      <c r="J11" s="11">
        <v>0</v>
      </c>
      <c r="K11" s="11">
        <v>0</v>
      </c>
      <c r="L11" s="11">
        <v>0</v>
      </c>
      <c r="M11" s="10">
        <v>400024</v>
      </c>
      <c r="N11" s="11">
        <v>251243</v>
      </c>
      <c r="O11" s="11">
        <v>138578</v>
      </c>
      <c r="P11" s="11">
        <v>107259</v>
      </c>
      <c r="Q11" s="11">
        <v>89617</v>
      </c>
      <c r="R11" s="10">
        <f t="shared" si="0"/>
        <v>578291</v>
      </c>
      <c r="S11" s="11">
        <f t="shared" si="1"/>
        <v>251243</v>
      </c>
      <c r="T11" s="11">
        <f t="shared" si="2"/>
        <v>138578</v>
      </c>
      <c r="U11" s="11">
        <f t="shared" si="3"/>
        <v>107259</v>
      </c>
      <c r="V11" s="11">
        <f t="shared" si="4"/>
        <v>89617</v>
      </c>
      <c r="W11" s="10">
        <v>12</v>
      </c>
      <c r="X11" s="11">
        <v>17</v>
      </c>
      <c r="Y11" s="11">
        <v>24</v>
      </c>
      <c r="Z11" s="11">
        <v>27</v>
      </c>
      <c r="AA11" s="11">
        <v>32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22" t="s">
        <v>50</v>
      </c>
      <c r="AH11" s="20">
        <v>97800</v>
      </c>
      <c r="AI11" s="20">
        <v>126000</v>
      </c>
      <c r="AJ11" s="20">
        <v>85800</v>
      </c>
      <c r="AK11" s="11">
        <v>23</v>
      </c>
      <c r="AL11" s="11">
        <v>26</v>
      </c>
      <c r="AM11" s="11">
        <v>31</v>
      </c>
      <c r="AN11" s="11">
        <v>1</v>
      </c>
      <c r="AO11" s="11">
        <v>2</v>
      </c>
      <c r="AP11" s="11">
        <v>1</v>
      </c>
    </row>
    <row r="12" spans="1:42" x14ac:dyDescent="0.25">
      <c r="A12" s="33">
        <v>21</v>
      </c>
      <c r="B12" s="33" t="s">
        <v>40</v>
      </c>
      <c r="C12" s="34" t="s">
        <v>42</v>
      </c>
      <c r="D12" s="34">
        <v>20</v>
      </c>
      <c r="E12" s="33">
        <v>1</v>
      </c>
      <c r="F12" s="33">
        <v>17.166666666666668</v>
      </c>
      <c r="G12" s="33">
        <v>13</v>
      </c>
      <c r="H12" s="18">
        <v>722710</v>
      </c>
      <c r="I12" s="19">
        <v>0</v>
      </c>
      <c r="J12" s="19">
        <v>7737</v>
      </c>
      <c r="K12" s="19">
        <v>12058</v>
      </c>
      <c r="L12" s="19">
        <v>0</v>
      </c>
      <c r="M12" s="18">
        <v>1869006</v>
      </c>
      <c r="N12" s="19">
        <v>427993</v>
      </c>
      <c r="O12" s="19">
        <v>330003</v>
      </c>
      <c r="P12" s="19">
        <v>368582</v>
      </c>
      <c r="Q12" s="19">
        <v>189774</v>
      </c>
      <c r="R12" s="18">
        <f t="shared" si="0"/>
        <v>2591716</v>
      </c>
      <c r="S12" s="19">
        <f t="shared" si="1"/>
        <v>427993</v>
      </c>
      <c r="T12" s="19">
        <f t="shared" si="2"/>
        <v>337740</v>
      </c>
      <c r="U12" s="19">
        <f t="shared" si="3"/>
        <v>380640</v>
      </c>
      <c r="V12" s="19">
        <f t="shared" si="4"/>
        <v>189774</v>
      </c>
      <c r="W12" s="18">
        <v>9</v>
      </c>
      <c r="X12" s="19">
        <v>14</v>
      </c>
      <c r="Y12" s="19">
        <v>15</v>
      </c>
      <c r="Z12" s="19">
        <v>21</v>
      </c>
      <c r="AA12" s="19">
        <v>27</v>
      </c>
      <c r="AB12" s="19">
        <v>0</v>
      </c>
      <c r="AC12" s="19">
        <v>1</v>
      </c>
      <c r="AD12" s="19">
        <v>0</v>
      </c>
      <c r="AE12" s="19">
        <v>1</v>
      </c>
      <c r="AF12" s="19">
        <v>0</v>
      </c>
      <c r="AG12" s="42">
        <v>74.066999999999993</v>
      </c>
      <c r="AH12" s="21">
        <v>237000</v>
      </c>
      <c r="AI12" s="21">
        <v>177000</v>
      </c>
      <c r="AJ12" s="21">
        <v>238200</v>
      </c>
      <c r="AK12" s="19">
        <v>18</v>
      </c>
      <c r="AL12" s="19">
        <v>22</v>
      </c>
      <c r="AM12" s="19">
        <v>24</v>
      </c>
      <c r="AN12" s="19">
        <v>1</v>
      </c>
      <c r="AO12" s="19">
        <v>1</v>
      </c>
      <c r="AP12" s="19">
        <v>1</v>
      </c>
    </row>
    <row r="13" spans="1:42" x14ac:dyDescent="0.25">
      <c r="A13" s="33">
        <v>23</v>
      </c>
      <c r="B13" s="33" t="s">
        <v>39</v>
      </c>
      <c r="C13" s="34" t="s">
        <v>42</v>
      </c>
      <c r="D13" s="34">
        <v>20</v>
      </c>
      <c r="E13" s="33">
        <v>1</v>
      </c>
      <c r="F13" s="33">
        <v>23</v>
      </c>
      <c r="G13" s="33">
        <v>12</v>
      </c>
      <c r="H13" s="18">
        <v>329141</v>
      </c>
      <c r="I13" s="19">
        <v>25367</v>
      </c>
      <c r="J13" s="19">
        <v>4165</v>
      </c>
      <c r="K13" s="19">
        <v>0</v>
      </c>
      <c r="L13" s="19">
        <v>0</v>
      </c>
      <c r="M13" s="18">
        <v>370878</v>
      </c>
      <c r="N13" s="19">
        <v>276241</v>
      </c>
      <c r="O13" s="19">
        <v>293389</v>
      </c>
      <c r="P13" s="19">
        <v>204688</v>
      </c>
      <c r="Q13" s="19">
        <v>131757</v>
      </c>
      <c r="R13" s="18">
        <f t="shared" si="0"/>
        <v>700019</v>
      </c>
      <c r="S13" s="19">
        <f t="shared" si="1"/>
        <v>301608</v>
      </c>
      <c r="T13" s="19">
        <f t="shared" si="2"/>
        <v>297554</v>
      </c>
      <c r="U13" s="19">
        <f t="shared" si="3"/>
        <v>204688</v>
      </c>
      <c r="V13" s="19">
        <f t="shared" si="4"/>
        <v>131757</v>
      </c>
      <c r="W13" s="18">
        <v>16</v>
      </c>
      <c r="X13" s="19">
        <v>21</v>
      </c>
      <c r="Y13" s="19">
        <v>24</v>
      </c>
      <c r="Z13" s="19">
        <v>26</v>
      </c>
      <c r="AA13" s="19">
        <v>30</v>
      </c>
      <c r="AB13" s="19">
        <v>1</v>
      </c>
      <c r="AC13" s="19">
        <v>1</v>
      </c>
      <c r="AD13" s="19">
        <v>0</v>
      </c>
      <c r="AE13" s="19">
        <v>1</v>
      </c>
      <c r="AF13" s="19">
        <v>0</v>
      </c>
      <c r="AG13" s="42">
        <v>51.6</v>
      </c>
      <c r="AH13" s="21">
        <v>121200</v>
      </c>
      <c r="AI13" s="21">
        <v>94200</v>
      </c>
      <c r="AJ13" s="21">
        <v>67800</v>
      </c>
      <c r="AK13" s="19">
        <v>35</v>
      </c>
      <c r="AL13" s="19">
        <v>30</v>
      </c>
      <c r="AM13" s="19">
        <v>35</v>
      </c>
      <c r="AN13" s="19">
        <v>0</v>
      </c>
      <c r="AO13" s="19">
        <v>0</v>
      </c>
      <c r="AP13" s="19">
        <v>2</v>
      </c>
    </row>
    <row r="14" spans="1:42" x14ac:dyDescent="0.25">
      <c r="A14" s="33">
        <v>26</v>
      </c>
      <c r="B14" s="33" t="s">
        <v>39</v>
      </c>
      <c r="C14" s="34" t="s">
        <v>42</v>
      </c>
      <c r="D14" s="34">
        <v>21</v>
      </c>
      <c r="E14" s="33">
        <v>1</v>
      </c>
      <c r="F14" s="33">
        <v>19.166666666666668</v>
      </c>
      <c r="G14" s="33">
        <v>18</v>
      </c>
      <c r="H14" s="10">
        <v>152224</v>
      </c>
      <c r="I14" s="11">
        <v>46193</v>
      </c>
      <c r="J14" s="11">
        <v>6504</v>
      </c>
      <c r="K14" s="11">
        <v>1576</v>
      </c>
      <c r="L14" s="11">
        <v>0</v>
      </c>
      <c r="M14" s="10">
        <v>407157</v>
      </c>
      <c r="N14" s="11">
        <v>292358</v>
      </c>
      <c r="O14" s="11">
        <v>205219</v>
      </c>
      <c r="P14" s="11">
        <v>169291</v>
      </c>
      <c r="Q14" s="11">
        <v>109371</v>
      </c>
      <c r="R14" s="10">
        <f t="shared" si="0"/>
        <v>559381</v>
      </c>
      <c r="S14" s="11">
        <f t="shared" si="1"/>
        <v>338551</v>
      </c>
      <c r="T14" s="11">
        <f t="shared" si="2"/>
        <v>211723</v>
      </c>
      <c r="U14" s="11">
        <f t="shared" si="3"/>
        <v>170867</v>
      </c>
      <c r="V14" s="11">
        <f t="shared" si="4"/>
        <v>109371</v>
      </c>
      <c r="W14" s="10">
        <v>13</v>
      </c>
      <c r="X14" s="11">
        <v>16</v>
      </c>
      <c r="Y14" s="11">
        <v>22</v>
      </c>
      <c r="Z14" s="11">
        <v>27</v>
      </c>
      <c r="AA14" s="11">
        <v>30</v>
      </c>
      <c r="AB14" s="11">
        <v>0</v>
      </c>
      <c r="AC14" s="11">
        <v>0</v>
      </c>
      <c r="AD14" s="11">
        <v>1</v>
      </c>
      <c r="AE14" s="11">
        <v>0</v>
      </c>
      <c r="AF14" s="11">
        <v>1</v>
      </c>
      <c r="AG14" s="22">
        <v>57.667000000000002</v>
      </c>
      <c r="AH14" s="20">
        <v>139800</v>
      </c>
      <c r="AI14" s="20">
        <v>327000</v>
      </c>
      <c r="AJ14" s="20">
        <v>124199.99999999999</v>
      </c>
      <c r="AK14" s="11">
        <v>23</v>
      </c>
      <c r="AL14" s="11">
        <v>22</v>
      </c>
      <c r="AM14" s="11">
        <v>31</v>
      </c>
      <c r="AN14" s="11">
        <v>0</v>
      </c>
      <c r="AO14" s="11">
        <v>2</v>
      </c>
      <c r="AP14" s="11">
        <v>1</v>
      </c>
    </row>
    <row r="15" spans="1:42" x14ac:dyDescent="0.25">
      <c r="A15" s="33">
        <v>27</v>
      </c>
      <c r="B15" s="33" t="s">
        <v>39</v>
      </c>
      <c r="C15" s="34" t="s">
        <v>42</v>
      </c>
      <c r="D15" s="34">
        <v>21</v>
      </c>
      <c r="E15" s="33">
        <v>1</v>
      </c>
      <c r="F15" s="33">
        <v>27.58</v>
      </c>
      <c r="G15" s="33">
        <v>13</v>
      </c>
      <c r="H15" s="10">
        <v>199462</v>
      </c>
      <c r="I15" s="11">
        <v>20254</v>
      </c>
      <c r="J15" s="11">
        <v>819</v>
      </c>
      <c r="K15" s="11">
        <v>0</v>
      </c>
      <c r="L15" s="11">
        <v>0</v>
      </c>
      <c r="M15" s="10">
        <v>414958</v>
      </c>
      <c r="N15" s="11">
        <v>272143</v>
      </c>
      <c r="O15" s="11">
        <v>164257</v>
      </c>
      <c r="P15" s="11">
        <v>230491</v>
      </c>
      <c r="Q15" s="11">
        <v>206261</v>
      </c>
      <c r="R15" s="10">
        <f t="shared" si="0"/>
        <v>614420</v>
      </c>
      <c r="S15" s="11">
        <f t="shared" si="1"/>
        <v>292397</v>
      </c>
      <c r="T15" s="11">
        <f t="shared" si="2"/>
        <v>165076</v>
      </c>
      <c r="U15" s="11">
        <f t="shared" si="3"/>
        <v>230491</v>
      </c>
      <c r="V15" s="11">
        <f t="shared" si="4"/>
        <v>206261</v>
      </c>
      <c r="W15" s="10">
        <v>12</v>
      </c>
      <c r="X15" s="11">
        <v>18</v>
      </c>
      <c r="Y15" s="11">
        <v>24</v>
      </c>
      <c r="Z15" s="11">
        <v>22</v>
      </c>
      <c r="AA15" s="11">
        <v>30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22">
        <v>51</v>
      </c>
      <c r="AH15" s="20">
        <v>117000</v>
      </c>
      <c r="AI15" s="20">
        <v>109200</v>
      </c>
      <c r="AJ15" s="20">
        <v>67800</v>
      </c>
      <c r="AK15" s="11">
        <v>24</v>
      </c>
      <c r="AL15" s="11">
        <v>29</v>
      </c>
      <c r="AM15" s="11">
        <v>33</v>
      </c>
      <c r="AN15" s="11">
        <v>1</v>
      </c>
      <c r="AO15" s="11">
        <v>2</v>
      </c>
      <c r="AP15" s="11">
        <v>2</v>
      </c>
    </row>
    <row r="16" spans="1:42" x14ac:dyDescent="0.25">
      <c r="A16" s="33">
        <v>28</v>
      </c>
      <c r="B16" s="33" t="s">
        <v>39</v>
      </c>
      <c r="C16" s="34" t="s">
        <v>42</v>
      </c>
      <c r="D16" s="34">
        <v>19</v>
      </c>
      <c r="E16" s="33">
        <v>1</v>
      </c>
      <c r="F16" s="33">
        <v>10.916666666666666</v>
      </c>
      <c r="G16" s="33">
        <v>17</v>
      </c>
      <c r="H16" s="10">
        <v>203912</v>
      </c>
      <c r="I16" s="11">
        <v>21608</v>
      </c>
      <c r="J16" s="11">
        <v>0</v>
      </c>
      <c r="K16" s="11">
        <v>0</v>
      </c>
      <c r="L16" s="11">
        <v>0</v>
      </c>
      <c r="M16" s="10">
        <v>304316</v>
      </c>
      <c r="N16" s="11">
        <v>218226</v>
      </c>
      <c r="O16" s="11">
        <v>158668</v>
      </c>
      <c r="P16" s="11">
        <v>143107</v>
      </c>
      <c r="Q16" s="11">
        <v>127777</v>
      </c>
      <c r="R16" s="10">
        <f t="shared" si="0"/>
        <v>508228</v>
      </c>
      <c r="S16" s="11">
        <f t="shared" si="1"/>
        <v>239834</v>
      </c>
      <c r="T16" s="11">
        <f t="shared" si="2"/>
        <v>158668</v>
      </c>
      <c r="U16" s="11">
        <f t="shared" si="3"/>
        <v>143107</v>
      </c>
      <c r="V16" s="11">
        <f t="shared" si="4"/>
        <v>127777</v>
      </c>
      <c r="W16" s="10">
        <v>12</v>
      </c>
      <c r="X16" s="11">
        <v>22</v>
      </c>
      <c r="Y16" s="11">
        <v>24</v>
      </c>
      <c r="Z16" s="11">
        <v>28</v>
      </c>
      <c r="AA16" s="11">
        <v>31</v>
      </c>
      <c r="AB16" s="11">
        <v>1</v>
      </c>
      <c r="AC16" s="11">
        <v>0</v>
      </c>
      <c r="AD16" s="11">
        <v>1</v>
      </c>
      <c r="AE16" s="11">
        <v>0</v>
      </c>
      <c r="AF16" s="11">
        <v>0</v>
      </c>
      <c r="AG16" s="22">
        <v>52.866999999999997</v>
      </c>
      <c r="AH16" s="20">
        <v>117000</v>
      </c>
      <c r="AI16" s="20">
        <v>85200</v>
      </c>
      <c r="AJ16" s="20">
        <v>85800</v>
      </c>
      <c r="AK16" s="11">
        <v>33</v>
      </c>
      <c r="AL16" s="11">
        <v>35</v>
      </c>
      <c r="AM16" s="11">
        <v>36</v>
      </c>
      <c r="AN16" s="11">
        <v>0</v>
      </c>
      <c r="AO16" s="11">
        <v>2</v>
      </c>
      <c r="AP16" s="11">
        <v>0</v>
      </c>
    </row>
    <row r="17" spans="1:42" s="1" customFormat="1" x14ac:dyDescent="0.25">
      <c r="A17" s="33">
        <v>29</v>
      </c>
      <c r="B17" s="33" t="s">
        <v>39</v>
      </c>
      <c r="C17" s="34" t="s">
        <v>42</v>
      </c>
      <c r="D17" s="34">
        <v>19</v>
      </c>
      <c r="E17" s="33">
        <v>1</v>
      </c>
      <c r="F17" s="33">
        <v>13.75</v>
      </c>
      <c r="G17" s="33">
        <v>22</v>
      </c>
      <c r="H17" s="10">
        <v>254227</v>
      </c>
      <c r="I17" s="11">
        <v>0</v>
      </c>
      <c r="J17" s="11">
        <v>0</v>
      </c>
      <c r="K17" s="11">
        <v>0</v>
      </c>
      <c r="L17" s="11">
        <v>0</v>
      </c>
      <c r="M17" s="10">
        <v>378547</v>
      </c>
      <c r="N17" s="11">
        <v>168946</v>
      </c>
      <c r="O17" s="11">
        <v>126709</v>
      </c>
      <c r="P17" s="11">
        <v>143003</v>
      </c>
      <c r="Q17" s="11">
        <v>131945</v>
      </c>
      <c r="R17" s="10">
        <f t="shared" si="0"/>
        <v>632774</v>
      </c>
      <c r="S17" s="11">
        <f t="shared" si="1"/>
        <v>168946</v>
      </c>
      <c r="T17" s="11">
        <f t="shared" si="2"/>
        <v>126709</v>
      </c>
      <c r="U17" s="11">
        <f t="shared" si="3"/>
        <v>143003</v>
      </c>
      <c r="V17" s="11">
        <f t="shared" si="4"/>
        <v>131945</v>
      </c>
      <c r="W17" s="10">
        <v>14</v>
      </c>
      <c r="X17" s="11">
        <v>21</v>
      </c>
      <c r="Y17" s="11">
        <v>27</v>
      </c>
      <c r="Z17" s="11">
        <v>29</v>
      </c>
      <c r="AA17" s="11">
        <v>31</v>
      </c>
      <c r="AB17" s="11">
        <v>0</v>
      </c>
      <c r="AC17" s="11">
        <v>1</v>
      </c>
      <c r="AD17" s="11">
        <v>0</v>
      </c>
      <c r="AE17" s="11">
        <v>0</v>
      </c>
      <c r="AF17" s="11">
        <v>0</v>
      </c>
      <c r="AG17" s="22">
        <v>45.133000000000003</v>
      </c>
      <c r="AH17" s="20">
        <v>190800</v>
      </c>
      <c r="AI17" s="20">
        <v>217800</v>
      </c>
      <c r="AJ17" s="20">
        <v>145800</v>
      </c>
      <c r="AK17" s="11">
        <v>23</v>
      </c>
      <c r="AL17" s="11">
        <v>25</v>
      </c>
      <c r="AM17" s="11">
        <v>26</v>
      </c>
      <c r="AN17" s="11">
        <v>1</v>
      </c>
      <c r="AO17" s="11">
        <v>1</v>
      </c>
      <c r="AP17" s="11">
        <v>0</v>
      </c>
    </row>
    <row r="18" spans="1:42" x14ac:dyDescent="0.25">
      <c r="A18" s="33">
        <v>33</v>
      </c>
      <c r="B18" s="33" t="s">
        <v>40</v>
      </c>
      <c r="C18" s="34" t="s">
        <v>42</v>
      </c>
      <c r="D18" s="34">
        <v>20</v>
      </c>
      <c r="E18" s="33">
        <v>1</v>
      </c>
      <c r="F18" s="33">
        <v>26.166666666666668</v>
      </c>
      <c r="G18" s="33">
        <v>21</v>
      </c>
      <c r="H18" s="10">
        <v>199731</v>
      </c>
      <c r="I18" s="11">
        <v>0</v>
      </c>
      <c r="J18" s="11">
        <v>3306</v>
      </c>
      <c r="K18" s="11">
        <v>0</v>
      </c>
      <c r="L18" s="11">
        <v>0</v>
      </c>
      <c r="M18" s="10">
        <v>454901</v>
      </c>
      <c r="N18" s="11">
        <v>160992</v>
      </c>
      <c r="O18" s="11">
        <v>164675</v>
      </c>
      <c r="P18" s="11">
        <v>158948</v>
      </c>
      <c r="Q18" s="11">
        <v>257775</v>
      </c>
      <c r="R18" s="10">
        <f t="shared" si="0"/>
        <v>654632</v>
      </c>
      <c r="S18" s="11">
        <f t="shared" si="1"/>
        <v>160992</v>
      </c>
      <c r="T18" s="11">
        <f t="shared" si="2"/>
        <v>167981</v>
      </c>
      <c r="U18" s="11">
        <f t="shared" si="3"/>
        <v>158948</v>
      </c>
      <c r="V18" s="11">
        <f t="shared" si="4"/>
        <v>257775</v>
      </c>
      <c r="W18" s="10">
        <v>18</v>
      </c>
      <c r="X18" s="11">
        <v>27</v>
      </c>
      <c r="Y18" s="11">
        <v>28</v>
      </c>
      <c r="Z18" s="11">
        <v>31</v>
      </c>
      <c r="AA18" s="11">
        <v>31</v>
      </c>
      <c r="AB18" s="11">
        <v>0</v>
      </c>
      <c r="AC18" s="11">
        <v>0</v>
      </c>
      <c r="AD18" s="11">
        <v>1</v>
      </c>
      <c r="AE18" s="11">
        <v>0</v>
      </c>
      <c r="AF18" s="11">
        <v>0</v>
      </c>
      <c r="AG18" s="22">
        <v>43.866999999999997</v>
      </c>
      <c r="AH18" s="20">
        <v>148800</v>
      </c>
      <c r="AI18" s="20">
        <v>121200</v>
      </c>
      <c r="AJ18" s="20">
        <v>147000</v>
      </c>
      <c r="AK18" s="11">
        <v>26</v>
      </c>
      <c r="AL18" s="11">
        <v>31</v>
      </c>
      <c r="AM18" s="11">
        <v>29</v>
      </c>
      <c r="AN18" s="11">
        <v>1</v>
      </c>
      <c r="AO18" s="11">
        <v>0</v>
      </c>
      <c r="AP18" s="11">
        <v>1</v>
      </c>
    </row>
    <row r="19" spans="1:42" s="1" customFormat="1" x14ac:dyDescent="0.25">
      <c r="A19" s="33">
        <v>35</v>
      </c>
      <c r="B19" s="33" t="s">
        <v>39</v>
      </c>
      <c r="C19" s="34" t="s">
        <v>42</v>
      </c>
      <c r="D19" s="34">
        <v>19</v>
      </c>
      <c r="E19" s="33">
        <v>1</v>
      </c>
      <c r="F19" s="33">
        <v>20.166666670000001</v>
      </c>
      <c r="G19" s="33">
        <v>33</v>
      </c>
      <c r="H19" s="10">
        <v>168442</v>
      </c>
      <c r="I19" s="11">
        <v>2224</v>
      </c>
      <c r="J19" s="11">
        <v>0</v>
      </c>
      <c r="K19" s="11">
        <v>0</v>
      </c>
      <c r="L19" s="11">
        <v>0</v>
      </c>
      <c r="M19" s="10">
        <v>364706</v>
      </c>
      <c r="N19" s="11">
        <v>242981</v>
      </c>
      <c r="O19" s="11">
        <v>128066</v>
      </c>
      <c r="P19" s="11">
        <v>116371</v>
      </c>
      <c r="Q19" s="11">
        <v>115198</v>
      </c>
      <c r="R19" s="10">
        <f t="shared" si="0"/>
        <v>533148</v>
      </c>
      <c r="S19" s="11">
        <f t="shared" si="1"/>
        <v>245205</v>
      </c>
      <c r="T19" s="11">
        <f t="shared" si="2"/>
        <v>128066</v>
      </c>
      <c r="U19" s="11">
        <f t="shared" si="3"/>
        <v>116371</v>
      </c>
      <c r="V19" s="11">
        <f t="shared" si="4"/>
        <v>115198</v>
      </c>
      <c r="W19" s="10">
        <v>14</v>
      </c>
      <c r="X19" s="11">
        <v>22</v>
      </c>
      <c r="Y19" s="11">
        <v>28</v>
      </c>
      <c r="Z19" s="11">
        <v>34</v>
      </c>
      <c r="AA19" s="11">
        <v>31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22" t="s">
        <v>51</v>
      </c>
      <c r="AH19" s="20">
        <v>96000</v>
      </c>
      <c r="AI19" s="20">
        <v>122999.99999999999</v>
      </c>
      <c r="AJ19" s="20">
        <v>90000</v>
      </c>
      <c r="AK19" s="11">
        <v>31</v>
      </c>
      <c r="AL19" s="11">
        <v>31</v>
      </c>
      <c r="AM19" s="11">
        <v>31</v>
      </c>
      <c r="AN19" s="11">
        <v>1</v>
      </c>
      <c r="AO19" s="11">
        <v>1</v>
      </c>
      <c r="AP19" s="11">
        <v>1</v>
      </c>
    </row>
    <row r="20" spans="1:42" s="19" customFormat="1" x14ac:dyDescent="0.25">
      <c r="A20" s="33">
        <v>37</v>
      </c>
      <c r="B20" s="33" t="s">
        <v>40</v>
      </c>
      <c r="C20" s="34" t="s">
        <v>42</v>
      </c>
      <c r="D20" s="34">
        <v>19</v>
      </c>
      <c r="E20" s="33">
        <v>1</v>
      </c>
      <c r="F20" s="33">
        <v>24.25</v>
      </c>
      <c r="G20" s="33">
        <v>12</v>
      </c>
      <c r="H20" s="10">
        <v>106829</v>
      </c>
      <c r="I20" s="11">
        <v>0</v>
      </c>
      <c r="J20" s="11">
        <v>0</v>
      </c>
      <c r="K20" s="11">
        <v>0</v>
      </c>
      <c r="L20" s="11">
        <v>0</v>
      </c>
      <c r="M20" s="10">
        <v>441786</v>
      </c>
      <c r="N20" s="11">
        <v>201552</v>
      </c>
      <c r="O20" s="11">
        <v>201552</v>
      </c>
      <c r="P20" s="11">
        <v>237775</v>
      </c>
      <c r="Q20" s="11">
        <v>201880</v>
      </c>
      <c r="R20" s="10">
        <f t="shared" si="0"/>
        <v>548615</v>
      </c>
      <c r="S20" s="11">
        <f t="shared" si="1"/>
        <v>201552</v>
      </c>
      <c r="T20" s="11">
        <f t="shared" si="2"/>
        <v>201552</v>
      </c>
      <c r="U20" s="11">
        <f t="shared" si="3"/>
        <v>237775</v>
      </c>
      <c r="V20" s="11">
        <f t="shared" si="4"/>
        <v>201880</v>
      </c>
      <c r="W20" s="10">
        <v>14</v>
      </c>
      <c r="X20" s="11">
        <v>21</v>
      </c>
      <c r="Y20" s="11">
        <v>22</v>
      </c>
      <c r="Z20" s="11">
        <v>32</v>
      </c>
      <c r="AA20" s="11">
        <v>33</v>
      </c>
      <c r="AB20" s="11">
        <v>1</v>
      </c>
      <c r="AC20" s="11">
        <v>0</v>
      </c>
      <c r="AD20" s="11">
        <v>1</v>
      </c>
      <c r="AE20" s="11">
        <v>0</v>
      </c>
      <c r="AF20" s="11">
        <v>0</v>
      </c>
      <c r="AG20" s="22">
        <v>47.8</v>
      </c>
      <c r="AH20" s="20">
        <v>208200</v>
      </c>
      <c r="AI20" s="20">
        <v>361200</v>
      </c>
      <c r="AJ20" s="20">
        <v>133800</v>
      </c>
      <c r="AK20" s="11">
        <v>24</v>
      </c>
      <c r="AL20" s="11">
        <v>25</v>
      </c>
      <c r="AM20" s="11">
        <v>33</v>
      </c>
      <c r="AN20" s="11">
        <v>2</v>
      </c>
      <c r="AO20" s="11">
        <v>1</v>
      </c>
      <c r="AP20" s="11">
        <v>1</v>
      </c>
    </row>
    <row r="21" spans="1:42" s="19" customFormat="1" x14ac:dyDescent="0.25">
      <c r="A21" s="33">
        <v>40</v>
      </c>
      <c r="B21" s="33" t="s">
        <v>40</v>
      </c>
      <c r="C21" s="34" t="s">
        <v>43</v>
      </c>
      <c r="D21" s="34">
        <v>19</v>
      </c>
      <c r="E21" s="33">
        <v>1</v>
      </c>
      <c r="F21" s="33">
        <v>19.333333333333332</v>
      </c>
      <c r="G21" s="33">
        <v>26</v>
      </c>
      <c r="H21" s="10">
        <v>383030</v>
      </c>
      <c r="I21" s="11">
        <v>20265</v>
      </c>
      <c r="J21" s="11">
        <v>0</v>
      </c>
      <c r="K21" s="11">
        <v>0</v>
      </c>
      <c r="L21" s="11">
        <v>0</v>
      </c>
      <c r="M21" s="10">
        <v>630780</v>
      </c>
      <c r="N21" s="11">
        <v>549619</v>
      </c>
      <c r="O21" s="11">
        <v>310538</v>
      </c>
      <c r="P21" s="11">
        <v>233642</v>
      </c>
      <c r="Q21" s="11">
        <v>306587</v>
      </c>
      <c r="R21" s="10">
        <f t="shared" si="0"/>
        <v>1013810</v>
      </c>
      <c r="S21" s="11">
        <f t="shared" si="1"/>
        <v>569884</v>
      </c>
      <c r="T21" s="11">
        <f t="shared" si="2"/>
        <v>310538</v>
      </c>
      <c r="U21" s="11">
        <f t="shared" si="3"/>
        <v>233642</v>
      </c>
      <c r="V21" s="11">
        <f t="shared" si="4"/>
        <v>306587</v>
      </c>
      <c r="W21" s="10">
        <v>15</v>
      </c>
      <c r="X21" s="11">
        <v>13</v>
      </c>
      <c r="Y21" s="11">
        <v>22</v>
      </c>
      <c r="Z21" s="11">
        <v>27</v>
      </c>
      <c r="AA21" s="11">
        <v>27</v>
      </c>
      <c r="AB21" s="11">
        <v>1</v>
      </c>
      <c r="AC21" s="11">
        <v>1</v>
      </c>
      <c r="AD21" s="11">
        <v>1</v>
      </c>
      <c r="AE21" s="11">
        <v>0</v>
      </c>
      <c r="AF21" s="11">
        <v>0</v>
      </c>
      <c r="AG21" s="22">
        <v>61.2</v>
      </c>
      <c r="AH21" s="20">
        <v>154800</v>
      </c>
      <c r="AI21" s="20">
        <v>190200</v>
      </c>
      <c r="AJ21" s="20">
        <v>120000</v>
      </c>
      <c r="AK21" s="11">
        <v>26</v>
      </c>
      <c r="AL21" s="11">
        <v>27</v>
      </c>
      <c r="AM21" s="11">
        <v>34</v>
      </c>
      <c r="AN21" s="11">
        <v>1</v>
      </c>
      <c r="AO21" s="11">
        <v>1</v>
      </c>
      <c r="AP21" s="11">
        <v>0</v>
      </c>
    </row>
    <row r="22" spans="1:42" s="19" customFormat="1" x14ac:dyDescent="0.25">
      <c r="A22" s="33">
        <v>41</v>
      </c>
      <c r="B22" s="33" t="s">
        <v>39</v>
      </c>
      <c r="C22" s="34" t="s">
        <v>42</v>
      </c>
      <c r="D22" s="34">
        <v>20</v>
      </c>
      <c r="E22" s="33">
        <v>1</v>
      </c>
      <c r="F22" s="33">
        <v>82.583333333333329</v>
      </c>
      <c r="G22" s="33">
        <v>5</v>
      </c>
      <c r="H22" s="10">
        <v>416145</v>
      </c>
      <c r="I22" s="11">
        <v>0</v>
      </c>
      <c r="J22" s="11">
        <v>0</v>
      </c>
      <c r="K22" s="11">
        <v>0</v>
      </c>
      <c r="L22" s="11">
        <v>0</v>
      </c>
      <c r="M22" s="10">
        <v>581771</v>
      </c>
      <c r="N22" s="11">
        <v>288896</v>
      </c>
      <c r="O22" s="11">
        <v>149698</v>
      </c>
      <c r="P22" s="11">
        <v>146874</v>
      </c>
      <c r="Q22" s="11">
        <v>197465</v>
      </c>
      <c r="R22" s="10">
        <f t="shared" si="0"/>
        <v>997916</v>
      </c>
      <c r="S22" s="11">
        <f t="shared" si="1"/>
        <v>288896</v>
      </c>
      <c r="T22" s="11">
        <f t="shared" si="2"/>
        <v>149698</v>
      </c>
      <c r="U22" s="11">
        <f t="shared" si="3"/>
        <v>146874</v>
      </c>
      <c r="V22" s="11">
        <f t="shared" si="4"/>
        <v>197465</v>
      </c>
      <c r="W22" s="10">
        <v>14</v>
      </c>
      <c r="X22" s="11">
        <v>20</v>
      </c>
      <c r="Y22" s="11">
        <v>30</v>
      </c>
      <c r="Z22" s="11">
        <v>27</v>
      </c>
      <c r="AA22" s="11">
        <v>23</v>
      </c>
      <c r="AB22" s="11">
        <v>1</v>
      </c>
      <c r="AC22" s="11">
        <v>0</v>
      </c>
      <c r="AD22" s="11">
        <v>1</v>
      </c>
      <c r="AE22" s="11">
        <v>1</v>
      </c>
      <c r="AF22" s="11">
        <v>1</v>
      </c>
      <c r="AG22" s="22">
        <v>60.866999999999997</v>
      </c>
      <c r="AH22" s="20">
        <v>205800</v>
      </c>
      <c r="AI22" s="20">
        <v>196200</v>
      </c>
      <c r="AJ22" s="20">
        <v>172800</v>
      </c>
      <c r="AK22" s="11">
        <v>21</v>
      </c>
      <c r="AL22" s="11">
        <v>26</v>
      </c>
      <c r="AM22" s="11">
        <v>28</v>
      </c>
      <c r="AN22" s="11">
        <v>1</v>
      </c>
      <c r="AO22" s="11">
        <v>0</v>
      </c>
      <c r="AP22" s="11">
        <v>1</v>
      </c>
    </row>
    <row r="23" spans="1:42" s="19" customFormat="1" x14ac:dyDescent="0.25">
      <c r="A23" s="33">
        <v>44</v>
      </c>
      <c r="B23" s="33" t="s">
        <v>39</v>
      </c>
      <c r="C23" s="34" t="s">
        <v>42</v>
      </c>
      <c r="D23" s="34">
        <v>21</v>
      </c>
      <c r="E23" s="33">
        <v>1</v>
      </c>
      <c r="F23" s="37">
        <v>11.75</v>
      </c>
      <c r="G23" s="33">
        <v>12</v>
      </c>
      <c r="H23" s="18">
        <v>251058</v>
      </c>
      <c r="I23" s="19">
        <v>0</v>
      </c>
      <c r="J23" s="11">
        <v>0</v>
      </c>
      <c r="K23" s="11">
        <v>0</v>
      </c>
      <c r="L23" s="11">
        <v>0</v>
      </c>
      <c r="M23" s="18">
        <v>631707</v>
      </c>
      <c r="N23" s="19">
        <v>292118</v>
      </c>
      <c r="O23" s="19">
        <v>299479</v>
      </c>
      <c r="P23" s="19">
        <v>208886</v>
      </c>
      <c r="Q23" s="19">
        <v>210351</v>
      </c>
      <c r="R23" s="18">
        <f t="shared" si="0"/>
        <v>882765</v>
      </c>
      <c r="S23" s="19">
        <f t="shared" si="1"/>
        <v>292118</v>
      </c>
      <c r="T23" s="19">
        <f t="shared" si="2"/>
        <v>299479</v>
      </c>
      <c r="U23" s="19">
        <f t="shared" si="3"/>
        <v>208886</v>
      </c>
      <c r="V23" s="19">
        <f t="shared" si="4"/>
        <v>210351</v>
      </c>
      <c r="W23" s="18">
        <v>14</v>
      </c>
      <c r="X23" s="19">
        <v>21</v>
      </c>
      <c r="Y23" s="19">
        <v>22</v>
      </c>
      <c r="Z23" s="19">
        <v>25</v>
      </c>
      <c r="AA23" s="19">
        <v>27</v>
      </c>
      <c r="AB23" s="19">
        <v>0</v>
      </c>
      <c r="AC23" s="19">
        <v>1</v>
      </c>
      <c r="AD23" s="19">
        <v>0</v>
      </c>
      <c r="AE23" s="19">
        <v>1</v>
      </c>
      <c r="AF23" s="19">
        <v>0</v>
      </c>
      <c r="AG23" s="22" t="s">
        <v>54</v>
      </c>
      <c r="AH23" s="21">
        <v>115200</v>
      </c>
      <c r="AI23" s="21">
        <v>112200</v>
      </c>
      <c r="AJ23" s="21">
        <v>124800</v>
      </c>
      <c r="AK23" s="19">
        <v>28</v>
      </c>
      <c r="AL23" s="19">
        <v>32</v>
      </c>
      <c r="AM23" s="19">
        <v>30</v>
      </c>
      <c r="AN23" s="19">
        <v>0</v>
      </c>
      <c r="AO23" s="19">
        <v>1</v>
      </c>
      <c r="AP23" s="19">
        <v>1</v>
      </c>
    </row>
    <row r="24" spans="1:42" s="19" customFormat="1" x14ac:dyDescent="0.25">
      <c r="A24" s="33">
        <v>46</v>
      </c>
      <c r="B24" s="33" t="s">
        <v>39</v>
      </c>
      <c r="C24" s="34" t="s">
        <v>42</v>
      </c>
      <c r="D24" s="34">
        <v>19</v>
      </c>
      <c r="E24" s="33">
        <v>1</v>
      </c>
      <c r="F24" s="37">
        <v>54.083333333333336</v>
      </c>
      <c r="G24" s="33">
        <v>22</v>
      </c>
      <c r="H24" s="10">
        <v>247214</v>
      </c>
      <c r="I24" s="11">
        <v>9032</v>
      </c>
      <c r="J24" s="11">
        <v>0</v>
      </c>
      <c r="K24" s="11">
        <v>0</v>
      </c>
      <c r="L24" s="11">
        <v>0</v>
      </c>
      <c r="M24" s="10">
        <v>436565</v>
      </c>
      <c r="N24" s="11">
        <v>237027</v>
      </c>
      <c r="O24" s="11">
        <v>207620</v>
      </c>
      <c r="P24" s="11">
        <v>130556</v>
      </c>
      <c r="Q24" s="11">
        <v>144004</v>
      </c>
      <c r="R24" s="10">
        <f t="shared" si="0"/>
        <v>683779</v>
      </c>
      <c r="S24" s="11">
        <f t="shared" si="1"/>
        <v>246059</v>
      </c>
      <c r="T24" s="11">
        <f t="shared" si="2"/>
        <v>207620</v>
      </c>
      <c r="U24" s="11">
        <f t="shared" si="3"/>
        <v>130556</v>
      </c>
      <c r="V24" s="11">
        <f t="shared" si="4"/>
        <v>144004</v>
      </c>
      <c r="W24" s="10">
        <v>16</v>
      </c>
      <c r="X24" s="11">
        <v>28</v>
      </c>
      <c r="Y24" s="11">
        <v>33</v>
      </c>
      <c r="Z24" s="11">
        <v>37</v>
      </c>
      <c r="AA24" s="11">
        <v>35</v>
      </c>
      <c r="AB24" s="11">
        <v>1</v>
      </c>
      <c r="AC24" s="11">
        <v>0</v>
      </c>
      <c r="AD24" s="11">
        <v>1</v>
      </c>
      <c r="AE24" s="11">
        <v>0</v>
      </c>
      <c r="AF24" s="11">
        <v>0</v>
      </c>
      <c r="AG24" s="22">
        <v>36.799999999999997</v>
      </c>
      <c r="AH24" s="20">
        <v>129600.00000000001</v>
      </c>
      <c r="AI24" s="20">
        <v>255000</v>
      </c>
      <c r="AJ24" s="20">
        <v>129600.00000000001</v>
      </c>
      <c r="AK24" s="11">
        <v>31</v>
      </c>
      <c r="AL24" s="11">
        <v>31</v>
      </c>
      <c r="AM24" s="11">
        <v>36</v>
      </c>
      <c r="AN24" s="11">
        <v>2</v>
      </c>
      <c r="AO24" s="11">
        <v>1</v>
      </c>
      <c r="AP24" s="11">
        <v>0</v>
      </c>
    </row>
    <row r="25" spans="1:42" x14ac:dyDescent="0.25">
      <c r="A25" s="33">
        <v>47</v>
      </c>
      <c r="B25" s="33" t="s">
        <v>39</v>
      </c>
      <c r="C25" s="34" t="s">
        <v>42</v>
      </c>
      <c r="D25" s="34">
        <v>20</v>
      </c>
      <c r="E25" s="33">
        <v>1</v>
      </c>
      <c r="F25" s="33">
        <v>12.166666666666666</v>
      </c>
      <c r="G25" s="33">
        <v>22</v>
      </c>
      <c r="H25" s="10">
        <v>202816</v>
      </c>
      <c r="I25" s="11">
        <v>0</v>
      </c>
      <c r="J25" s="11">
        <v>0</v>
      </c>
      <c r="K25" s="11">
        <v>0</v>
      </c>
      <c r="L25" s="11">
        <v>0</v>
      </c>
      <c r="M25" s="10">
        <v>464849</v>
      </c>
      <c r="N25" s="11">
        <v>218758</v>
      </c>
      <c r="O25" s="11">
        <v>141617</v>
      </c>
      <c r="P25" s="11">
        <v>136547</v>
      </c>
      <c r="Q25" s="11">
        <v>183487</v>
      </c>
      <c r="R25" s="10">
        <f t="shared" si="0"/>
        <v>667665</v>
      </c>
      <c r="S25" s="11">
        <f t="shared" si="1"/>
        <v>218758</v>
      </c>
      <c r="T25" s="11">
        <f t="shared" si="2"/>
        <v>141617</v>
      </c>
      <c r="U25" s="11">
        <f t="shared" si="3"/>
        <v>136547</v>
      </c>
      <c r="V25" s="11">
        <f t="shared" si="4"/>
        <v>183487</v>
      </c>
      <c r="W25" s="10">
        <v>15</v>
      </c>
      <c r="X25" s="11">
        <v>24</v>
      </c>
      <c r="Y25" s="11">
        <v>25</v>
      </c>
      <c r="Z25" s="11">
        <v>29</v>
      </c>
      <c r="AA25" s="11">
        <v>29</v>
      </c>
      <c r="AB25" s="11">
        <v>1</v>
      </c>
      <c r="AC25" s="11">
        <v>1</v>
      </c>
      <c r="AD25" s="11">
        <v>1</v>
      </c>
      <c r="AE25" s="11">
        <v>0</v>
      </c>
      <c r="AF25" s="11">
        <v>0</v>
      </c>
      <c r="AG25" s="22">
        <v>63.933</v>
      </c>
      <c r="AH25" s="20">
        <v>73800</v>
      </c>
      <c r="AI25" s="20">
        <v>69000</v>
      </c>
      <c r="AJ25" s="20">
        <v>67200</v>
      </c>
      <c r="AK25" s="11">
        <v>35</v>
      </c>
      <c r="AL25" s="11">
        <v>35</v>
      </c>
      <c r="AM25" s="11">
        <v>37</v>
      </c>
      <c r="AN25" s="11">
        <v>1</v>
      </c>
      <c r="AO25" s="11">
        <v>1</v>
      </c>
      <c r="AP25" s="11">
        <v>0</v>
      </c>
    </row>
    <row r="26" spans="1:42" s="1" customFormat="1" x14ac:dyDescent="0.25">
      <c r="A26" s="33">
        <v>2</v>
      </c>
      <c r="B26" s="33" t="s">
        <v>40</v>
      </c>
      <c r="C26" s="34" t="s">
        <v>42</v>
      </c>
      <c r="D26" s="34">
        <v>19</v>
      </c>
      <c r="E26" s="33">
        <v>2</v>
      </c>
      <c r="F26" s="33">
        <v>15.166666666666666</v>
      </c>
      <c r="G26" s="33">
        <v>8</v>
      </c>
      <c r="H26" s="10">
        <v>175216</v>
      </c>
      <c r="I26" s="11">
        <v>0</v>
      </c>
      <c r="J26" s="11">
        <v>0</v>
      </c>
      <c r="K26" s="11">
        <v>0</v>
      </c>
      <c r="L26" s="11">
        <v>0</v>
      </c>
      <c r="M26" s="10">
        <v>251362</v>
      </c>
      <c r="N26" s="11">
        <v>150634</v>
      </c>
      <c r="O26" s="11">
        <v>125782</v>
      </c>
      <c r="P26" s="11">
        <v>117250</v>
      </c>
      <c r="Q26" s="11">
        <v>98436</v>
      </c>
      <c r="R26" s="10">
        <f t="shared" si="0"/>
        <v>426578</v>
      </c>
      <c r="S26" s="11">
        <f t="shared" si="1"/>
        <v>150634</v>
      </c>
      <c r="T26" s="11">
        <f t="shared" si="2"/>
        <v>125782</v>
      </c>
      <c r="U26" s="11">
        <f t="shared" si="3"/>
        <v>117250</v>
      </c>
      <c r="V26" s="11">
        <f t="shared" si="4"/>
        <v>98436</v>
      </c>
      <c r="W26" s="10">
        <v>20</v>
      </c>
      <c r="X26" s="11">
        <v>24</v>
      </c>
      <c r="Y26" s="11">
        <v>31</v>
      </c>
      <c r="Z26" s="11">
        <v>33</v>
      </c>
      <c r="AA26" s="11">
        <v>32</v>
      </c>
      <c r="AB26" s="11">
        <v>1</v>
      </c>
      <c r="AC26" s="11">
        <v>1</v>
      </c>
      <c r="AD26" s="11">
        <v>0</v>
      </c>
      <c r="AE26" s="11">
        <v>1</v>
      </c>
      <c r="AF26" s="11">
        <v>0</v>
      </c>
      <c r="AG26" s="22">
        <v>63.667000000000002</v>
      </c>
      <c r="AH26" s="20">
        <v>73800</v>
      </c>
      <c r="AI26" s="20">
        <v>82800</v>
      </c>
      <c r="AJ26" s="20">
        <v>81000</v>
      </c>
      <c r="AK26" s="11">
        <v>21</v>
      </c>
      <c r="AL26" s="11">
        <v>30</v>
      </c>
      <c r="AM26" s="11">
        <v>35</v>
      </c>
      <c r="AN26" s="11">
        <v>0</v>
      </c>
      <c r="AO26" s="11">
        <v>0</v>
      </c>
      <c r="AP26" s="11">
        <v>0</v>
      </c>
    </row>
    <row r="27" spans="1:42" x14ac:dyDescent="0.25">
      <c r="A27" s="33">
        <v>4</v>
      </c>
      <c r="B27" s="33" t="s">
        <v>39</v>
      </c>
      <c r="C27" s="34" t="s">
        <v>42</v>
      </c>
      <c r="D27" s="34">
        <v>19</v>
      </c>
      <c r="E27" s="33">
        <v>2</v>
      </c>
      <c r="F27" s="33">
        <v>52.916666666666664</v>
      </c>
      <c r="G27" s="33">
        <v>7</v>
      </c>
      <c r="H27" s="10">
        <v>139307</v>
      </c>
      <c r="I27" s="11">
        <v>26254</v>
      </c>
      <c r="J27" s="11">
        <v>0</v>
      </c>
      <c r="K27" s="11">
        <v>0</v>
      </c>
      <c r="L27" s="11">
        <v>0</v>
      </c>
      <c r="M27" s="10">
        <v>528852</v>
      </c>
      <c r="N27" s="11">
        <v>319614</v>
      </c>
      <c r="O27" s="11">
        <v>234402</v>
      </c>
      <c r="P27" s="11">
        <v>218993</v>
      </c>
      <c r="Q27" s="11">
        <v>209696</v>
      </c>
      <c r="R27" s="10">
        <f t="shared" si="0"/>
        <v>668159</v>
      </c>
      <c r="S27" s="11">
        <f t="shared" si="1"/>
        <v>345868</v>
      </c>
      <c r="T27" s="11">
        <f t="shared" si="2"/>
        <v>234402</v>
      </c>
      <c r="U27" s="11">
        <f t="shared" si="3"/>
        <v>218993</v>
      </c>
      <c r="V27" s="11">
        <f t="shared" si="4"/>
        <v>209696</v>
      </c>
      <c r="W27" s="10">
        <v>12</v>
      </c>
      <c r="X27" s="11">
        <v>18</v>
      </c>
      <c r="Y27" s="11">
        <v>24</v>
      </c>
      <c r="Z27" s="11">
        <v>25</v>
      </c>
      <c r="AA27" s="11">
        <v>28</v>
      </c>
      <c r="AB27" s="11">
        <v>1</v>
      </c>
      <c r="AC27" s="11">
        <v>0</v>
      </c>
      <c r="AD27" s="11">
        <v>1</v>
      </c>
      <c r="AE27" s="11">
        <v>1</v>
      </c>
      <c r="AF27" s="11">
        <v>0</v>
      </c>
      <c r="AG27" s="22">
        <v>74.266999999999996</v>
      </c>
      <c r="AH27" s="20">
        <v>370200</v>
      </c>
      <c r="AI27" s="20">
        <v>262800</v>
      </c>
      <c r="AJ27" s="20">
        <v>232200</v>
      </c>
      <c r="AK27" s="11">
        <v>28</v>
      </c>
      <c r="AL27" s="11">
        <v>29</v>
      </c>
      <c r="AM27" s="11">
        <v>32</v>
      </c>
      <c r="AN27" s="11">
        <v>0</v>
      </c>
      <c r="AO27" s="11">
        <v>1</v>
      </c>
      <c r="AP27" s="11">
        <v>0</v>
      </c>
    </row>
    <row r="28" spans="1:42" x14ac:dyDescent="0.25">
      <c r="A28" s="33">
        <v>5</v>
      </c>
      <c r="B28" s="33" t="s">
        <v>39</v>
      </c>
      <c r="C28" s="34" t="s">
        <v>42</v>
      </c>
      <c r="D28" s="34">
        <v>19</v>
      </c>
      <c r="E28" s="33">
        <v>2</v>
      </c>
      <c r="F28" s="33">
        <v>13.5</v>
      </c>
      <c r="G28" s="33">
        <v>26</v>
      </c>
      <c r="H28" s="10">
        <v>316698</v>
      </c>
      <c r="I28" s="11">
        <v>0</v>
      </c>
      <c r="J28" s="11">
        <v>0</v>
      </c>
      <c r="K28" s="11">
        <v>0</v>
      </c>
      <c r="L28" s="11">
        <v>0</v>
      </c>
      <c r="M28" s="10">
        <v>528194</v>
      </c>
      <c r="N28" s="11">
        <v>342933</v>
      </c>
      <c r="O28" s="11">
        <v>275383</v>
      </c>
      <c r="P28" s="11">
        <v>178138</v>
      </c>
      <c r="Q28" s="11">
        <v>212883</v>
      </c>
      <c r="R28" s="10">
        <f t="shared" si="0"/>
        <v>844892</v>
      </c>
      <c r="S28" s="11">
        <f t="shared" si="1"/>
        <v>342933</v>
      </c>
      <c r="T28" s="11">
        <f t="shared" si="2"/>
        <v>275383</v>
      </c>
      <c r="U28" s="11">
        <f t="shared" si="3"/>
        <v>178138</v>
      </c>
      <c r="V28" s="11">
        <f t="shared" si="4"/>
        <v>212883</v>
      </c>
      <c r="W28" s="10">
        <v>13</v>
      </c>
      <c r="X28" s="11">
        <v>19</v>
      </c>
      <c r="Y28" s="11">
        <v>21</v>
      </c>
      <c r="Z28" s="11">
        <v>23</v>
      </c>
      <c r="AA28" s="11">
        <v>26</v>
      </c>
      <c r="AB28" s="11">
        <v>1</v>
      </c>
      <c r="AC28" s="11">
        <v>1</v>
      </c>
      <c r="AD28" s="11">
        <v>1</v>
      </c>
      <c r="AE28" s="11">
        <v>0</v>
      </c>
      <c r="AF28" s="11">
        <v>1</v>
      </c>
      <c r="AG28" s="22">
        <v>61.067</v>
      </c>
      <c r="AH28" s="20">
        <v>144000</v>
      </c>
      <c r="AI28" s="20">
        <v>148800</v>
      </c>
      <c r="AJ28" s="20">
        <v>169200</v>
      </c>
      <c r="AK28" s="11">
        <v>27</v>
      </c>
      <c r="AL28" s="11">
        <v>28</v>
      </c>
      <c r="AM28" s="11">
        <v>28</v>
      </c>
      <c r="AN28" s="11">
        <v>1</v>
      </c>
      <c r="AO28" s="11">
        <v>1</v>
      </c>
      <c r="AP28" s="11">
        <v>0</v>
      </c>
    </row>
    <row r="29" spans="1:42" x14ac:dyDescent="0.25">
      <c r="A29" s="33">
        <v>6</v>
      </c>
      <c r="B29" s="33" t="s">
        <v>39</v>
      </c>
      <c r="C29" s="34" t="s">
        <v>42</v>
      </c>
      <c r="D29" s="34">
        <v>19</v>
      </c>
      <c r="E29" s="33">
        <v>2</v>
      </c>
      <c r="F29" s="33">
        <v>32.75</v>
      </c>
      <c r="G29" s="33">
        <v>21</v>
      </c>
      <c r="H29" s="10">
        <v>240391</v>
      </c>
      <c r="I29" s="11">
        <v>0</v>
      </c>
      <c r="J29" s="11">
        <v>0</v>
      </c>
      <c r="K29" s="11">
        <v>0</v>
      </c>
      <c r="L29" s="11">
        <v>0</v>
      </c>
      <c r="M29" s="10">
        <v>739042</v>
      </c>
      <c r="N29" s="11">
        <v>185451</v>
      </c>
      <c r="O29" s="11">
        <v>143225</v>
      </c>
      <c r="P29" s="11">
        <v>122622</v>
      </c>
      <c r="Q29" s="11">
        <v>182044</v>
      </c>
      <c r="R29" s="10">
        <f t="shared" si="0"/>
        <v>979433</v>
      </c>
      <c r="S29" s="11">
        <f t="shared" si="1"/>
        <v>185451</v>
      </c>
      <c r="T29" s="11">
        <f t="shared" si="2"/>
        <v>143225</v>
      </c>
      <c r="U29" s="11">
        <f t="shared" si="3"/>
        <v>122622</v>
      </c>
      <c r="V29" s="11">
        <f t="shared" si="4"/>
        <v>182044</v>
      </c>
      <c r="W29" s="10">
        <v>9</v>
      </c>
      <c r="X29" s="11">
        <v>22</v>
      </c>
      <c r="Y29" s="11">
        <v>29</v>
      </c>
      <c r="Z29" s="11">
        <v>32</v>
      </c>
      <c r="AA29" s="11">
        <v>28</v>
      </c>
      <c r="AB29" s="11">
        <v>1</v>
      </c>
      <c r="AC29" s="11">
        <v>1</v>
      </c>
      <c r="AD29" s="11">
        <v>2</v>
      </c>
      <c r="AE29" s="11">
        <v>2</v>
      </c>
      <c r="AF29" s="11">
        <v>0</v>
      </c>
      <c r="AG29" s="22" t="s">
        <v>47</v>
      </c>
      <c r="AH29" s="20">
        <v>168000</v>
      </c>
      <c r="AI29" s="20">
        <v>106800</v>
      </c>
      <c r="AJ29" s="20">
        <v>72000</v>
      </c>
      <c r="AK29" s="11">
        <v>26</v>
      </c>
      <c r="AL29" s="11">
        <v>32</v>
      </c>
      <c r="AM29" s="11">
        <v>33</v>
      </c>
      <c r="AN29" s="11">
        <v>0</v>
      </c>
      <c r="AO29" s="11">
        <v>1</v>
      </c>
      <c r="AP29" s="11">
        <v>1</v>
      </c>
    </row>
    <row r="30" spans="1:42" x14ac:dyDescent="0.25">
      <c r="A30" s="33">
        <v>9</v>
      </c>
      <c r="B30" s="33" t="s">
        <v>39</v>
      </c>
      <c r="C30" s="34" t="s">
        <v>43</v>
      </c>
      <c r="D30" s="34">
        <v>19</v>
      </c>
      <c r="E30" s="33">
        <v>2</v>
      </c>
      <c r="F30" s="33">
        <v>35.416666666666664</v>
      </c>
      <c r="G30" s="33">
        <v>8</v>
      </c>
      <c r="H30" s="10">
        <v>243139</v>
      </c>
      <c r="I30" s="11">
        <v>3105</v>
      </c>
      <c r="J30" s="11">
        <v>0</v>
      </c>
      <c r="K30" s="11">
        <v>0</v>
      </c>
      <c r="L30" s="11">
        <v>0</v>
      </c>
      <c r="M30" s="10">
        <v>274875</v>
      </c>
      <c r="N30" s="11">
        <v>235513</v>
      </c>
      <c r="O30" s="11">
        <v>155251</v>
      </c>
      <c r="P30" s="11">
        <v>144128</v>
      </c>
      <c r="Q30" s="11">
        <v>240927</v>
      </c>
      <c r="R30" s="10">
        <f t="shared" si="0"/>
        <v>518014</v>
      </c>
      <c r="S30" s="11">
        <f t="shared" si="1"/>
        <v>238618</v>
      </c>
      <c r="T30" s="11">
        <f t="shared" si="2"/>
        <v>155251</v>
      </c>
      <c r="U30" s="11">
        <f t="shared" si="3"/>
        <v>144128</v>
      </c>
      <c r="V30" s="11">
        <f t="shared" si="4"/>
        <v>240927</v>
      </c>
      <c r="W30" s="10">
        <v>15</v>
      </c>
      <c r="X30" s="11">
        <v>19</v>
      </c>
      <c r="Y30" s="11">
        <v>24</v>
      </c>
      <c r="Z30" s="11">
        <v>26</v>
      </c>
      <c r="AA30" s="11">
        <v>24</v>
      </c>
      <c r="AB30" s="11">
        <v>0</v>
      </c>
      <c r="AC30" s="11">
        <v>0</v>
      </c>
      <c r="AD30" s="11">
        <v>0</v>
      </c>
      <c r="AE30" s="11">
        <v>1</v>
      </c>
      <c r="AF30" s="11">
        <v>0</v>
      </c>
      <c r="AG30" s="22">
        <v>48.667000000000002</v>
      </c>
      <c r="AH30" s="20">
        <v>193200</v>
      </c>
      <c r="AI30" s="20">
        <v>85800</v>
      </c>
      <c r="AJ30" s="20">
        <v>103800</v>
      </c>
      <c r="AK30" s="11">
        <v>25</v>
      </c>
      <c r="AL30" s="11">
        <v>28</v>
      </c>
      <c r="AM30" s="11">
        <v>33</v>
      </c>
      <c r="AN30" s="11">
        <v>0</v>
      </c>
      <c r="AO30" s="11">
        <v>2</v>
      </c>
      <c r="AP30" s="11">
        <v>0</v>
      </c>
    </row>
    <row r="31" spans="1:42" x14ac:dyDescent="0.25">
      <c r="A31" s="33">
        <v>12</v>
      </c>
      <c r="B31" s="33" t="s">
        <v>40</v>
      </c>
      <c r="C31" s="34" t="s">
        <v>42</v>
      </c>
      <c r="D31" s="34">
        <v>19</v>
      </c>
      <c r="E31" s="33">
        <v>2</v>
      </c>
      <c r="F31" s="33">
        <v>12</v>
      </c>
      <c r="G31" s="33">
        <v>25</v>
      </c>
      <c r="H31" s="10">
        <v>402604</v>
      </c>
      <c r="I31" s="11">
        <v>0</v>
      </c>
      <c r="J31" s="11">
        <v>0</v>
      </c>
      <c r="K31" s="11">
        <v>0</v>
      </c>
      <c r="L31" s="11">
        <v>0</v>
      </c>
      <c r="M31" s="10">
        <v>554737</v>
      </c>
      <c r="N31" s="11">
        <v>341843</v>
      </c>
      <c r="O31" s="11">
        <v>246058</v>
      </c>
      <c r="P31" s="11">
        <v>415880</v>
      </c>
      <c r="Q31" s="11">
        <v>189321</v>
      </c>
      <c r="R31" s="10">
        <f t="shared" si="0"/>
        <v>957341</v>
      </c>
      <c r="S31" s="11">
        <f t="shared" si="1"/>
        <v>341843</v>
      </c>
      <c r="T31" s="11">
        <f t="shared" si="2"/>
        <v>246058</v>
      </c>
      <c r="U31" s="11">
        <f t="shared" si="3"/>
        <v>415880</v>
      </c>
      <c r="V31" s="11">
        <f t="shared" si="4"/>
        <v>189321</v>
      </c>
      <c r="W31" s="10">
        <v>14</v>
      </c>
      <c r="X31" s="11">
        <v>19</v>
      </c>
      <c r="Y31" s="11">
        <v>24</v>
      </c>
      <c r="Z31" s="11">
        <v>24</v>
      </c>
      <c r="AA31" s="11">
        <v>27</v>
      </c>
      <c r="AB31" s="11">
        <v>1</v>
      </c>
      <c r="AC31" s="11">
        <v>1</v>
      </c>
      <c r="AD31" s="11">
        <v>0</v>
      </c>
      <c r="AE31" s="11">
        <v>0</v>
      </c>
      <c r="AF31" s="11">
        <v>0</v>
      </c>
      <c r="AG31" s="22">
        <v>51</v>
      </c>
      <c r="AH31" s="20">
        <v>151200</v>
      </c>
      <c r="AI31" s="20">
        <v>85800</v>
      </c>
      <c r="AJ31" s="20">
        <v>124199.99999999999</v>
      </c>
      <c r="AK31" s="11">
        <v>31</v>
      </c>
      <c r="AL31" s="11">
        <v>33</v>
      </c>
      <c r="AM31" s="11">
        <v>34</v>
      </c>
      <c r="AN31" s="11">
        <v>0</v>
      </c>
      <c r="AO31" s="11">
        <v>1</v>
      </c>
      <c r="AP31" s="11">
        <v>0</v>
      </c>
    </row>
    <row r="32" spans="1:42" x14ac:dyDescent="0.25">
      <c r="A32" s="33">
        <v>14</v>
      </c>
      <c r="B32" s="33" t="s">
        <v>39</v>
      </c>
      <c r="C32" s="34" t="s">
        <v>42</v>
      </c>
      <c r="D32" s="34">
        <v>21</v>
      </c>
      <c r="E32" s="33">
        <v>2</v>
      </c>
      <c r="F32" s="33">
        <v>24.833333333333332</v>
      </c>
      <c r="G32" s="33">
        <v>11</v>
      </c>
      <c r="H32" s="10">
        <v>168397</v>
      </c>
      <c r="I32" s="11">
        <v>686</v>
      </c>
      <c r="J32" s="11">
        <v>0</v>
      </c>
      <c r="K32" s="11">
        <v>0</v>
      </c>
      <c r="L32" s="11">
        <v>0</v>
      </c>
      <c r="M32" s="10">
        <v>1021599</v>
      </c>
      <c r="N32" s="11">
        <v>172396</v>
      </c>
      <c r="O32" s="11">
        <v>214594</v>
      </c>
      <c r="P32" s="11">
        <v>260457</v>
      </c>
      <c r="Q32" s="11">
        <v>221020</v>
      </c>
      <c r="R32" s="10">
        <f t="shared" si="0"/>
        <v>1189996</v>
      </c>
      <c r="S32" s="11">
        <f t="shared" si="1"/>
        <v>173082</v>
      </c>
      <c r="T32" s="11">
        <f t="shared" si="2"/>
        <v>214594</v>
      </c>
      <c r="U32" s="11">
        <f t="shared" si="3"/>
        <v>260457</v>
      </c>
      <c r="V32" s="11">
        <f t="shared" si="4"/>
        <v>221020</v>
      </c>
      <c r="W32" s="10">
        <v>8</v>
      </c>
      <c r="X32" s="11">
        <v>9</v>
      </c>
      <c r="Y32" s="11">
        <v>18</v>
      </c>
      <c r="Z32" s="11">
        <v>20</v>
      </c>
      <c r="AA32" s="11">
        <v>23</v>
      </c>
      <c r="AB32" s="11">
        <v>1</v>
      </c>
      <c r="AC32" s="11">
        <v>1</v>
      </c>
      <c r="AD32" s="11">
        <v>1</v>
      </c>
      <c r="AE32" s="11">
        <v>0</v>
      </c>
      <c r="AF32" s="11">
        <v>0</v>
      </c>
      <c r="AG32" s="22">
        <v>75.332999999999998</v>
      </c>
      <c r="AH32" s="20">
        <v>184800</v>
      </c>
      <c r="AI32" s="20">
        <v>126000</v>
      </c>
      <c r="AJ32" s="20">
        <v>109800</v>
      </c>
      <c r="AK32" s="11">
        <v>15</v>
      </c>
      <c r="AL32" s="11">
        <v>19</v>
      </c>
      <c r="AM32" s="11">
        <v>25</v>
      </c>
      <c r="AN32" s="11">
        <v>2</v>
      </c>
      <c r="AO32" s="11">
        <v>0</v>
      </c>
      <c r="AP32" s="11">
        <v>1</v>
      </c>
    </row>
    <row r="33" spans="1:42" s="1" customFormat="1" x14ac:dyDescent="0.25">
      <c r="A33" s="33">
        <v>15</v>
      </c>
      <c r="B33" s="33" t="s">
        <v>39</v>
      </c>
      <c r="C33" s="34" t="s">
        <v>42</v>
      </c>
      <c r="D33" s="34">
        <v>19</v>
      </c>
      <c r="E33" s="33">
        <v>2</v>
      </c>
      <c r="F33" s="33">
        <v>47.583333333333336</v>
      </c>
      <c r="G33" s="33">
        <v>9</v>
      </c>
      <c r="H33" s="10">
        <v>323621</v>
      </c>
      <c r="I33" s="11">
        <v>0</v>
      </c>
      <c r="J33" s="11">
        <v>0</v>
      </c>
      <c r="K33" s="11">
        <v>0</v>
      </c>
      <c r="L33" s="11">
        <v>0</v>
      </c>
      <c r="M33" s="10">
        <v>488840</v>
      </c>
      <c r="N33" s="11">
        <v>312138</v>
      </c>
      <c r="O33" s="11">
        <v>251831</v>
      </c>
      <c r="P33" s="11">
        <v>175687</v>
      </c>
      <c r="Q33" s="11">
        <v>107172</v>
      </c>
      <c r="R33" s="10">
        <f t="shared" si="0"/>
        <v>812461</v>
      </c>
      <c r="S33" s="11">
        <f t="shared" si="1"/>
        <v>312138</v>
      </c>
      <c r="T33" s="11">
        <f t="shared" si="2"/>
        <v>251831</v>
      </c>
      <c r="U33" s="11">
        <f t="shared" si="3"/>
        <v>175687</v>
      </c>
      <c r="V33" s="11">
        <f t="shared" si="4"/>
        <v>107172</v>
      </c>
      <c r="W33" s="10">
        <v>14</v>
      </c>
      <c r="X33" s="11">
        <v>25</v>
      </c>
      <c r="Y33" s="11">
        <v>26</v>
      </c>
      <c r="Z33" s="11">
        <v>28</v>
      </c>
      <c r="AA33" s="11">
        <v>31</v>
      </c>
      <c r="AB33" s="11">
        <v>0</v>
      </c>
      <c r="AC33" s="11">
        <v>1</v>
      </c>
      <c r="AD33" s="11">
        <v>0</v>
      </c>
      <c r="AE33" s="11">
        <v>0</v>
      </c>
      <c r="AF33" s="11">
        <v>1</v>
      </c>
      <c r="AG33" s="22">
        <v>44</v>
      </c>
      <c r="AH33" s="20">
        <v>253800.00000000003</v>
      </c>
      <c r="AI33" s="20">
        <v>145200</v>
      </c>
      <c r="AJ33" s="20">
        <v>135000</v>
      </c>
      <c r="AK33" s="11">
        <v>15</v>
      </c>
      <c r="AL33" s="11">
        <v>24</v>
      </c>
      <c r="AM33" s="11">
        <v>23</v>
      </c>
      <c r="AN33" s="11">
        <v>2</v>
      </c>
      <c r="AO33" s="11">
        <v>1</v>
      </c>
      <c r="AP33" s="11">
        <v>2</v>
      </c>
    </row>
    <row r="34" spans="1:42" s="1" customFormat="1" x14ac:dyDescent="0.25">
      <c r="A34" s="33">
        <v>22</v>
      </c>
      <c r="B34" s="33" t="s">
        <v>39</v>
      </c>
      <c r="C34" s="34" t="s">
        <v>42</v>
      </c>
      <c r="D34" s="34">
        <v>20</v>
      </c>
      <c r="E34" s="33">
        <v>2</v>
      </c>
      <c r="F34" s="33">
        <v>28.833333333333332</v>
      </c>
      <c r="G34" s="33">
        <v>23</v>
      </c>
      <c r="H34" s="18">
        <v>346972</v>
      </c>
      <c r="I34" s="19">
        <v>0</v>
      </c>
      <c r="J34" s="19">
        <v>0</v>
      </c>
      <c r="K34" s="19">
        <v>0</v>
      </c>
      <c r="L34" s="19">
        <v>0</v>
      </c>
      <c r="M34" s="18">
        <v>596185</v>
      </c>
      <c r="N34" s="19">
        <v>254233</v>
      </c>
      <c r="O34" s="19">
        <v>120572</v>
      </c>
      <c r="P34" s="19">
        <v>215404</v>
      </c>
      <c r="Q34" s="19">
        <v>114816</v>
      </c>
      <c r="R34" s="18">
        <f t="shared" si="0"/>
        <v>943157</v>
      </c>
      <c r="S34" s="19">
        <f t="shared" si="1"/>
        <v>254233</v>
      </c>
      <c r="T34" s="19">
        <f t="shared" si="2"/>
        <v>120572</v>
      </c>
      <c r="U34" s="19">
        <f t="shared" si="3"/>
        <v>215404</v>
      </c>
      <c r="V34" s="19">
        <f t="shared" si="4"/>
        <v>114816</v>
      </c>
      <c r="W34" s="18">
        <v>17</v>
      </c>
      <c r="X34" s="19">
        <v>26</v>
      </c>
      <c r="Y34" s="19">
        <v>29</v>
      </c>
      <c r="Z34" s="19">
        <v>26</v>
      </c>
      <c r="AA34" s="19">
        <v>32</v>
      </c>
      <c r="AB34" s="19">
        <v>0</v>
      </c>
      <c r="AC34" s="19">
        <v>2</v>
      </c>
      <c r="AD34" s="19">
        <v>0</v>
      </c>
      <c r="AE34" s="19">
        <v>1</v>
      </c>
      <c r="AF34" s="19">
        <v>0</v>
      </c>
      <c r="AG34" s="42">
        <v>45.2</v>
      </c>
      <c r="AH34" s="21">
        <v>97200</v>
      </c>
      <c r="AI34" s="21">
        <v>57000</v>
      </c>
      <c r="AJ34" s="21">
        <v>64800.000000000007</v>
      </c>
      <c r="AK34" s="19">
        <v>29</v>
      </c>
      <c r="AL34" s="19">
        <v>27</v>
      </c>
      <c r="AM34" s="19">
        <v>31</v>
      </c>
      <c r="AN34" s="19">
        <v>0</v>
      </c>
      <c r="AO34" s="19">
        <v>1</v>
      </c>
      <c r="AP34" s="19">
        <v>0</v>
      </c>
    </row>
    <row r="35" spans="1:42" x14ac:dyDescent="0.25">
      <c r="A35" s="33">
        <v>24</v>
      </c>
      <c r="B35" s="33" t="s">
        <v>39</v>
      </c>
      <c r="C35" s="34" t="s">
        <v>42</v>
      </c>
      <c r="D35" s="34">
        <v>20</v>
      </c>
      <c r="E35" s="33">
        <v>2</v>
      </c>
      <c r="F35" s="33">
        <v>37.666666666666664</v>
      </c>
      <c r="G35" s="33">
        <v>19</v>
      </c>
      <c r="H35" s="18">
        <v>327711</v>
      </c>
      <c r="I35" s="19">
        <v>2278</v>
      </c>
      <c r="J35" s="19">
        <v>0</v>
      </c>
      <c r="K35" s="19">
        <v>0</v>
      </c>
      <c r="L35" s="19">
        <v>0</v>
      </c>
      <c r="M35" s="18">
        <v>654059</v>
      </c>
      <c r="N35" s="19">
        <v>207698</v>
      </c>
      <c r="O35" s="19">
        <v>185079</v>
      </c>
      <c r="P35" s="19">
        <v>178323</v>
      </c>
      <c r="Q35" s="19">
        <v>143551</v>
      </c>
      <c r="R35" s="18">
        <f t="shared" si="0"/>
        <v>981770</v>
      </c>
      <c r="S35" s="19">
        <f t="shared" si="1"/>
        <v>209976</v>
      </c>
      <c r="T35" s="19">
        <f t="shared" si="2"/>
        <v>185079</v>
      </c>
      <c r="U35" s="19">
        <f t="shared" si="3"/>
        <v>178323</v>
      </c>
      <c r="V35" s="19">
        <f t="shared" si="4"/>
        <v>143551</v>
      </c>
      <c r="W35" s="18">
        <v>11</v>
      </c>
      <c r="X35" s="19">
        <v>21</v>
      </c>
      <c r="Y35" s="19">
        <v>22</v>
      </c>
      <c r="Z35" s="19">
        <v>25</v>
      </c>
      <c r="AA35" s="19">
        <v>27</v>
      </c>
      <c r="AB35" s="19">
        <v>1</v>
      </c>
      <c r="AC35" s="19">
        <v>2</v>
      </c>
      <c r="AD35" s="19">
        <v>0</v>
      </c>
      <c r="AE35" s="19">
        <v>0</v>
      </c>
      <c r="AF35" s="19">
        <v>1</v>
      </c>
      <c r="AG35" s="42">
        <v>71</v>
      </c>
      <c r="AH35" s="21">
        <v>138000</v>
      </c>
      <c r="AI35" s="21">
        <v>109800</v>
      </c>
      <c r="AJ35" s="21">
        <v>112200</v>
      </c>
      <c r="AK35" s="19">
        <v>26</v>
      </c>
      <c r="AL35" s="19">
        <v>24</v>
      </c>
      <c r="AM35" s="19">
        <v>27</v>
      </c>
      <c r="AN35" s="19">
        <v>2</v>
      </c>
      <c r="AO35" s="19">
        <v>2</v>
      </c>
      <c r="AP35" s="19">
        <v>1</v>
      </c>
    </row>
    <row r="36" spans="1:42" x14ac:dyDescent="0.25">
      <c r="A36" s="33">
        <v>25</v>
      </c>
      <c r="B36" s="33" t="s">
        <v>40</v>
      </c>
      <c r="C36" s="36" t="s">
        <v>42</v>
      </c>
      <c r="D36" s="35">
        <v>19</v>
      </c>
      <c r="E36" s="33">
        <v>2</v>
      </c>
      <c r="F36" s="33">
        <v>17</v>
      </c>
      <c r="G36" s="33">
        <v>34</v>
      </c>
      <c r="H36" s="18">
        <v>118810</v>
      </c>
      <c r="I36" s="19">
        <v>0</v>
      </c>
      <c r="J36" s="19">
        <v>0</v>
      </c>
      <c r="K36" s="19">
        <v>0</v>
      </c>
      <c r="L36" s="19">
        <v>0</v>
      </c>
      <c r="M36" s="18">
        <v>509550</v>
      </c>
      <c r="N36" s="19">
        <v>259834</v>
      </c>
      <c r="O36" s="19">
        <v>111728</v>
      </c>
      <c r="P36" s="19">
        <v>133770</v>
      </c>
      <c r="Q36" s="19">
        <v>146203</v>
      </c>
      <c r="R36" s="18">
        <f t="shared" si="0"/>
        <v>628360</v>
      </c>
      <c r="S36" s="19">
        <f t="shared" si="1"/>
        <v>259834</v>
      </c>
      <c r="T36" s="19">
        <f t="shared" si="2"/>
        <v>111728</v>
      </c>
      <c r="U36" s="19">
        <f t="shared" si="3"/>
        <v>133770</v>
      </c>
      <c r="V36" s="19">
        <f t="shared" si="4"/>
        <v>146203</v>
      </c>
      <c r="W36" s="18">
        <v>16</v>
      </c>
      <c r="X36" s="19">
        <v>19</v>
      </c>
      <c r="Y36" s="19">
        <v>25</v>
      </c>
      <c r="Z36" s="19">
        <v>29</v>
      </c>
      <c r="AA36" s="19">
        <v>30</v>
      </c>
      <c r="AB36" s="19">
        <v>0</v>
      </c>
      <c r="AC36" s="19">
        <v>0</v>
      </c>
      <c r="AD36" s="19">
        <v>0</v>
      </c>
      <c r="AE36" s="19">
        <v>1</v>
      </c>
      <c r="AF36" s="19">
        <v>0</v>
      </c>
      <c r="AG36" s="42">
        <v>69</v>
      </c>
      <c r="AH36" s="21">
        <v>106200</v>
      </c>
      <c r="AI36" s="21">
        <v>96000</v>
      </c>
      <c r="AJ36" s="21">
        <v>118200</v>
      </c>
      <c r="AK36" s="19">
        <v>31</v>
      </c>
      <c r="AL36" s="19">
        <v>34</v>
      </c>
      <c r="AM36" s="19">
        <v>33</v>
      </c>
      <c r="AN36" s="19">
        <v>0</v>
      </c>
      <c r="AO36" s="19">
        <v>0</v>
      </c>
      <c r="AP36" s="19">
        <v>0</v>
      </c>
    </row>
    <row r="37" spans="1:42" x14ac:dyDescent="0.25">
      <c r="A37" s="33">
        <v>30</v>
      </c>
      <c r="B37" s="33" t="s">
        <v>39</v>
      </c>
      <c r="C37" s="34" t="s">
        <v>42</v>
      </c>
      <c r="D37" s="34">
        <v>19</v>
      </c>
      <c r="E37" s="33">
        <v>2</v>
      </c>
      <c r="F37" s="33">
        <v>11.5</v>
      </c>
      <c r="G37" s="33">
        <v>34</v>
      </c>
      <c r="H37" s="10">
        <v>190995</v>
      </c>
      <c r="I37" s="11">
        <v>21902</v>
      </c>
      <c r="J37" s="11">
        <v>4159</v>
      </c>
      <c r="K37" s="11">
        <v>0</v>
      </c>
      <c r="L37" s="11">
        <v>10864</v>
      </c>
      <c r="M37" s="10">
        <v>302071</v>
      </c>
      <c r="N37" s="11">
        <v>338960</v>
      </c>
      <c r="O37" s="11">
        <v>177227</v>
      </c>
      <c r="P37" s="11">
        <v>147616</v>
      </c>
      <c r="Q37" s="11">
        <v>184794</v>
      </c>
      <c r="R37" s="10">
        <f t="shared" si="0"/>
        <v>493066</v>
      </c>
      <c r="S37" s="11">
        <f t="shared" si="1"/>
        <v>360862</v>
      </c>
      <c r="T37" s="11">
        <f t="shared" si="2"/>
        <v>181386</v>
      </c>
      <c r="U37" s="11">
        <f t="shared" si="3"/>
        <v>147616</v>
      </c>
      <c r="V37" s="11">
        <f t="shared" si="4"/>
        <v>195658</v>
      </c>
      <c r="W37" s="10">
        <v>17</v>
      </c>
      <c r="X37" s="11">
        <v>16</v>
      </c>
      <c r="Y37" s="11">
        <v>25</v>
      </c>
      <c r="Z37" s="11">
        <v>26</v>
      </c>
      <c r="AA37" s="11">
        <v>18</v>
      </c>
      <c r="AB37" s="11">
        <v>1</v>
      </c>
      <c r="AC37" s="11">
        <v>1</v>
      </c>
      <c r="AD37" s="11">
        <v>1</v>
      </c>
      <c r="AE37" s="11">
        <v>1</v>
      </c>
      <c r="AF37" s="11">
        <v>1</v>
      </c>
      <c r="AG37" s="22">
        <v>44.933</v>
      </c>
      <c r="AH37" s="20">
        <v>70800</v>
      </c>
      <c r="AI37" s="20">
        <v>57000</v>
      </c>
      <c r="AJ37" s="20">
        <v>76200</v>
      </c>
      <c r="AK37" s="11">
        <v>31</v>
      </c>
      <c r="AL37" s="11">
        <v>32</v>
      </c>
      <c r="AM37" s="11">
        <v>34</v>
      </c>
      <c r="AN37" s="11">
        <v>0</v>
      </c>
      <c r="AO37" s="11">
        <v>1</v>
      </c>
      <c r="AP37" s="11">
        <v>0</v>
      </c>
    </row>
    <row r="38" spans="1:42" x14ac:dyDescent="0.25">
      <c r="A38" s="33">
        <v>32</v>
      </c>
      <c r="B38" s="33" t="s">
        <v>39</v>
      </c>
      <c r="C38" s="34" t="s">
        <v>42</v>
      </c>
      <c r="D38" s="34">
        <v>19</v>
      </c>
      <c r="E38" s="33">
        <v>2</v>
      </c>
      <c r="F38" s="33">
        <v>6.083333333333333</v>
      </c>
      <c r="G38" s="33">
        <v>8</v>
      </c>
      <c r="H38" s="10">
        <v>249419</v>
      </c>
      <c r="I38" s="11">
        <v>13526</v>
      </c>
      <c r="J38" s="11">
        <v>0</v>
      </c>
      <c r="K38" s="11">
        <v>3323</v>
      </c>
      <c r="L38" s="11">
        <v>0</v>
      </c>
      <c r="M38" s="10">
        <v>353471</v>
      </c>
      <c r="N38" s="11">
        <v>234077</v>
      </c>
      <c r="O38" s="11">
        <v>267649</v>
      </c>
      <c r="P38" s="11">
        <v>263578</v>
      </c>
      <c r="Q38" s="11">
        <v>122362</v>
      </c>
      <c r="R38" s="10">
        <f t="shared" si="0"/>
        <v>602890</v>
      </c>
      <c r="S38" s="11">
        <f t="shared" si="1"/>
        <v>247603</v>
      </c>
      <c r="T38" s="11">
        <f t="shared" si="2"/>
        <v>267649</v>
      </c>
      <c r="U38" s="11">
        <f t="shared" si="3"/>
        <v>266901</v>
      </c>
      <c r="V38" s="11">
        <f t="shared" si="4"/>
        <v>122362</v>
      </c>
      <c r="W38" s="10">
        <v>16</v>
      </c>
      <c r="X38" s="11">
        <v>24</v>
      </c>
      <c r="Y38" s="11">
        <v>24</v>
      </c>
      <c r="Z38" s="11">
        <v>24</v>
      </c>
      <c r="AA38" s="11">
        <v>30</v>
      </c>
      <c r="AB38" s="11">
        <v>1</v>
      </c>
      <c r="AC38" s="11">
        <v>1</v>
      </c>
      <c r="AD38" s="11">
        <v>1</v>
      </c>
      <c r="AE38" s="11">
        <v>1</v>
      </c>
      <c r="AF38" s="11">
        <v>0</v>
      </c>
      <c r="AG38" s="22">
        <v>49</v>
      </c>
      <c r="AH38" s="20">
        <v>160800</v>
      </c>
      <c r="AI38" s="20">
        <v>105000</v>
      </c>
      <c r="AJ38" s="20">
        <v>141000</v>
      </c>
      <c r="AK38" s="11">
        <v>21</v>
      </c>
      <c r="AL38" s="11">
        <v>32</v>
      </c>
      <c r="AM38" s="11">
        <v>29</v>
      </c>
      <c r="AN38" s="11">
        <v>1</v>
      </c>
      <c r="AO38" s="11">
        <v>2</v>
      </c>
      <c r="AP38" s="11">
        <v>2</v>
      </c>
    </row>
    <row r="39" spans="1:42" x14ac:dyDescent="0.25">
      <c r="A39" s="33">
        <v>34</v>
      </c>
      <c r="B39" s="33" t="s">
        <v>39</v>
      </c>
      <c r="C39" s="34" t="s">
        <v>42</v>
      </c>
      <c r="D39" s="34">
        <v>19</v>
      </c>
      <c r="E39" s="33">
        <v>2</v>
      </c>
      <c r="F39" s="33">
        <v>24</v>
      </c>
      <c r="G39" s="33">
        <v>19</v>
      </c>
      <c r="H39" s="10">
        <v>296010</v>
      </c>
      <c r="I39" s="11">
        <v>19486</v>
      </c>
      <c r="J39" s="11">
        <v>4649</v>
      </c>
      <c r="K39" s="11">
        <v>0</v>
      </c>
      <c r="L39" s="11">
        <v>0</v>
      </c>
      <c r="M39" s="10">
        <v>486564</v>
      </c>
      <c r="N39" s="11">
        <v>460105</v>
      </c>
      <c r="O39" s="11">
        <v>359190</v>
      </c>
      <c r="P39" s="11">
        <v>389532</v>
      </c>
      <c r="Q39" s="11">
        <v>338299</v>
      </c>
      <c r="R39" s="10">
        <f t="shared" si="0"/>
        <v>782574</v>
      </c>
      <c r="S39" s="11">
        <f t="shared" si="1"/>
        <v>479591</v>
      </c>
      <c r="T39" s="11">
        <f t="shared" si="2"/>
        <v>363839</v>
      </c>
      <c r="U39" s="11">
        <f t="shared" si="3"/>
        <v>389532</v>
      </c>
      <c r="V39" s="11">
        <f t="shared" si="4"/>
        <v>338299</v>
      </c>
      <c r="W39" s="10">
        <v>16</v>
      </c>
      <c r="X39" s="11">
        <v>16</v>
      </c>
      <c r="Y39" s="11">
        <v>19</v>
      </c>
      <c r="Z39" s="11">
        <v>20</v>
      </c>
      <c r="AA39" s="11">
        <v>24</v>
      </c>
      <c r="AB39" s="11">
        <v>1</v>
      </c>
      <c r="AC39" s="11">
        <v>1</v>
      </c>
      <c r="AD39" s="11">
        <v>0</v>
      </c>
      <c r="AE39" s="11">
        <v>0</v>
      </c>
      <c r="AF39" s="11">
        <v>1</v>
      </c>
      <c r="AG39" s="22">
        <v>74.466999999999999</v>
      </c>
      <c r="AH39" s="20">
        <v>174000</v>
      </c>
      <c r="AI39" s="20">
        <v>190800</v>
      </c>
      <c r="AJ39" s="20">
        <v>193800</v>
      </c>
      <c r="AK39" s="11">
        <v>30</v>
      </c>
      <c r="AL39" s="11">
        <v>29</v>
      </c>
      <c r="AM39" s="11">
        <v>32</v>
      </c>
      <c r="AN39" s="11">
        <v>2</v>
      </c>
      <c r="AO39" s="11">
        <v>2</v>
      </c>
      <c r="AP39" s="11">
        <v>0</v>
      </c>
    </row>
    <row r="40" spans="1:42" x14ac:dyDescent="0.25">
      <c r="A40" s="33">
        <v>36</v>
      </c>
      <c r="B40" s="33" t="s">
        <v>40</v>
      </c>
      <c r="C40" s="34" t="s">
        <v>43</v>
      </c>
      <c r="D40" s="34">
        <v>20</v>
      </c>
      <c r="E40" s="33">
        <v>2</v>
      </c>
      <c r="F40" s="33">
        <v>23.75</v>
      </c>
      <c r="G40" s="33">
        <v>21</v>
      </c>
      <c r="H40" s="10">
        <v>116532</v>
      </c>
      <c r="I40" s="11">
        <v>0</v>
      </c>
      <c r="J40" s="11">
        <v>0</v>
      </c>
      <c r="K40" s="11">
        <v>0</v>
      </c>
      <c r="L40" s="11">
        <v>0</v>
      </c>
      <c r="M40" s="23">
        <v>490467</v>
      </c>
      <c r="N40" s="24">
        <v>269254</v>
      </c>
      <c r="O40" s="25">
        <v>393862</v>
      </c>
      <c r="P40" s="25">
        <v>325773</v>
      </c>
      <c r="Q40" s="25">
        <v>422930</v>
      </c>
      <c r="R40" s="10">
        <f t="shared" si="0"/>
        <v>606999</v>
      </c>
      <c r="S40" s="11">
        <f t="shared" si="1"/>
        <v>269254</v>
      </c>
      <c r="T40" s="11">
        <f t="shared" si="2"/>
        <v>393862</v>
      </c>
      <c r="U40" s="11">
        <f t="shared" si="3"/>
        <v>325773</v>
      </c>
      <c r="V40" s="11">
        <f t="shared" si="4"/>
        <v>422930</v>
      </c>
      <c r="W40" s="10">
        <v>10</v>
      </c>
      <c r="X40" s="11">
        <v>20</v>
      </c>
      <c r="Y40" s="11">
        <v>19</v>
      </c>
      <c r="Z40" s="11">
        <v>21</v>
      </c>
      <c r="AA40" s="11">
        <v>22</v>
      </c>
      <c r="AB40" s="11">
        <v>1</v>
      </c>
      <c r="AC40" s="11">
        <v>1</v>
      </c>
      <c r="AD40" s="11">
        <v>0</v>
      </c>
      <c r="AE40" s="11">
        <v>1</v>
      </c>
      <c r="AF40" s="11">
        <v>0</v>
      </c>
      <c r="AG40" s="22" t="s">
        <v>52</v>
      </c>
      <c r="AH40" s="20">
        <v>198000</v>
      </c>
      <c r="AI40" s="20">
        <v>106800</v>
      </c>
      <c r="AJ40" s="20">
        <v>132000</v>
      </c>
      <c r="AK40" s="11">
        <v>22</v>
      </c>
      <c r="AL40" s="11">
        <v>22</v>
      </c>
      <c r="AM40" s="11">
        <v>26</v>
      </c>
      <c r="AN40" s="11">
        <v>1</v>
      </c>
      <c r="AO40" s="11">
        <v>1</v>
      </c>
      <c r="AP40" s="11">
        <v>1</v>
      </c>
    </row>
    <row r="41" spans="1:42" x14ac:dyDescent="0.25">
      <c r="A41" s="33">
        <v>38</v>
      </c>
      <c r="B41" s="33" t="s">
        <v>39</v>
      </c>
      <c r="C41" s="34" t="s">
        <v>42</v>
      </c>
      <c r="D41" s="34">
        <v>20</v>
      </c>
      <c r="E41" s="33">
        <v>2</v>
      </c>
      <c r="F41" s="37">
        <v>29.083333333333332</v>
      </c>
      <c r="G41" s="33">
        <v>12</v>
      </c>
      <c r="H41" s="10">
        <v>257273</v>
      </c>
      <c r="I41" s="11">
        <v>74146</v>
      </c>
      <c r="J41" s="11">
        <v>0</v>
      </c>
      <c r="K41" s="11">
        <v>0</v>
      </c>
      <c r="L41" s="11">
        <v>265</v>
      </c>
      <c r="M41" s="10">
        <v>545259</v>
      </c>
      <c r="N41" s="11">
        <v>376960</v>
      </c>
      <c r="O41" s="11">
        <v>246964</v>
      </c>
      <c r="P41" s="11">
        <v>181833</v>
      </c>
      <c r="Q41" s="11">
        <v>314337</v>
      </c>
      <c r="R41" s="10">
        <f t="shared" si="0"/>
        <v>802532</v>
      </c>
      <c r="S41" s="11">
        <f t="shared" si="1"/>
        <v>451106</v>
      </c>
      <c r="T41" s="11">
        <f t="shared" si="2"/>
        <v>246964</v>
      </c>
      <c r="U41" s="11">
        <f t="shared" si="3"/>
        <v>181833</v>
      </c>
      <c r="V41" s="11">
        <f t="shared" si="4"/>
        <v>314602</v>
      </c>
      <c r="W41" s="10">
        <v>11</v>
      </c>
      <c r="X41" s="11">
        <v>15</v>
      </c>
      <c r="Y41" s="11">
        <v>24</v>
      </c>
      <c r="Z41" s="11">
        <v>25</v>
      </c>
      <c r="AA41" s="11">
        <v>29</v>
      </c>
      <c r="AB41" s="11">
        <v>2</v>
      </c>
      <c r="AC41" s="11">
        <v>0</v>
      </c>
      <c r="AD41" s="11">
        <v>2</v>
      </c>
      <c r="AE41" s="11">
        <v>2</v>
      </c>
      <c r="AF41" s="11">
        <v>1</v>
      </c>
      <c r="AG41" s="22">
        <v>60.667000000000002</v>
      </c>
      <c r="AH41" s="20">
        <v>165000</v>
      </c>
      <c r="AI41" s="20">
        <v>129000</v>
      </c>
      <c r="AJ41" s="20">
        <v>142200</v>
      </c>
      <c r="AK41" s="11">
        <v>24</v>
      </c>
      <c r="AL41" s="11">
        <v>30</v>
      </c>
      <c r="AM41" s="11">
        <v>32</v>
      </c>
      <c r="AN41" s="11">
        <v>0</v>
      </c>
      <c r="AO41" s="11">
        <v>1</v>
      </c>
      <c r="AP41" s="11">
        <v>3</v>
      </c>
    </row>
    <row r="42" spans="1:42" s="19" customFormat="1" x14ac:dyDescent="0.25">
      <c r="A42" s="33">
        <v>39</v>
      </c>
      <c r="B42" s="33" t="s">
        <v>40</v>
      </c>
      <c r="C42" s="34" t="s">
        <v>42</v>
      </c>
      <c r="D42" s="34">
        <v>19</v>
      </c>
      <c r="E42" s="33">
        <v>2</v>
      </c>
      <c r="F42" s="38">
        <v>12.583333333333334</v>
      </c>
      <c r="G42" s="33">
        <v>20</v>
      </c>
      <c r="H42" s="10">
        <v>158666</v>
      </c>
      <c r="I42" s="11">
        <v>0</v>
      </c>
      <c r="J42" s="11">
        <v>0</v>
      </c>
      <c r="K42" s="11">
        <v>0</v>
      </c>
      <c r="L42" s="11">
        <v>0</v>
      </c>
      <c r="M42" s="10">
        <v>597092</v>
      </c>
      <c r="N42" s="11">
        <v>355477</v>
      </c>
      <c r="O42" s="11">
        <v>214469</v>
      </c>
      <c r="P42" s="11">
        <v>202285</v>
      </c>
      <c r="Q42" s="11">
        <v>343369</v>
      </c>
      <c r="R42" s="10">
        <f t="shared" si="0"/>
        <v>755758</v>
      </c>
      <c r="S42" s="11">
        <f t="shared" si="1"/>
        <v>355477</v>
      </c>
      <c r="T42" s="11">
        <f t="shared" si="2"/>
        <v>214469</v>
      </c>
      <c r="U42" s="11">
        <f t="shared" si="3"/>
        <v>202285</v>
      </c>
      <c r="V42" s="11">
        <f t="shared" si="4"/>
        <v>343369</v>
      </c>
      <c r="W42" s="10">
        <v>16</v>
      </c>
      <c r="X42" s="11">
        <v>23</v>
      </c>
      <c r="Y42" s="11">
        <v>29</v>
      </c>
      <c r="Z42" s="11">
        <v>26</v>
      </c>
      <c r="AA42" s="11">
        <v>28</v>
      </c>
      <c r="AB42" s="11">
        <v>0</v>
      </c>
      <c r="AC42" s="11">
        <v>1</v>
      </c>
      <c r="AD42" s="11">
        <v>0</v>
      </c>
      <c r="AE42" s="11">
        <v>0</v>
      </c>
      <c r="AF42" s="11">
        <v>0</v>
      </c>
      <c r="AG42" s="22">
        <v>59</v>
      </c>
      <c r="AH42" s="20">
        <v>190800</v>
      </c>
      <c r="AI42" s="20">
        <v>172200</v>
      </c>
      <c r="AJ42" s="20">
        <v>187800</v>
      </c>
      <c r="AK42" s="11">
        <v>26</v>
      </c>
      <c r="AL42" s="11">
        <v>31</v>
      </c>
      <c r="AM42" s="11">
        <v>27</v>
      </c>
      <c r="AN42" s="11">
        <v>2</v>
      </c>
      <c r="AO42" s="11">
        <v>1</v>
      </c>
      <c r="AP42" s="11">
        <v>0</v>
      </c>
    </row>
    <row r="43" spans="1:42" x14ac:dyDescent="0.25">
      <c r="A43" s="33">
        <v>42</v>
      </c>
      <c r="B43" s="33" t="s">
        <v>39</v>
      </c>
      <c r="C43" s="34" t="s">
        <v>42</v>
      </c>
      <c r="D43" s="34">
        <v>19</v>
      </c>
      <c r="E43" s="33">
        <v>2</v>
      </c>
      <c r="F43" s="37">
        <v>50.833333333333336</v>
      </c>
      <c r="G43" s="33">
        <v>4</v>
      </c>
      <c r="H43" s="10">
        <v>190605</v>
      </c>
      <c r="I43" s="11">
        <v>0</v>
      </c>
      <c r="J43" s="11">
        <v>0</v>
      </c>
      <c r="K43" s="11">
        <v>0</v>
      </c>
      <c r="L43" s="11">
        <v>0</v>
      </c>
      <c r="M43" s="10">
        <v>665819</v>
      </c>
      <c r="N43" s="11">
        <v>1175709</v>
      </c>
      <c r="O43" s="11">
        <v>268024</v>
      </c>
      <c r="P43" s="11">
        <v>249897</v>
      </c>
      <c r="Q43" s="11">
        <v>386958</v>
      </c>
      <c r="R43" s="10">
        <f t="shared" si="0"/>
        <v>856424</v>
      </c>
      <c r="S43" s="11">
        <f t="shared" si="1"/>
        <v>1175709</v>
      </c>
      <c r="T43" s="11">
        <f t="shared" si="2"/>
        <v>268024</v>
      </c>
      <c r="U43" s="11">
        <f t="shared" si="3"/>
        <v>249897</v>
      </c>
      <c r="V43" s="11">
        <f t="shared" si="4"/>
        <v>386958</v>
      </c>
      <c r="W43" s="10">
        <v>12</v>
      </c>
      <c r="X43" s="11">
        <v>8</v>
      </c>
      <c r="Y43" s="11">
        <v>16</v>
      </c>
      <c r="Z43" s="11">
        <v>21</v>
      </c>
      <c r="AA43" s="11">
        <v>17</v>
      </c>
      <c r="AB43" s="11">
        <v>2</v>
      </c>
      <c r="AC43" s="11">
        <v>2</v>
      </c>
      <c r="AD43" s="11">
        <v>1</v>
      </c>
      <c r="AE43" s="11">
        <v>1</v>
      </c>
      <c r="AF43" s="11">
        <v>1</v>
      </c>
      <c r="AG43" s="22">
        <v>55.732999999999997</v>
      </c>
      <c r="AH43" s="20">
        <v>265200</v>
      </c>
      <c r="AI43" s="20">
        <v>109800</v>
      </c>
      <c r="AJ43" s="20">
        <v>130800.00000000001</v>
      </c>
      <c r="AK43" s="11">
        <v>24</v>
      </c>
      <c r="AL43" s="11">
        <v>29</v>
      </c>
      <c r="AM43" s="11">
        <v>27</v>
      </c>
      <c r="AN43" s="11">
        <v>1</v>
      </c>
      <c r="AO43" s="11">
        <v>0</v>
      </c>
      <c r="AP43" s="11">
        <v>0</v>
      </c>
    </row>
    <row r="44" spans="1:42" x14ac:dyDescent="0.25">
      <c r="A44" s="33">
        <v>43</v>
      </c>
      <c r="B44" s="33" t="s">
        <v>39</v>
      </c>
      <c r="C44" s="34" t="s">
        <v>42</v>
      </c>
      <c r="D44" s="34">
        <v>20</v>
      </c>
      <c r="E44" s="33">
        <v>2</v>
      </c>
      <c r="F44" s="33">
        <v>9.92</v>
      </c>
      <c r="G44" s="33">
        <v>29</v>
      </c>
      <c r="H44" s="10">
        <v>210358</v>
      </c>
      <c r="I44" s="11">
        <v>26667</v>
      </c>
      <c r="J44" s="11">
        <v>0</v>
      </c>
      <c r="K44" s="11">
        <v>0</v>
      </c>
      <c r="L44" s="11">
        <v>0</v>
      </c>
      <c r="M44" s="10">
        <v>738856</v>
      </c>
      <c r="N44" s="11">
        <v>374699</v>
      </c>
      <c r="O44" s="11">
        <v>306400</v>
      </c>
      <c r="P44" s="11">
        <v>175634</v>
      </c>
      <c r="Q44" s="11">
        <v>225493</v>
      </c>
      <c r="R44" s="10">
        <f t="shared" si="0"/>
        <v>949214</v>
      </c>
      <c r="S44" s="11">
        <f t="shared" si="1"/>
        <v>401366</v>
      </c>
      <c r="T44" s="11">
        <f t="shared" si="2"/>
        <v>306400</v>
      </c>
      <c r="U44" s="11">
        <f t="shared" si="3"/>
        <v>175634</v>
      </c>
      <c r="V44" s="11">
        <f t="shared" si="4"/>
        <v>225493</v>
      </c>
      <c r="W44" s="10">
        <v>9</v>
      </c>
      <c r="X44" s="11">
        <v>21</v>
      </c>
      <c r="Y44" s="11">
        <v>24</v>
      </c>
      <c r="Z44" s="11">
        <v>30</v>
      </c>
      <c r="AA44" s="11">
        <v>30</v>
      </c>
      <c r="AB44" s="11">
        <v>1</v>
      </c>
      <c r="AC44" s="11">
        <v>1</v>
      </c>
      <c r="AD44" s="11">
        <v>0</v>
      </c>
      <c r="AE44" s="11">
        <v>1</v>
      </c>
      <c r="AF44" s="11">
        <v>0</v>
      </c>
      <c r="AG44" s="22" t="s">
        <v>53</v>
      </c>
      <c r="AH44" s="20">
        <v>106800</v>
      </c>
      <c r="AI44" s="20">
        <v>93000</v>
      </c>
      <c r="AJ44" s="20">
        <v>96000</v>
      </c>
      <c r="AK44" s="11">
        <v>28</v>
      </c>
      <c r="AL44" s="11">
        <v>35</v>
      </c>
      <c r="AM44" s="11">
        <v>38</v>
      </c>
      <c r="AN44" s="11">
        <v>0</v>
      </c>
      <c r="AO44" s="11">
        <v>1</v>
      </c>
      <c r="AP44" s="11">
        <v>1</v>
      </c>
    </row>
    <row r="45" spans="1:42" x14ac:dyDescent="0.25">
      <c r="A45" s="33">
        <v>45</v>
      </c>
      <c r="B45" s="33" t="s">
        <v>40</v>
      </c>
      <c r="C45" s="34" t="s">
        <v>42</v>
      </c>
      <c r="D45" s="34">
        <v>20</v>
      </c>
      <c r="E45" s="33">
        <v>2</v>
      </c>
      <c r="F45" s="33">
        <v>11.916666666666666</v>
      </c>
      <c r="G45" s="33">
        <v>12</v>
      </c>
      <c r="H45" s="26">
        <v>339703</v>
      </c>
      <c r="I45" s="27">
        <v>37063</v>
      </c>
      <c r="J45" s="27">
        <v>2449</v>
      </c>
      <c r="K45" s="27">
        <v>0</v>
      </c>
      <c r="L45" s="27">
        <v>0</v>
      </c>
      <c r="M45" s="26">
        <v>511589</v>
      </c>
      <c r="N45" s="27">
        <v>396274</v>
      </c>
      <c r="O45" s="27">
        <v>181194</v>
      </c>
      <c r="P45" s="27">
        <v>170804</v>
      </c>
      <c r="Q45" s="27">
        <v>212628</v>
      </c>
      <c r="R45" s="10">
        <f t="shared" si="0"/>
        <v>851292</v>
      </c>
      <c r="S45" s="11">
        <f t="shared" si="1"/>
        <v>433337</v>
      </c>
      <c r="T45" s="11">
        <f t="shared" si="2"/>
        <v>183643</v>
      </c>
      <c r="U45" s="11">
        <f t="shared" si="3"/>
        <v>170804</v>
      </c>
      <c r="V45" s="11">
        <f t="shared" si="4"/>
        <v>212628</v>
      </c>
      <c r="W45" s="10">
        <v>11</v>
      </c>
      <c r="X45" s="12">
        <v>21</v>
      </c>
      <c r="Y45" s="12">
        <v>33</v>
      </c>
      <c r="Z45" s="12">
        <v>27</v>
      </c>
      <c r="AA45" s="12">
        <v>29</v>
      </c>
      <c r="AB45" s="12">
        <v>0</v>
      </c>
      <c r="AC45" s="12">
        <v>0</v>
      </c>
      <c r="AD45" s="12">
        <v>0</v>
      </c>
      <c r="AE45" s="12">
        <v>1</v>
      </c>
      <c r="AF45" s="12">
        <v>1</v>
      </c>
      <c r="AG45" s="22">
        <v>65.266999999999996</v>
      </c>
      <c r="AH45" s="20">
        <v>96000</v>
      </c>
      <c r="AI45" s="20">
        <v>93000</v>
      </c>
      <c r="AJ45" s="20">
        <v>79200</v>
      </c>
      <c r="AK45" s="11">
        <v>25</v>
      </c>
      <c r="AL45" s="11">
        <v>27</v>
      </c>
      <c r="AM45" s="11">
        <v>33</v>
      </c>
      <c r="AN45" s="11">
        <v>3</v>
      </c>
      <c r="AO45" s="11">
        <v>2</v>
      </c>
      <c r="AP45" s="11">
        <v>2</v>
      </c>
    </row>
    <row r="46" spans="1:42" x14ac:dyDescent="0.25">
      <c r="A46" s="37">
        <v>48</v>
      </c>
      <c r="B46" s="37" t="s">
        <v>39</v>
      </c>
      <c r="C46" s="34" t="s">
        <v>42</v>
      </c>
      <c r="D46" s="34">
        <v>19</v>
      </c>
      <c r="E46" s="33">
        <v>2</v>
      </c>
      <c r="F46" s="33">
        <v>9.75</v>
      </c>
      <c r="G46" s="33">
        <v>21</v>
      </c>
      <c r="H46" s="26">
        <v>230398</v>
      </c>
      <c r="I46" s="27">
        <v>23119</v>
      </c>
      <c r="J46" s="27">
        <v>4775</v>
      </c>
      <c r="K46" s="27">
        <v>1654</v>
      </c>
      <c r="L46" s="27">
        <v>0</v>
      </c>
      <c r="M46" s="26">
        <v>315243</v>
      </c>
      <c r="N46" s="27">
        <v>213268</v>
      </c>
      <c r="O46" s="27">
        <v>174438</v>
      </c>
      <c r="P46" s="27">
        <v>173440</v>
      </c>
      <c r="Q46" s="27">
        <v>103834</v>
      </c>
      <c r="R46" s="10">
        <f t="shared" si="0"/>
        <v>545641</v>
      </c>
      <c r="S46" s="11">
        <f t="shared" si="1"/>
        <v>236387</v>
      </c>
      <c r="T46" s="11">
        <f t="shared" si="2"/>
        <v>179213</v>
      </c>
      <c r="U46" s="11">
        <f t="shared" si="3"/>
        <v>175094</v>
      </c>
      <c r="V46" s="11">
        <f t="shared" si="4"/>
        <v>103834</v>
      </c>
      <c r="W46" s="10">
        <v>20</v>
      </c>
      <c r="X46" s="12">
        <v>23</v>
      </c>
      <c r="Y46" s="12">
        <v>27</v>
      </c>
      <c r="Z46" s="12">
        <v>29</v>
      </c>
      <c r="AA46" s="12">
        <v>31</v>
      </c>
      <c r="AB46" s="12">
        <v>1</v>
      </c>
      <c r="AC46" s="12">
        <v>1</v>
      </c>
      <c r="AD46" s="12">
        <v>2</v>
      </c>
      <c r="AE46" s="12">
        <v>1</v>
      </c>
      <c r="AF46" s="12">
        <v>1</v>
      </c>
      <c r="AG46" s="22">
        <v>39.866999999999997</v>
      </c>
      <c r="AH46" s="20">
        <v>87000</v>
      </c>
      <c r="AI46" s="20">
        <v>88200</v>
      </c>
      <c r="AJ46" s="20">
        <v>88800</v>
      </c>
      <c r="AK46" s="11">
        <v>28</v>
      </c>
      <c r="AL46" s="11">
        <v>30</v>
      </c>
      <c r="AM46" s="11">
        <v>34</v>
      </c>
      <c r="AN46" s="11">
        <v>2</v>
      </c>
      <c r="AO46" s="11">
        <v>1</v>
      </c>
      <c r="AP46" s="11">
        <v>1</v>
      </c>
    </row>
    <row r="47" spans="1:42" x14ac:dyDescent="0.25">
      <c r="A47" s="28"/>
      <c r="B47" s="28"/>
      <c r="C47" s="28"/>
      <c r="D47" s="28"/>
      <c r="E47" s="29"/>
      <c r="F47" s="30"/>
      <c r="G47" s="3"/>
      <c r="H47" s="3"/>
      <c r="I47" s="4"/>
      <c r="J47" s="4"/>
      <c r="K47" s="4"/>
      <c r="L47" s="4"/>
      <c r="M47" s="3"/>
      <c r="N47" s="4"/>
      <c r="O47" s="4"/>
      <c r="P47" s="4"/>
      <c r="Q47" s="4"/>
      <c r="R47" s="13"/>
      <c r="S47" s="14"/>
      <c r="T47" s="14"/>
      <c r="U47" s="14"/>
      <c r="V47" s="14"/>
      <c r="W47" s="13"/>
      <c r="X47" s="14"/>
      <c r="Y47" s="14"/>
      <c r="Z47" s="14"/>
      <c r="AA47" s="14"/>
      <c r="AB47" s="14"/>
      <c r="AC47" s="14"/>
      <c r="AD47" s="14"/>
      <c r="AE47" s="14"/>
      <c r="AF47" s="12"/>
    </row>
    <row r="48" spans="1:42" x14ac:dyDescent="0.25">
      <c r="A48" s="28"/>
      <c r="B48" s="28"/>
      <c r="C48" s="28"/>
      <c r="D48" s="28"/>
      <c r="E48" s="29"/>
      <c r="F48" s="30"/>
      <c r="G48" s="3"/>
      <c r="H48" s="3"/>
      <c r="I48" s="4"/>
      <c r="J48" s="4"/>
      <c r="K48" s="4"/>
      <c r="L48" s="4"/>
      <c r="M48" s="3"/>
      <c r="N48" s="4"/>
      <c r="O48" s="4"/>
      <c r="P48" s="4"/>
      <c r="Q48" s="4"/>
      <c r="R48" s="13"/>
      <c r="S48" s="14"/>
      <c r="T48" s="14"/>
      <c r="U48" s="14"/>
      <c r="V48" s="14"/>
      <c r="W48" s="13"/>
      <c r="X48" s="14"/>
      <c r="Y48" s="14"/>
      <c r="Z48" s="14"/>
      <c r="AA48" s="14"/>
      <c r="AB48" s="14"/>
      <c r="AC48" s="14"/>
      <c r="AD48" s="14"/>
      <c r="AE48" s="14"/>
      <c r="AF48" s="12"/>
    </row>
    <row r="49" spans="1:32" x14ac:dyDescent="0.25">
      <c r="A49" s="28"/>
      <c r="B49" s="28"/>
      <c r="C49" s="28"/>
      <c r="D49" s="28"/>
      <c r="E49" s="29"/>
      <c r="F49" s="30"/>
      <c r="G49" s="3"/>
      <c r="H49" s="3"/>
      <c r="I49" s="4"/>
      <c r="J49" s="4"/>
      <c r="K49" s="4"/>
      <c r="L49" s="4"/>
      <c r="M49" s="3"/>
      <c r="N49" s="4"/>
      <c r="O49" s="4"/>
      <c r="P49" s="4"/>
      <c r="Q49" s="4"/>
      <c r="R49" s="13"/>
      <c r="S49" s="14"/>
      <c r="T49" s="14"/>
      <c r="U49" s="14"/>
      <c r="V49" s="14"/>
      <c r="W49" s="13"/>
      <c r="X49" s="14"/>
      <c r="Y49" s="14"/>
      <c r="Z49" s="14"/>
      <c r="AA49" s="14"/>
      <c r="AB49" s="14"/>
      <c r="AC49" s="14"/>
      <c r="AD49" s="14"/>
      <c r="AE49" s="14"/>
      <c r="AF49" s="12"/>
    </row>
    <row r="50" spans="1:32" x14ac:dyDescent="0.25">
      <c r="A50" s="28"/>
      <c r="B50" s="28"/>
      <c r="C50" s="28"/>
      <c r="D50" s="28"/>
      <c r="E50" s="29"/>
      <c r="F50" s="30"/>
      <c r="G50" s="3"/>
      <c r="H50" s="3"/>
      <c r="I50" s="4"/>
      <c r="J50" s="4"/>
      <c r="K50" s="4"/>
      <c r="L50" s="4"/>
      <c r="M50" s="3"/>
      <c r="N50" s="4"/>
      <c r="O50" s="4"/>
      <c r="P50" s="4"/>
      <c r="Q50" s="4"/>
      <c r="R50" s="13"/>
      <c r="S50" s="14"/>
      <c r="T50" s="14"/>
      <c r="U50" s="14"/>
      <c r="V50" s="14"/>
      <c r="W50" s="13"/>
      <c r="X50" s="14"/>
      <c r="Y50" s="14"/>
      <c r="Z50" s="14"/>
      <c r="AA50" s="14"/>
      <c r="AB50" s="14"/>
      <c r="AC50" s="14"/>
      <c r="AD50" s="14"/>
      <c r="AE50" s="14"/>
      <c r="AF50" s="12"/>
    </row>
    <row r="51" spans="1:32" x14ac:dyDescent="0.25">
      <c r="A51" s="28"/>
      <c r="B51" s="28"/>
      <c r="C51" s="28"/>
      <c r="D51" s="28"/>
      <c r="E51" s="29"/>
      <c r="F51" s="17"/>
      <c r="G51" s="3"/>
      <c r="H51" s="3"/>
      <c r="I51" s="4"/>
      <c r="J51" s="4"/>
      <c r="K51" s="4"/>
      <c r="L51" s="4"/>
      <c r="M51" s="3"/>
      <c r="N51" s="4"/>
      <c r="O51" s="4"/>
      <c r="P51" s="4"/>
      <c r="Q51" s="4"/>
      <c r="R51" s="13"/>
      <c r="S51" s="14"/>
      <c r="T51" s="14"/>
      <c r="U51" s="14"/>
      <c r="V51" s="14"/>
      <c r="W51" s="13"/>
      <c r="X51" s="14"/>
      <c r="Y51" s="14"/>
      <c r="Z51" s="14"/>
      <c r="AA51" s="14"/>
      <c r="AB51" s="14"/>
      <c r="AC51" s="14"/>
      <c r="AD51" s="14"/>
      <c r="AE51" s="14"/>
      <c r="AF51" s="12"/>
    </row>
    <row r="52" spans="1:32" x14ac:dyDescent="0.25">
      <c r="A52" s="28"/>
      <c r="B52" s="28"/>
      <c r="C52" s="28"/>
      <c r="D52" s="28"/>
      <c r="E52" s="29"/>
      <c r="F52" s="30"/>
      <c r="G52" s="3"/>
      <c r="H52" s="3"/>
      <c r="I52" s="4"/>
      <c r="J52" s="4"/>
      <c r="K52" s="4"/>
      <c r="L52" s="4"/>
      <c r="M52" s="3"/>
      <c r="N52" s="4"/>
      <c r="O52" s="4"/>
      <c r="P52" s="4"/>
      <c r="Q52" s="4"/>
      <c r="R52" s="13"/>
      <c r="S52" s="14"/>
      <c r="T52" s="14"/>
      <c r="U52" s="14"/>
      <c r="V52" s="14"/>
      <c r="W52" s="13"/>
      <c r="X52" s="14"/>
      <c r="Y52" s="14"/>
      <c r="Z52" s="14"/>
      <c r="AA52" s="14"/>
      <c r="AB52" s="14"/>
      <c r="AC52" s="14"/>
      <c r="AD52" s="14"/>
      <c r="AE52" s="14"/>
      <c r="AF52" s="12"/>
    </row>
    <row r="53" spans="1:32" x14ac:dyDescent="0.25">
      <c r="A53" s="28"/>
      <c r="B53" s="28"/>
      <c r="C53" s="28"/>
      <c r="D53" s="28"/>
      <c r="E53" s="29"/>
      <c r="F53" s="30"/>
      <c r="G53" s="3"/>
      <c r="H53" s="3"/>
      <c r="I53" s="4"/>
      <c r="J53" s="4"/>
      <c r="K53" s="4"/>
      <c r="L53" s="4"/>
      <c r="M53" s="3"/>
      <c r="N53" s="4"/>
      <c r="O53" s="4"/>
      <c r="P53" s="4"/>
      <c r="Q53" s="4"/>
      <c r="R53" s="13"/>
      <c r="S53" s="14"/>
      <c r="T53" s="14"/>
      <c r="U53" s="14"/>
      <c r="V53" s="14"/>
      <c r="W53" s="13"/>
      <c r="X53" s="14"/>
      <c r="Y53" s="14"/>
      <c r="Z53" s="14"/>
      <c r="AA53" s="14"/>
      <c r="AB53" s="14"/>
      <c r="AC53" s="14"/>
      <c r="AD53" s="14"/>
      <c r="AE53" s="14"/>
      <c r="AF53" s="12"/>
    </row>
    <row r="54" spans="1:32" x14ac:dyDescent="0.25">
      <c r="A54" s="28"/>
      <c r="B54" s="28"/>
      <c r="C54" s="28"/>
      <c r="D54" s="28"/>
      <c r="E54" s="29"/>
      <c r="F54" s="30"/>
      <c r="G54" s="3"/>
      <c r="H54" s="3"/>
      <c r="I54" s="4"/>
      <c r="J54" s="4"/>
      <c r="K54" s="4"/>
      <c r="L54" s="4"/>
      <c r="M54" s="3"/>
      <c r="N54" s="4"/>
      <c r="O54" s="4"/>
      <c r="P54" s="4"/>
      <c r="Q54" s="4"/>
      <c r="R54" s="13"/>
      <c r="S54" s="14"/>
      <c r="T54" s="14"/>
      <c r="U54" s="14"/>
      <c r="V54" s="14"/>
      <c r="W54" s="13"/>
      <c r="X54" s="14"/>
      <c r="Y54" s="14"/>
      <c r="Z54" s="14"/>
      <c r="AA54" s="14"/>
      <c r="AB54" s="14"/>
      <c r="AC54" s="14"/>
      <c r="AD54" s="14"/>
      <c r="AE54" s="14"/>
      <c r="AF54" s="12"/>
    </row>
    <row r="55" spans="1:32" x14ac:dyDescent="0.25">
      <c r="E55" s="31"/>
      <c r="F55" s="30"/>
      <c r="G55" s="3"/>
      <c r="H55" s="3"/>
      <c r="I55" s="4"/>
      <c r="J55" s="4"/>
      <c r="K55" s="4"/>
      <c r="L55" s="4"/>
      <c r="M55" s="3"/>
      <c r="N55" s="4"/>
      <c r="O55" s="4"/>
      <c r="P55" s="4"/>
      <c r="Q55" s="4"/>
      <c r="R55" s="13"/>
      <c r="S55" s="14"/>
      <c r="T55" s="14"/>
      <c r="U55" s="14"/>
      <c r="V55" s="14"/>
      <c r="W55" s="13"/>
      <c r="X55" s="14"/>
      <c r="Y55" s="14"/>
      <c r="Z55" s="14"/>
      <c r="AA55" s="14"/>
      <c r="AB55" s="14"/>
      <c r="AC55" s="14"/>
      <c r="AD55" s="14"/>
      <c r="AE55" s="14"/>
      <c r="AF55" s="12"/>
    </row>
    <row r="56" spans="1:32" x14ac:dyDescent="0.25">
      <c r="E56" s="31"/>
      <c r="F56" s="32"/>
      <c r="G56" s="5"/>
      <c r="H56" s="5"/>
      <c r="I56" s="6"/>
      <c r="J56" s="6"/>
      <c r="K56" s="6"/>
      <c r="L56" s="4"/>
      <c r="M56" s="3"/>
      <c r="N56" s="4"/>
      <c r="O56" s="4"/>
      <c r="P56" s="4"/>
      <c r="Q56" s="4"/>
      <c r="R56" s="13"/>
      <c r="S56" s="14"/>
      <c r="T56" s="14"/>
      <c r="U56" s="14"/>
      <c r="V56" s="14"/>
      <c r="W56" s="13"/>
      <c r="X56" s="14"/>
      <c r="Y56" s="14"/>
      <c r="Z56" s="14"/>
      <c r="AA56" s="14"/>
      <c r="AB56" s="14"/>
      <c r="AC56" s="14"/>
      <c r="AD56" s="14"/>
      <c r="AE56" s="14"/>
      <c r="AF56" s="12"/>
    </row>
    <row r="57" spans="1:32" x14ac:dyDescent="0.25">
      <c r="E57" s="31"/>
      <c r="F57" s="31"/>
      <c r="G57" s="7"/>
      <c r="H57" s="3"/>
      <c r="I57" s="7"/>
      <c r="J57" s="7"/>
      <c r="K57" s="7"/>
      <c r="L57" s="4"/>
      <c r="M57" s="3"/>
      <c r="N57" s="4"/>
      <c r="O57" s="4"/>
      <c r="P57" s="4"/>
      <c r="Q57" s="4"/>
      <c r="R57" s="13"/>
      <c r="S57" s="14"/>
      <c r="T57" s="14"/>
      <c r="U57" s="14"/>
      <c r="V57" s="14"/>
      <c r="W57" s="13"/>
      <c r="X57" s="14"/>
      <c r="Y57" s="14"/>
      <c r="Z57" s="14"/>
      <c r="AA57" s="14"/>
      <c r="AB57" s="14"/>
      <c r="AC57" s="14"/>
      <c r="AD57" s="14"/>
      <c r="AE57" s="12"/>
      <c r="AF57" s="12"/>
    </row>
    <row r="58" spans="1:32" x14ac:dyDescent="0.25">
      <c r="E58" s="31"/>
      <c r="F58" s="31"/>
      <c r="G58" s="7"/>
      <c r="H58" s="3"/>
      <c r="I58" s="7"/>
      <c r="J58" s="7"/>
      <c r="K58" s="7"/>
      <c r="L58" s="4"/>
      <c r="M58" s="3"/>
      <c r="N58" s="4"/>
      <c r="O58" s="4"/>
      <c r="P58" s="4"/>
      <c r="Q58" s="4"/>
      <c r="R58" s="13"/>
      <c r="S58" s="14"/>
      <c r="T58" s="14"/>
      <c r="U58" s="14"/>
      <c r="V58" s="14"/>
      <c r="W58" s="13"/>
      <c r="X58" s="14"/>
      <c r="Y58" s="14"/>
      <c r="Z58" s="14"/>
      <c r="AA58" s="12"/>
      <c r="AB58" s="12"/>
      <c r="AC58" s="12"/>
      <c r="AD58" s="12"/>
      <c r="AE58" s="12"/>
      <c r="AF58" s="12"/>
    </row>
    <row r="59" spans="1:32" x14ac:dyDescent="0.25">
      <c r="E59" s="31"/>
      <c r="F59" s="31"/>
      <c r="G59" s="7"/>
      <c r="H59" s="3"/>
      <c r="I59" s="7"/>
      <c r="J59" s="7"/>
      <c r="K59" s="7"/>
      <c r="L59" s="4"/>
      <c r="M59" s="3"/>
      <c r="N59" s="4"/>
      <c r="O59" s="4"/>
      <c r="P59" s="4"/>
      <c r="Q59" s="4"/>
      <c r="R59" s="13"/>
      <c r="S59" s="14"/>
      <c r="T59" s="14"/>
      <c r="U59" s="14"/>
      <c r="V59" s="14"/>
      <c r="W59" s="13"/>
      <c r="X59" s="14"/>
      <c r="Y59" s="14"/>
      <c r="Z59" s="14"/>
      <c r="AA59" s="12"/>
      <c r="AB59" s="12"/>
      <c r="AC59" s="12"/>
      <c r="AD59" s="12"/>
      <c r="AE59" s="12"/>
      <c r="AF59" s="12"/>
    </row>
    <row r="60" spans="1:32" x14ac:dyDescent="0.25">
      <c r="E60" s="31"/>
      <c r="F60" s="31"/>
      <c r="G60" s="7"/>
      <c r="H60" s="3"/>
      <c r="I60" s="7"/>
      <c r="J60" s="7"/>
      <c r="K60" s="7"/>
      <c r="L60" s="4"/>
      <c r="M60" s="3"/>
      <c r="N60" s="4"/>
      <c r="O60" s="4"/>
      <c r="P60" s="4"/>
      <c r="Q60" s="4"/>
      <c r="R60" s="13"/>
      <c r="S60" s="14"/>
      <c r="T60" s="14"/>
      <c r="U60" s="14"/>
      <c r="V60" s="14"/>
      <c r="W60" s="13"/>
      <c r="X60" s="14"/>
      <c r="Y60" s="14"/>
      <c r="Z60" s="14"/>
      <c r="AA60" s="12"/>
      <c r="AB60" s="12"/>
      <c r="AC60" s="12"/>
      <c r="AD60" s="12"/>
      <c r="AE60" s="12"/>
      <c r="AF60" s="12"/>
    </row>
    <row r="61" spans="1:32" x14ac:dyDescent="0.25">
      <c r="E61" s="31"/>
      <c r="F61" s="31"/>
      <c r="L61" s="8"/>
      <c r="N61" s="9"/>
      <c r="O61" s="9"/>
      <c r="P61" s="9"/>
      <c r="Q61" s="8"/>
      <c r="S61" s="12"/>
      <c r="T61" s="12"/>
      <c r="U61" s="12"/>
      <c r="V61" s="15"/>
      <c r="W61" s="13"/>
      <c r="X61" s="15"/>
      <c r="Y61" s="14"/>
      <c r="Z61" s="12"/>
      <c r="AA61" s="12"/>
      <c r="AB61" s="12"/>
      <c r="AC61" s="12"/>
      <c r="AD61" s="12"/>
      <c r="AE61" s="12"/>
      <c r="AF61" s="12"/>
    </row>
    <row r="62" spans="1:32" x14ac:dyDescent="0.25">
      <c r="E62" s="31"/>
      <c r="F62" s="31"/>
      <c r="L62" s="8"/>
      <c r="N62" s="9"/>
      <c r="O62" s="9"/>
      <c r="P62" s="9"/>
      <c r="Q62" s="8"/>
      <c r="S62" s="12"/>
      <c r="T62" s="12"/>
      <c r="U62" s="12"/>
      <c r="V62" s="15"/>
      <c r="X62" s="15"/>
      <c r="Y62" s="12"/>
      <c r="Z62" s="12"/>
      <c r="AA62" s="12"/>
      <c r="AB62" s="12"/>
      <c r="AC62" s="12"/>
      <c r="AD62" s="12"/>
      <c r="AE62" s="12"/>
      <c r="AF62" s="12"/>
    </row>
    <row r="63" spans="1:32" x14ac:dyDescent="0.25">
      <c r="E63" s="31"/>
      <c r="F63" s="31"/>
      <c r="L63" s="8"/>
      <c r="N63" s="9"/>
      <c r="O63" s="9"/>
      <c r="P63" s="9"/>
      <c r="Q63" s="8"/>
      <c r="S63" s="12"/>
      <c r="T63" s="12"/>
      <c r="U63" s="12"/>
      <c r="V63" s="15"/>
      <c r="X63" s="15"/>
      <c r="Y63" s="12"/>
      <c r="Z63" s="12"/>
      <c r="AA63" s="12"/>
      <c r="AB63" s="12"/>
      <c r="AC63" s="12"/>
      <c r="AD63" s="12"/>
      <c r="AE63" s="12"/>
      <c r="AF63" s="12"/>
    </row>
    <row r="64" spans="1:32" x14ac:dyDescent="0.25">
      <c r="E64" s="31"/>
      <c r="F64" s="31"/>
      <c r="L64" s="9"/>
      <c r="N64" s="9"/>
      <c r="O64" s="9"/>
      <c r="P64" s="9"/>
      <c r="Q64" s="9"/>
      <c r="S64" s="12"/>
      <c r="T64" s="12"/>
      <c r="U64" s="12"/>
      <c r="V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5:32" s="11" customFormat="1" x14ac:dyDescent="0.25">
      <c r="E65" s="31"/>
      <c r="F65" s="31"/>
      <c r="G65" s="1"/>
      <c r="H65" s="2"/>
      <c r="I65" s="1"/>
      <c r="J65" s="1"/>
      <c r="K65" s="1"/>
      <c r="L65" s="9"/>
      <c r="M65" s="2"/>
      <c r="N65" s="9"/>
      <c r="O65" s="9"/>
      <c r="P65" s="9"/>
      <c r="Q65" s="9"/>
      <c r="R65" s="10"/>
      <c r="S65" s="12"/>
      <c r="T65" s="12"/>
      <c r="U65" s="12"/>
      <c r="V65" s="12"/>
      <c r="W65" s="10"/>
      <c r="X65" s="12"/>
      <c r="Y65" s="12"/>
      <c r="Z65" s="12"/>
      <c r="AA65" s="12"/>
      <c r="AB65" s="12"/>
      <c r="AC65" s="12"/>
      <c r="AD65" s="12"/>
      <c r="AE65" s="12"/>
      <c r="AF65" s="12"/>
    </row>
    <row r="66" spans="5:32" s="11" customFormat="1" x14ac:dyDescent="0.25">
      <c r="E66" s="31"/>
      <c r="F66" s="31"/>
      <c r="G66" s="1"/>
      <c r="H66" s="2"/>
      <c r="I66" s="1"/>
      <c r="J66" s="1"/>
      <c r="K66" s="1"/>
      <c r="L66" s="9"/>
      <c r="M66" s="2"/>
      <c r="N66" s="9"/>
      <c r="O66" s="9"/>
      <c r="P66" s="9"/>
      <c r="Q66" s="9"/>
      <c r="R66" s="10"/>
      <c r="S66" s="12"/>
      <c r="T66" s="12"/>
      <c r="U66" s="12"/>
      <c r="V66" s="12"/>
      <c r="W66" s="10"/>
      <c r="X66" s="12"/>
      <c r="Y66" s="12"/>
      <c r="Z66" s="12"/>
      <c r="AA66" s="12"/>
      <c r="AB66" s="12"/>
      <c r="AC66" s="12"/>
      <c r="AD66" s="12"/>
      <c r="AE66" s="12"/>
      <c r="AF66" s="12"/>
    </row>
    <row r="67" spans="5:32" s="11" customFormat="1" x14ac:dyDescent="0.25">
      <c r="E67" s="31"/>
      <c r="F67" s="31"/>
      <c r="G67" s="1"/>
      <c r="H67" s="2"/>
      <c r="I67" s="1"/>
      <c r="J67" s="1"/>
      <c r="K67" s="1"/>
      <c r="L67" s="9"/>
      <c r="M67" s="2"/>
      <c r="N67" s="9"/>
      <c r="O67" s="9"/>
      <c r="P67" s="9"/>
      <c r="Q67" s="9"/>
      <c r="R67" s="10"/>
      <c r="S67" s="12"/>
      <c r="T67" s="12"/>
      <c r="U67" s="12"/>
      <c r="V67" s="12"/>
      <c r="W67" s="10"/>
      <c r="X67" s="12"/>
      <c r="Y67" s="12"/>
      <c r="Z67" s="12"/>
      <c r="AA67" s="12"/>
      <c r="AB67" s="12"/>
      <c r="AC67" s="12"/>
      <c r="AD67" s="12"/>
      <c r="AE67" s="12"/>
      <c r="AF67" s="12"/>
    </row>
    <row r="68" spans="5:32" s="11" customFormat="1" x14ac:dyDescent="0.25">
      <c r="E68" s="31"/>
      <c r="F68" s="31"/>
      <c r="G68" s="1"/>
      <c r="H68" s="2"/>
      <c r="I68" s="1"/>
      <c r="J68" s="1"/>
      <c r="K68" s="1"/>
      <c r="L68" s="9"/>
      <c r="M68" s="2"/>
      <c r="N68" s="9"/>
      <c r="O68" s="9"/>
      <c r="P68" s="9"/>
      <c r="Q68" s="9"/>
      <c r="R68" s="10"/>
      <c r="S68" s="12"/>
      <c r="T68" s="12"/>
      <c r="U68" s="12"/>
      <c r="V68" s="12"/>
      <c r="W68" s="10"/>
      <c r="X68" s="12"/>
      <c r="Y68" s="12"/>
      <c r="Z68" s="12"/>
      <c r="AA68" s="12"/>
      <c r="AB68" s="12"/>
      <c r="AC68" s="12"/>
      <c r="AD68" s="12"/>
      <c r="AE68" s="12"/>
      <c r="AF68" s="12"/>
    </row>
    <row r="69" spans="5:32" s="11" customFormat="1" x14ac:dyDescent="0.25">
      <c r="E69" s="31"/>
      <c r="F69" s="31"/>
      <c r="G69" s="1"/>
      <c r="H69" s="2"/>
      <c r="I69" s="1"/>
      <c r="J69" s="1"/>
      <c r="K69" s="1"/>
      <c r="L69" s="9"/>
      <c r="M69" s="2"/>
      <c r="N69" s="9"/>
      <c r="O69" s="9"/>
      <c r="P69" s="9"/>
      <c r="Q69" s="9"/>
      <c r="R69" s="10"/>
      <c r="S69" s="12"/>
      <c r="T69" s="12"/>
      <c r="U69" s="12"/>
      <c r="V69" s="12"/>
      <c r="W69" s="10"/>
      <c r="X69" s="12"/>
      <c r="Y69" s="12"/>
      <c r="Z69" s="12"/>
      <c r="AA69" s="12"/>
      <c r="AB69" s="12"/>
      <c r="AC69" s="12"/>
      <c r="AD69" s="12"/>
      <c r="AE69" s="12"/>
      <c r="AF69" s="12"/>
    </row>
    <row r="70" spans="5:32" s="11" customFormat="1" x14ac:dyDescent="0.25">
      <c r="E70" s="31"/>
      <c r="F70" s="31"/>
      <c r="G70" s="1"/>
      <c r="H70" s="2"/>
      <c r="I70" s="1"/>
      <c r="J70" s="1"/>
      <c r="K70" s="1"/>
      <c r="L70" s="9"/>
      <c r="M70" s="2"/>
      <c r="N70" s="9"/>
      <c r="O70" s="9"/>
      <c r="P70" s="9"/>
      <c r="Q70" s="9"/>
      <c r="R70" s="10"/>
      <c r="S70" s="12"/>
      <c r="T70" s="12"/>
      <c r="U70" s="12"/>
      <c r="V70" s="12"/>
      <c r="W70" s="10"/>
      <c r="X70" s="12"/>
      <c r="Y70" s="12"/>
      <c r="Z70" s="12"/>
      <c r="AA70" s="12"/>
      <c r="AB70" s="12"/>
      <c r="AC70" s="12"/>
      <c r="AD70" s="12"/>
      <c r="AE70" s="12"/>
      <c r="AF70" s="12"/>
    </row>
    <row r="71" spans="5:32" s="11" customFormat="1" x14ac:dyDescent="0.25">
      <c r="E71" s="31"/>
      <c r="F71" s="31"/>
      <c r="G71" s="1"/>
      <c r="H71" s="2"/>
      <c r="I71" s="1"/>
      <c r="J71" s="1"/>
      <c r="K71" s="1"/>
      <c r="L71" s="9"/>
      <c r="M71" s="2"/>
      <c r="N71" s="9"/>
      <c r="O71" s="9"/>
      <c r="P71" s="9"/>
      <c r="Q71" s="9"/>
      <c r="R71" s="10"/>
      <c r="S71" s="12"/>
      <c r="T71" s="12"/>
      <c r="U71" s="12"/>
      <c r="V71" s="12"/>
      <c r="W71" s="10"/>
      <c r="X71" s="12"/>
      <c r="Y71" s="12"/>
      <c r="Z71" s="12"/>
      <c r="AA71" s="12"/>
      <c r="AB71" s="12"/>
      <c r="AC71" s="12"/>
      <c r="AD71" s="12"/>
      <c r="AE71" s="12"/>
      <c r="AF71" s="12"/>
    </row>
    <row r="72" spans="5:32" s="11" customFormat="1" x14ac:dyDescent="0.25">
      <c r="E72" s="31"/>
      <c r="F72" s="31"/>
      <c r="G72" s="1"/>
      <c r="H72" s="2"/>
      <c r="I72" s="1"/>
      <c r="J72" s="1"/>
      <c r="K72" s="1"/>
      <c r="L72" s="9"/>
      <c r="M72" s="2"/>
      <c r="N72" s="9"/>
      <c r="O72" s="9"/>
      <c r="P72" s="9"/>
      <c r="Q72" s="9"/>
      <c r="R72" s="10"/>
      <c r="S72" s="12"/>
      <c r="T72" s="12"/>
      <c r="U72" s="12"/>
      <c r="V72" s="12"/>
      <c r="W72" s="10"/>
      <c r="X72" s="12"/>
      <c r="Y72" s="12"/>
      <c r="Z72" s="12"/>
      <c r="AA72" s="12"/>
      <c r="AB72" s="12"/>
      <c r="AC72" s="12"/>
      <c r="AD72" s="12"/>
      <c r="AE72" s="12"/>
      <c r="AF72" s="12"/>
    </row>
    <row r="73" spans="5:32" s="11" customFormat="1" x14ac:dyDescent="0.25">
      <c r="E73" s="31"/>
      <c r="F73" s="31"/>
      <c r="G73" s="1"/>
      <c r="H73" s="2"/>
      <c r="I73" s="1"/>
      <c r="J73" s="1"/>
      <c r="K73" s="1"/>
      <c r="L73" s="9"/>
      <c r="M73" s="2"/>
      <c r="N73" s="9"/>
      <c r="O73" s="9"/>
      <c r="P73" s="9"/>
      <c r="Q73" s="9"/>
      <c r="R73" s="10"/>
      <c r="S73" s="12"/>
      <c r="T73" s="12"/>
      <c r="U73" s="12"/>
      <c r="V73" s="12"/>
      <c r="W73" s="10"/>
      <c r="X73" s="12"/>
      <c r="Y73" s="12"/>
      <c r="Z73" s="12"/>
      <c r="AA73" s="12"/>
      <c r="AB73" s="12"/>
      <c r="AC73" s="12"/>
      <c r="AD73" s="12"/>
      <c r="AE73" s="12"/>
      <c r="AF73" s="12"/>
    </row>
    <row r="74" spans="5:32" s="11" customFormat="1" x14ac:dyDescent="0.25">
      <c r="E74" s="31"/>
      <c r="F74" s="31"/>
      <c r="G74" s="1"/>
      <c r="H74" s="2"/>
      <c r="I74" s="1"/>
      <c r="J74" s="1"/>
      <c r="K74" s="1"/>
      <c r="L74" s="9"/>
      <c r="M74" s="2"/>
      <c r="N74" s="9"/>
      <c r="O74" s="9"/>
      <c r="P74" s="9"/>
      <c r="Q74" s="9"/>
      <c r="R74" s="10"/>
      <c r="S74" s="12"/>
      <c r="T74" s="12"/>
      <c r="U74" s="12"/>
      <c r="V74" s="12"/>
      <c r="W74" s="10"/>
      <c r="X74" s="12"/>
      <c r="Y74" s="12"/>
      <c r="Z74" s="12"/>
      <c r="AA74" s="12"/>
      <c r="AB74" s="12"/>
      <c r="AC74" s="12"/>
      <c r="AD74" s="12"/>
      <c r="AE74" s="12"/>
      <c r="AF74" s="12"/>
    </row>
    <row r="75" spans="5:32" s="11" customFormat="1" x14ac:dyDescent="0.25">
      <c r="E75" s="31"/>
      <c r="F75" s="31"/>
      <c r="G75" s="1"/>
      <c r="H75" s="2"/>
      <c r="I75" s="1"/>
      <c r="J75" s="1"/>
      <c r="K75" s="1"/>
      <c r="L75" s="9"/>
      <c r="M75" s="2"/>
      <c r="N75" s="9"/>
      <c r="O75" s="9"/>
      <c r="P75" s="9"/>
      <c r="Q75" s="9"/>
      <c r="R75" s="10"/>
      <c r="S75" s="12"/>
      <c r="T75" s="12"/>
      <c r="U75" s="12"/>
      <c r="V75" s="12"/>
      <c r="W75" s="10"/>
      <c r="X75" s="12"/>
      <c r="Y75" s="12"/>
      <c r="Z75" s="12"/>
      <c r="AA75" s="12"/>
      <c r="AB75" s="12"/>
      <c r="AC75" s="12"/>
      <c r="AD75" s="12"/>
      <c r="AE75" s="12"/>
      <c r="AF75" s="12"/>
    </row>
    <row r="76" spans="5:32" s="11" customFormat="1" x14ac:dyDescent="0.25">
      <c r="E76" s="31"/>
      <c r="F76" s="31"/>
      <c r="G76" s="1"/>
      <c r="H76" s="2"/>
      <c r="I76" s="1"/>
      <c r="J76" s="1"/>
      <c r="K76" s="1"/>
      <c r="L76" s="9"/>
      <c r="M76" s="2"/>
      <c r="N76" s="9"/>
      <c r="O76" s="9"/>
      <c r="P76" s="9"/>
      <c r="Q76" s="9"/>
      <c r="R76" s="10"/>
      <c r="S76" s="12"/>
      <c r="T76" s="12"/>
      <c r="U76" s="12"/>
      <c r="V76" s="12"/>
      <c r="W76" s="10"/>
      <c r="X76" s="12"/>
      <c r="Y76" s="12"/>
      <c r="Z76" s="12"/>
      <c r="AA76" s="12"/>
      <c r="AB76" s="12"/>
      <c r="AC76" s="12"/>
      <c r="AD76" s="12"/>
      <c r="AE76" s="12"/>
      <c r="AF76" s="12"/>
    </row>
    <row r="77" spans="5:32" s="11" customFormat="1" x14ac:dyDescent="0.25">
      <c r="E77" s="31"/>
      <c r="F77" s="31"/>
      <c r="G77" s="1"/>
      <c r="H77" s="2"/>
      <c r="I77" s="1"/>
      <c r="J77" s="1"/>
      <c r="K77" s="1"/>
      <c r="L77" s="9"/>
      <c r="M77" s="2"/>
      <c r="N77" s="9"/>
      <c r="O77" s="9"/>
      <c r="P77" s="9"/>
      <c r="Q77" s="9"/>
      <c r="R77" s="10"/>
      <c r="S77" s="12"/>
      <c r="T77" s="12"/>
      <c r="U77" s="12"/>
      <c r="V77" s="12"/>
      <c r="W77" s="10"/>
      <c r="X77" s="12"/>
      <c r="Y77" s="12"/>
      <c r="Z77" s="12"/>
      <c r="AA77" s="12"/>
      <c r="AB77" s="12"/>
      <c r="AC77" s="12"/>
      <c r="AD77" s="12"/>
      <c r="AE77" s="12"/>
      <c r="AF77" s="12"/>
    </row>
    <row r="78" spans="5:32" s="11" customFormat="1" x14ac:dyDescent="0.25">
      <c r="E78" s="31"/>
      <c r="F78" s="31"/>
      <c r="G78" s="1"/>
      <c r="H78" s="2"/>
      <c r="I78" s="1"/>
      <c r="J78" s="1"/>
      <c r="K78" s="1"/>
      <c r="L78" s="9"/>
      <c r="M78" s="2"/>
      <c r="N78" s="9"/>
      <c r="O78" s="9"/>
      <c r="P78" s="9"/>
      <c r="Q78" s="9"/>
      <c r="R78" s="10"/>
      <c r="S78" s="12"/>
      <c r="T78" s="12"/>
      <c r="U78" s="12"/>
      <c r="V78" s="12"/>
      <c r="W78" s="10"/>
      <c r="X78" s="12"/>
      <c r="Y78" s="12"/>
      <c r="Z78" s="12"/>
      <c r="AA78" s="12"/>
      <c r="AB78" s="12"/>
      <c r="AC78" s="12"/>
      <c r="AD78" s="12"/>
      <c r="AE78" s="12"/>
      <c r="AF78" s="12"/>
    </row>
    <row r="79" spans="5:32" s="11" customFormat="1" x14ac:dyDescent="0.25">
      <c r="E79" s="31"/>
      <c r="F79" s="31"/>
      <c r="G79" s="1"/>
      <c r="H79" s="2"/>
      <c r="I79" s="1"/>
      <c r="J79" s="1"/>
      <c r="K79" s="1"/>
      <c r="L79" s="9"/>
      <c r="M79" s="2"/>
      <c r="N79" s="9"/>
      <c r="O79" s="9"/>
      <c r="P79" s="9"/>
      <c r="Q79" s="9"/>
      <c r="R79" s="10"/>
      <c r="S79" s="12"/>
      <c r="T79" s="12"/>
      <c r="U79" s="12"/>
      <c r="V79" s="12"/>
      <c r="W79" s="10"/>
      <c r="X79" s="12"/>
      <c r="Y79" s="12"/>
      <c r="Z79" s="12"/>
      <c r="AA79" s="12"/>
      <c r="AB79" s="12"/>
      <c r="AC79" s="12"/>
      <c r="AD79" s="12"/>
      <c r="AE79" s="12"/>
      <c r="AF79" s="12"/>
    </row>
    <row r="80" spans="5:32" s="11" customFormat="1" x14ac:dyDescent="0.25">
      <c r="E80" s="31"/>
      <c r="F80" s="31"/>
      <c r="G80" s="1"/>
      <c r="H80" s="2"/>
      <c r="I80" s="1"/>
      <c r="J80" s="1"/>
      <c r="K80" s="1"/>
      <c r="L80" s="9"/>
      <c r="M80" s="2"/>
      <c r="N80" s="9"/>
      <c r="O80" s="9"/>
      <c r="P80" s="9"/>
      <c r="Q80" s="9"/>
      <c r="R80" s="10"/>
      <c r="S80" s="12"/>
      <c r="T80" s="12"/>
      <c r="U80" s="12"/>
      <c r="V80" s="12"/>
      <c r="W80" s="10"/>
      <c r="X80" s="12"/>
      <c r="Y80" s="12"/>
      <c r="Z80" s="12"/>
      <c r="AA80" s="12"/>
      <c r="AB80" s="12"/>
      <c r="AC80" s="12"/>
      <c r="AD80" s="12"/>
      <c r="AE80" s="12"/>
      <c r="AF80" s="12"/>
    </row>
    <row r="81" spans="5:32" s="11" customFormat="1" x14ac:dyDescent="0.25">
      <c r="E81" s="31"/>
      <c r="F81" s="31"/>
      <c r="G81" s="1"/>
      <c r="H81" s="2"/>
      <c r="I81" s="1"/>
      <c r="J81" s="1"/>
      <c r="K81" s="1"/>
      <c r="L81" s="9"/>
      <c r="M81" s="2"/>
      <c r="N81" s="9"/>
      <c r="O81" s="9"/>
      <c r="P81" s="9"/>
      <c r="Q81" s="9"/>
      <c r="R81" s="10"/>
      <c r="S81" s="12"/>
      <c r="T81" s="12"/>
      <c r="U81" s="12"/>
      <c r="V81" s="12"/>
      <c r="W81" s="10"/>
      <c r="X81" s="12"/>
      <c r="Y81" s="12"/>
      <c r="Z81" s="12"/>
      <c r="AA81" s="12"/>
      <c r="AB81" s="12"/>
      <c r="AC81" s="12"/>
      <c r="AD81" s="12"/>
      <c r="AE81" s="12"/>
      <c r="AF81" s="12"/>
    </row>
    <row r="82" spans="5:32" s="11" customFormat="1" x14ac:dyDescent="0.25">
      <c r="E82" s="31"/>
      <c r="F82" s="31"/>
      <c r="G82" s="1"/>
      <c r="H82" s="2"/>
      <c r="I82" s="1"/>
      <c r="J82" s="1"/>
      <c r="K82" s="1"/>
      <c r="L82" s="9"/>
      <c r="M82" s="2"/>
      <c r="N82" s="9"/>
      <c r="O82" s="9"/>
      <c r="P82" s="9"/>
      <c r="Q82" s="9"/>
      <c r="R82" s="10"/>
      <c r="S82" s="12"/>
      <c r="T82" s="12"/>
      <c r="U82" s="12"/>
      <c r="V82" s="12"/>
      <c r="W82" s="10"/>
      <c r="X82" s="12"/>
      <c r="Y82" s="12"/>
      <c r="Z82" s="12"/>
      <c r="AA82" s="12"/>
      <c r="AB82" s="12"/>
      <c r="AC82" s="12"/>
      <c r="AD82" s="12"/>
      <c r="AE82" s="12"/>
      <c r="AF82" s="12"/>
    </row>
    <row r="83" spans="5:32" s="11" customFormat="1" x14ac:dyDescent="0.25">
      <c r="E83" s="31"/>
      <c r="F83" s="31"/>
      <c r="G83" s="1"/>
      <c r="H83" s="2"/>
      <c r="I83" s="1"/>
      <c r="J83" s="1"/>
      <c r="K83" s="1"/>
      <c r="L83" s="9"/>
      <c r="M83" s="2"/>
      <c r="N83" s="9"/>
      <c r="O83" s="9"/>
      <c r="P83" s="9"/>
      <c r="Q83" s="9"/>
      <c r="R83" s="10"/>
      <c r="S83" s="12"/>
      <c r="T83" s="12"/>
      <c r="U83" s="12"/>
      <c r="V83" s="12"/>
      <c r="W83" s="10"/>
      <c r="X83" s="12"/>
      <c r="Y83" s="12"/>
      <c r="Z83" s="12"/>
      <c r="AA83" s="12"/>
      <c r="AB83" s="12"/>
      <c r="AC83" s="12"/>
      <c r="AD83" s="12"/>
      <c r="AE83" s="12"/>
      <c r="AF83" s="12"/>
    </row>
    <row r="84" spans="5:32" s="11" customFormat="1" x14ac:dyDescent="0.25">
      <c r="E84" s="31"/>
      <c r="F84" s="31"/>
      <c r="G84" s="1"/>
      <c r="H84" s="2"/>
      <c r="I84" s="1"/>
      <c r="J84" s="1"/>
      <c r="K84" s="1"/>
      <c r="L84" s="9"/>
      <c r="M84" s="2"/>
      <c r="N84" s="9"/>
      <c r="O84" s="9"/>
      <c r="P84" s="9"/>
      <c r="Q84" s="9"/>
      <c r="R84" s="10"/>
      <c r="S84" s="12"/>
      <c r="T84" s="12"/>
      <c r="U84" s="12"/>
      <c r="V84" s="12"/>
      <c r="W84" s="10"/>
      <c r="X84" s="12"/>
      <c r="Y84" s="12"/>
      <c r="Z84" s="12"/>
      <c r="AA84" s="12"/>
      <c r="AB84" s="12"/>
      <c r="AC84" s="12"/>
      <c r="AD84" s="12"/>
      <c r="AE84" s="12"/>
      <c r="AF84" s="12"/>
    </row>
    <row r="85" spans="5:32" s="11" customFormat="1" x14ac:dyDescent="0.25">
      <c r="E85" s="31"/>
      <c r="F85" s="31"/>
      <c r="G85" s="1"/>
      <c r="H85" s="2"/>
      <c r="I85" s="1"/>
      <c r="J85" s="1"/>
      <c r="K85" s="1"/>
      <c r="L85" s="9"/>
      <c r="M85" s="2"/>
      <c r="N85" s="9"/>
      <c r="O85" s="9"/>
      <c r="P85" s="9"/>
      <c r="Q85" s="9"/>
      <c r="R85" s="10"/>
      <c r="S85" s="12"/>
      <c r="T85" s="12"/>
      <c r="U85" s="12"/>
      <c r="V85" s="12"/>
      <c r="W85" s="10"/>
      <c r="X85" s="12"/>
      <c r="Y85" s="12"/>
      <c r="Z85" s="12"/>
      <c r="AA85" s="12"/>
      <c r="AB85" s="12"/>
      <c r="AC85" s="12"/>
      <c r="AD85" s="12"/>
      <c r="AE85" s="12"/>
      <c r="AF85" s="12"/>
    </row>
    <row r="86" spans="5:32" s="11" customFormat="1" x14ac:dyDescent="0.25">
      <c r="E86" s="31"/>
      <c r="F86" s="31"/>
      <c r="G86" s="1"/>
      <c r="H86" s="2"/>
      <c r="I86" s="1"/>
      <c r="J86" s="1"/>
      <c r="K86" s="1"/>
      <c r="L86" s="9"/>
      <c r="M86" s="2"/>
      <c r="N86" s="9"/>
      <c r="O86" s="9"/>
      <c r="P86" s="9"/>
      <c r="Q86" s="9"/>
      <c r="R86" s="10"/>
      <c r="S86" s="12"/>
      <c r="T86" s="12"/>
      <c r="U86" s="12"/>
      <c r="V86" s="12"/>
      <c r="W86" s="10"/>
      <c r="X86" s="12"/>
      <c r="Y86" s="12"/>
      <c r="Z86" s="12"/>
      <c r="AA86" s="12"/>
      <c r="AB86" s="12"/>
      <c r="AC86" s="12"/>
      <c r="AD86" s="12"/>
      <c r="AE86" s="12"/>
      <c r="AF86" s="12"/>
    </row>
    <row r="87" spans="5:32" s="11" customFormat="1" x14ac:dyDescent="0.25">
      <c r="E87" s="31"/>
      <c r="F87" s="31"/>
      <c r="G87" s="1"/>
      <c r="H87" s="2"/>
      <c r="I87" s="1"/>
      <c r="J87" s="1"/>
      <c r="K87" s="1"/>
      <c r="L87" s="9"/>
      <c r="M87" s="2"/>
      <c r="N87" s="9"/>
      <c r="O87" s="9"/>
      <c r="P87" s="9"/>
      <c r="Q87" s="9"/>
      <c r="R87" s="10"/>
      <c r="S87" s="12"/>
      <c r="T87" s="12"/>
      <c r="U87" s="12"/>
      <c r="V87" s="12"/>
      <c r="W87" s="10"/>
      <c r="X87" s="12"/>
      <c r="Y87" s="12"/>
      <c r="Z87" s="12"/>
      <c r="AA87" s="12"/>
      <c r="AB87" s="12"/>
      <c r="AC87" s="12"/>
      <c r="AD87" s="12"/>
      <c r="AE87" s="12"/>
      <c r="AF87" s="12"/>
    </row>
    <row r="88" spans="5:32" s="11" customFormat="1" x14ac:dyDescent="0.25">
      <c r="E88" s="31"/>
      <c r="F88" s="31"/>
      <c r="G88" s="1"/>
      <c r="H88" s="2"/>
      <c r="I88" s="1"/>
      <c r="J88" s="1"/>
      <c r="K88" s="1"/>
      <c r="L88" s="9"/>
      <c r="M88" s="2"/>
      <c r="N88" s="9"/>
      <c r="O88" s="9"/>
      <c r="P88" s="9"/>
      <c r="Q88" s="9"/>
      <c r="R88" s="10"/>
      <c r="S88" s="12"/>
      <c r="T88" s="12"/>
      <c r="U88" s="12"/>
      <c r="V88" s="12"/>
      <c r="W88" s="10"/>
      <c r="X88" s="12"/>
      <c r="Y88" s="12"/>
      <c r="Z88" s="12"/>
      <c r="AA88" s="12"/>
      <c r="AB88" s="12"/>
      <c r="AC88" s="12"/>
      <c r="AD88" s="12"/>
      <c r="AE88" s="12"/>
      <c r="AF88" s="12"/>
    </row>
    <row r="89" spans="5:32" s="11" customFormat="1" x14ac:dyDescent="0.25">
      <c r="E89" s="31"/>
      <c r="F89" s="31"/>
      <c r="G89" s="1"/>
      <c r="H89" s="2"/>
      <c r="I89" s="1"/>
      <c r="J89" s="1"/>
      <c r="K89" s="1"/>
      <c r="L89" s="9"/>
      <c r="M89" s="2"/>
      <c r="N89" s="9"/>
      <c r="O89" s="9"/>
      <c r="P89" s="9"/>
      <c r="Q89" s="9"/>
      <c r="R89" s="10"/>
      <c r="S89" s="12"/>
      <c r="T89" s="12"/>
      <c r="U89" s="12"/>
      <c r="V89" s="12"/>
      <c r="W89" s="10"/>
      <c r="X89" s="12"/>
      <c r="Y89" s="12"/>
      <c r="Z89" s="12"/>
      <c r="AA89" s="12"/>
      <c r="AB89" s="12"/>
      <c r="AC89" s="12"/>
      <c r="AD89" s="12"/>
      <c r="AE89" s="12"/>
      <c r="AF89" s="12"/>
    </row>
    <row r="90" spans="5:32" s="11" customFormat="1" x14ac:dyDescent="0.25">
      <c r="E90" s="31"/>
      <c r="F90" s="31"/>
      <c r="G90" s="1"/>
      <c r="H90" s="2"/>
      <c r="I90" s="1"/>
      <c r="J90" s="1"/>
      <c r="K90" s="1"/>
      <c r="L90" s="9"/>
      <c r="M90" s="2"/>
      <c r="N90" s="9"/>
      <c r="O90" s="9"/>
      <c r="P90" s="9"/>
      <c r="Q90" s="9"/>
      <c r="R90" s="10"/>
      <c r="S90" s="12"/>
      <c r="T90" s="12"/>
      <c r="U90" s="12"/>
      <c r="V90" s="12"/>
      <c r="W90" s="10"/>
      <c r="X90" s="12"/>
      <c r="Y90" s="12"/>
      <c r="Z90" s="12"/>
      <c r="AA90" s="12"/>
      <c r="AB90" s="12"/>
      <c r="AC90" s="12"/>
      <c r="AD90" s="12"/>
      <c r="AE90" s="12"/>
      <c r="AF90" s="12"/>
    </row>
    <row r="91" spans="5:32" s="11" customFormat="1" x14ac:dyDescent="0.25">
      <c r="E91" s="31"/>
      <c r="F91" s="31"/>
      <c r="G91" s="1"/>
      <c r="H91" s="2"/>
      <c r="I91" s="1"/>
      <c r="J91" s="1"/>
      <c r="K91" s="1"/>
      <c r="L91" s="9"/>
      <c r="M91" s="2"/>
      <c r="N91" s="9"/>
      <c r="O91" s="9"/>
      <c r="P91" s="9"/>
      <c r="Q91" s="9"/>
      <c r="R91" s="10"/>
      <c r="S91" s="12"/>
      <c r="T91" s="12"/>
      <c r="U91" s="12"/>
      <c r="V91" s="12"/>
      <c r="W91" s="10"/>
      <c r="X91" s="12"/>
      <c r="Y91" s="12"/>
      <c r="Z91" s="12"/>
      <c r="AA91" s="12"/>
      <c r="AB91" s="12"/>
      <c r="AC91" s="12"/>
      <c r="AD91" s="12"/>
      <c r="AE91" s="12"/>
      <c r="AF91" s="12"/>
    </row>
    <row r="92" spans="5:32" s="11" customFormat="1" x14ac:dyDescent="0.25">
      <c r="E92" s="31"/>
      <c r="F92" s="31"/>
      <c r="G92" s="1"/>
      <c r="H92" s="2"/>
      <c r="I92" s="1"/>
      <c r="J92" s="1"/>
      <c r="K92" s="1"/>
      <c r="L92" s="9"/>
      <c r="M92" s="2"/>
      <c r="N92" s="9"/>
      <c r="O92" s="9"/>
      <c r="P92" s="9"/>
      <c r="Q92" s="9"/>
      <c r="R92" s="10"/>
      <c r="S92" s="12"/>
      <c r="T92" s="12"/>
      <c r="U92" s="12"/>
      <c r="V92" s="12"/>
      <c r="W92" s="10"/>
      <c r="X92" s="12"/>
      <c r="Y92" s="12"/>
      <c r="Z92" s="12"/>
      <c r="AA92" s="12"/>
      <c r="AB92" s="12"/>
      <c r="AC92" s="12"/>
      <c r="AD92" s="12"/>
      <c r="AE92" s="12"/>
      <c r="AF92" s="12"/>
    </row>
    <row r="93" spans="5:32" s="11" customFormat="1" x14ac:dyDescent="0.25">
      <c r="E93" s="31"/>
      <c r="F93" s="31"/>
      <c r="G93" s="1"/>
      <c r="H93" s="2"/>
      <c r="I93" s="1"/>
      <c r="J93" s="1"/>
      <c r="K93" s="1"/>
      <c r="L93" s="9"/>
      <c r="M93" s="2"/>
      <c r="N93" s="9"/>
      <c r="O93" s="9"/>
      <c r="P93" s="9"/>
      <c r="Q93" s="9"/>
      <c r="R93" s="10"/>
      <c r="S93" s="12"/>
      <c r="T93" s="12"/>
      <c r="U93" s="12"/>
      <c r="V93" s="12"/>
      <c r="W93" s="10"/>
      <c r="X93" s="12"/>
      <c r="Y93" s="12"/>
      <c r="Z93" s="12"/>
      <c r="AA93" s="12"/>
      <c r="AB93" s="12"/>
      <c r="AC93" s="12"/>
      <c r="AD93" s="12"/>
      <c r="AE93" s="12"/>
      <c r="AF93" s="12"/>
    </row>
    <row r="94" spans="5:32" s="11" customFormat="1" x14ac:dyDescent="0.25">
      <c r="E94" s="31"/>
      <c r="F94" s="31"/>
      <c r="G94" s="1"/>
      <c r="H94" s="2"/>
      <c r="I94" s="1"/>
      <c r="J94" s="1"/>
      <c r="K94" s="1"/>
      <c r="L94" s="9"/>
      <c r="M94" s="2"/>
      <c r="N94" s="9"/>
      <c r="O94" s="9"/>
      <c r="P94" s="9"/>
      <c r="Q94" s="9"/>
      <c r="R94" s="10"/>
      <c r="S94" s="12"/>
      <c r="T94" s="12"/>
      <c r="U94" s="12"/>
      <c r="V94" s="12"/>
      <c r="W94" s="10"/>
      <c r="X94" s="12"/>
      <c r="Y94" s="12"/>
      <c r="Z94" s="12"/>
      <c r="AA94" s="12"/>
      <c r="AB94" s="12"/>
      <c r="AC94" s="12"/>
      <c r="AD94" s="12"/>
      <c r="AE94" s="12"/>
      <c r="AF94" s="12"/>
    </row>
    <row r="95" spans="5:32" s="11" customFormat="1" x14ac:dyDescent="0.25">
      <c r="E95" s="31"/>
      <c r="F95" s="31"/>
      <c r="G95" s="1"/>
      <c r="H95" s="2"/>
      <c r="I95" s="1"/>
      <c r="J95" s="1"/>
      <c r="K95" s="1"/>
      <c r="L95" s="9"/>
      <c r="M95" s="2"/>
      <c r="N95" s="9"/>
      <c r="O95" s="9"/>
      <c r="P95" s="9"/>
      <c r="Q95" s="9"/>
      <c r="R95" s="10"/>
      <c r="S95" s="12"/>
      <c r="T95" s="12"/>
      <c r="U95" s="12"/>
      <c r="V95" s="12"/>
      <c r="W95" s="10"/>
      <c r="X95" s="12"/>
      <c r="Y95" s="12"/>
      <c r="Z95" s="12"/>
      <c r="AA95" s="12"/>
      <c r="AB95" s="12"/>
      <c r="AC95" s="12"/>
      <c r="AD95" s="12"/>
      <c r="AE95" s="12"/>
      <c r="AF95" s="12"/>
    </row>
    <row r="96" spans="5:32" s="11" customFormat="1" x14ac:dyDescent="0.25">
      <c r="E96" s="31"/>
      <c r="F96" s="31"/>
      <c r="G96" s="1"/>
      <c r="H96" s="2"/>
      <c r="I96" s="1"/>
      <c r="J96" s="1"/>
      <c r="K96" s="1"/>
      <c r="L96" s="9"/>
      <c r="M96" s="2"/>
      <c r="N96" s="9"/>
      <c r="O96" s="9"/>
      <c r="P96" s="9"/>
      <c r="Q96" s="9"/>
      <c r="R96" s="10"/>
      <c r="S96" s="12"/>
      <c r="T96" s="12"/>
      <c r="U96" s="12"/>
      <c r="V96" s="12"/>
      <c r="W96" s="10"/>
      <c r="X96" s="12"/>
      <c r="Y96" s="12"/>
      <c r="Z96" s="12"/>
      <c r="AA96" s="12"/>
      <c r="AB96" s="12"/>
      <c r="AC96" s="12"/>
      <c r="AD96" s="12"/>
      <c r="AE96" s="12"/>
      <c r="AF96" s="12"/>
    </row>
    <row r="97" spans="5:32" s="11" customFormat="1" x14ac:dyDescent="0.25">
      <c r="E97" s="31"/>
      <c r="F97" s="31"/>
      <c r="G97" s="1"/>
      <c r="H97" s="2"/>
      <c r="I97" s="1"/>
      <c r="J97" s="1"/>
      <c r="K97" s="1"/>
      <c r="L97" s="9"/>
      <c r="M97" s="2"/>
      <c r="N97" s="9"/>
      <c r="O97" s="9"/>
      <c r="P97" s="9"/>
      <c r="Q97" s="9"/>
      <c r="R97" s="10"/>
      <c r="S97" s="12"/>
      <c r="T97" s="12"/>
      <c r="U97" s="12"/>
      <c r="V97" s="12"/>
      <c r="W97" s="10"/>
      <c r="X97" s="12"/>
      <c r="Y97" s="12"/>
      <c r="Z97" s="12"/>
      <c r="AA97" s="12"/>
      <c r="AB97" s="12"/>
      <c r="AC97" s="12"/>
      <c r="AD97" s="12"/>
      <c r="AE97" s="12"/>
      <c r="AF97" s="12"/>
    </row>
    <row r="98" spans="5:32" s="11" customFormat="1" x14ac:dyDescent="0.25">
      <c r="E98" s="31"/>
      <c r="F98" s="31"/>
      <c r="G98" s="1"/>
      <c r="H98" s="2"/>
      <c r="I98" s="1"/>
      <c r="J98" s="1"/>
      <c r="K98" s="1"/>
      <c r="L98" s="9"/>
      <c r="M98" s="2"/>
      <c r="N98" s="9"/>
      <c r="O98" s="9"/>
      <c r="P98" s="9"/>
      <c r="Q98" s="9"/>
      <c r="R98" s="10"/>
      <c r="S98" s="12"/>
      <c r="T98" s="12"/>
      <c r="U98" s="12"/>
      <c r="V98" s="12"/>
      <c r="W98" s="10"/>
      <c r="X98" s="12"/>
      <c r="Y98" s="12"/>
      <c r="Z98" s="12"/>
      <c r="AA98" s="12"/>
      <c r="AB98" s="12"/>
      <c r="AC98" s="12"/>
      <c r="AD98" s="12"/>
      <c r="AE98" s="12"/>
      <c r="AF98" s="12"/>
    </row>
    <row r="99" spans="5:32" s="11" customFormat="1" x14ac:dyDescent="0.25">
      <c r="E99" s="31"/>
      <c r="F99" s="31"/>
      <c r="G99" s="1"/>
      <c r="H99" s="2"/>
      <c r="I99" s="1"/>
      <c r="J99" s="1"/>
      <c r="K99" s="1"/>
      <c r="L99" s="9"/>
      <c r="M99" s="2"/>
      <c r="N99" s="9"/>
      <c r="O99" s="9"/>
      <c r="P99" s="9"/>
      <c r="Q99" s="9"/>
      <c r="R99" s="10"/>
      <c r="S99" s="12"/>
      <c r="T99" s="12"/>
      <c r="U99" s="12"/>
      <c r="V99" s="12"/>
      <c r="W99" s="10"/>
      <c r="X99" s="12"/>
      <c r="Y99" s="12"/>
      <c r="Z99" s="12"/>
      <c r="AA99" s="12"/>
      <c r="AB99" s="12"/>
      <c r="AC99" s="12"/>
      <c r="AD99" s="12"/>
      <c r="AE99" s="12"/>
      <c r="AF99" s="12"/>
    </row>
    <row r="100" spans="5:32" s="11" customFormat="1" x14ac:dyDescent="0.25">
      <c r="E100" s="31"/>
      <c r="F100" s="31"/>
      <c r="G100" s="1"/>
      <c r="H100" s="2"/>
      <c r="I100" s="1"/>
      <c r="J100" s="1"/>
      <c r="K100" s="1"/>
      <c r="L100" s="9"/>
      <c r="M100" s="2"/>
      <c r="N100" s="9"/>
      <c r="O100" s="9"/>
      <c r="P100" s="9"/>
      <c r="Q100" s="9"/>
      <c r="R100" s="10"/>
      <c r="S100" s="12"/>
      <c r="T100" s="12"/>
      <c r="U100" s="12"/>
      <c r="V100" s="12"/>
      <c r="W100" s="10"/>
      <c r="X100" s="12"/>
      <c r="Y100" s="12"/>
      <c r="Z100" s="12"/>
      <c r="AA100" s="12"/>
      <c r="AB100" s="12"/>
      <c r="AC100" s="12"/>
      <c r="AD100" s="12"/>
      <c r="AE100" s="12"/>
      <c r="AF100" s="12"/>
    </row>
    <row r="101" spans="5:32" s="11" customFormat="1" x14ac:dyDescent="0.25">
      <c r="E101" s="31"/>
      <c r="F101" s="31"/>
      <c r="G101" s="1"/>
      <c r="H101" s="2"/>
      <c r="I101" s="1"/>
      <c r="J101" s="1"/>
      <c r="K101" s="1"/>
      <c r="L101" s="9"/>
      <c r="M101" s="2"/>
      <c r="N101" s="9"/>
      <c r="O101" s="9"/>
      <c r="P101" s="9"/>
      <c r="Q101" s="9"/>
      <c r="R101" s="10"/>
      <c r="S101" s="12"/>
      <c r="T101" s="12"/>
      <c r="U101" s="12"/>
      <c r="V101" s="12"/>
      <c r="W101" s="10"/>
      <c r="X101" s="12"/>
      <c r="Y101" s="12"/>
      <c r="Z101" s="12"/>
      <c r="AA101" s="12"/>
      <c r="AB101" s="12"/>
      <c r="AC101" s="12"/>
      <c r="AD101" s="12"/>
      <c r="AE101" s="12"/>
      <c r="AF101" s="12"/>
    </row>
    <row r="102" spans="5:32" s="11" customFormat="1" x14ac:dyDescent="0.25">
      <c r="E102" s="31"/>
      <c r="F102" s="31"/>
      <c r="G102" s="1"/>
      <c r="H102" s="2"/>
      <c r="I102" s="1"/>
      <c r="J102" s="1"/>
      <c r="K102" s="1"/>
      <c r="L102" s="9"/>
      <c r="M102" s="2"/>
      <c r="N102" s="9"/>
      <c r="O102" s="9"/>
      <c r="P102" s="9"/>
      <c r="Q102" s="9"/>
      <c r="R102" s="10"/>
      <c r="S102" s="12"/>
      <c r="T102" s="12"/>
      <c r="U102" s="12"/>
      <c r="V102" s="12"/>
      <c r="W102" s="10"/>
      <c r="X102" s="12"/>
      <c r="Y102" s="12"/>
      <c r="Z102" s="12"/>
      <c r="AA102" s="12"/>
      <c r="AB102" s="12"/>
      <c r="AC102" s="12"/>
      <c r="AD102" s="12"/>
      <c r="AE102" s="12"/>
      <c r="AF102" s="12"/>
    </row>
    <row r="103" spans="5:32" s="11" customFormat="1" x14ac:dyDescent="0.25">
      <c r="E103" s="31"/>
      <c r="F103" s="31"/>
      <c r="G103" s="1"/>
      <c r="H103" s="2"/>
      <c r="I103" s="1"/>
      <c r="J103" s="1"/>
      <c r="K103" s="1"/>
      <c r="L103" s="9"/>
      <c r="M103" s="2"/>
      <c r="N103" s="9"/>
      <c r="O103" s="9"/>
      <c r="P103" s="9"/>
      <c r="Q103" s="9"/>
      <c r="R103" s="10"/>
      <c r="S103" s="12"/>
      <c r="T103" s="12"/>
      <c r="U103" s="12"/>
      <c r="V103" s="12"/>
      <c r="W103" s="10"/>
      <c r="X103" s="12"/>
      <c r="Y103" s="12"/>
      <c r="Z103" s="12"/>
      <c r="AA103" s="12"/>
      <c r="AB103" s="12"/>
      <c r="AC103" s="12"/>
      <c r="AD103" s="12"/>
      <c r="AE103" s="12"/>
      <c r="AF103" s="12"/>
    </row>
    <row r="104" spans="5:32" s="11" customFormat="1" x14ac:dyDescent="0.25">
      <c r="E104" s="31"/>
      <c r="F104" s="31"/>
      <c r="G104" s="1"/>
      <c r="H104" s="2"/>
      <c r="I104" s="1"/>
      <c r="J104" s="1"/>
      <c r="K104" s="1"/>
      <c r="L104" s="9"/>
      <c r="M104" s="2"/>
      <c r="N104" s="9"/>
      <c r="O104" s="9"/>
      <c r="P104" s="9"/>
      <c r="Q104" s="9"/>
      <c r="R104" s="10"/>
      <c r="S104" s="12"/>
      <c r="T104" s="12"/>
      <c r="U104" s="12"/>
      <c r="V104" s="12"/>
      <c r="W104" s="10"/>
      <c r="X104" s="12"/>
      <c r="Y104" s="12"/>
      <c r="Z104" s="12"/>
      <c r="AA104" s="12"/>
      <c r="AB104" s="12"/>
      <c r="AC104" s="12"/>
      <c r="AD104" s="12"/>
      <c r="AE104" s="12"/>
      <c r="AF104" s="12"/>
    </row>
    <row r="105" spans="5:32" s="11" customFormat="1" x14ac:dyDescent="0.25">
      <c r="E105" s="31"/>
      <c r="F105" s="31"/>
      <c r="G105" s="1"/>
      <c r="H105" s="2"/>
      <c r="I105" s="1"/>
      <c r="J105" s="1"/>
      <c r="K105" s="1"/>
      <c r="L105" s="9"/>
      <c r="M105" s="2"/>
      <c r="N105" s="9"/>
      <c r="O105" s="9"/>
      <c r="P105" s="9"/>
      <c r="Q105" s="9"/>
      <c r="R105" s="10"/>
      <c r="S105" s="12"/>
      <c r="T105" s="12"/>
      <c r="U105" s="12"/>
      <c r="V105" s="12"/>
      <c r="W105" s="10"/>
      <c r="X105" s="12"/>
      <c r="Y105" s="12"/>
      <c r="Z105" s="12"/>
      <c r="AA105" s="12"/>
      <c r="AB105" s="12"/>
      <c r="AC105" s="12"/>
      <c r="AD105" s="12"/>
      <c r="AE105" s="12"/>
      <c r="AF105" s="12"/>
    </row>
    <row r="106" spans="5:32" s="11" customFormat="1" x14ac:dyDescent="0.25">
      <c r="E106" s="31"/>
      <c r="F106" s="31"/>
      <c r="G106" s="1"/>
      <c r="H106" s="2"/>
      <c r="I106" s="1"/>
      <c r="J106" s="1"/>
      <c r="K106" s="1"/>
      <c r="L106" s="9"/>
      <c r="M106" s="2"/>
      <c r="N106" s="9"/>
      <c r="O106" s="9"/>
      <c r="P106" s="9"/>
      <c r="Q106" s="9"/>
      <c r="R106" s="10"/>
      <c r="S106" s="12"/>
      <c r="T106" s="12"/>
      <c r="U106" s="12"/>
      <c r="V106" s="12"/>
      <c r="W106" s="10"/>
      <c r="X106" s="12"/>
      <c r="Y106" s="12"/>
      <c r="Z106" s="12"/>
      <c r="AA106" s="12"/>
      <c r="AB106" s="12"/>
      <c r="AC106" s="12"/>
      <c r="AD106" s="12"/>
      <c r="AE106" s="12"/>
      <c r="AF106" s="12"/>
    </row>
    <row r="107" spans="5:32" s="11" customFormat="1" x14ac:dyDescent="0.25">
      <c r="E107" s="31"/>
      <c r="F107" s="31"/>
      <c r="G107" s="1"/>
      <c r="H107" s="2"/>
      <c r="I107" s="1"/>
      <c r="J107" s="1"/>
      <c r="K107" s="1"/>
      <c r="L107" s="9"/>
      <c r="M107" s="2"/>
      <c r="N107" s="9"/>
      <c r="O107" s="9"/>
      <c r="P107" s="9"/>
      <c r="Q107" s="9"/>
      <c r="R107" s="10"/>
      <c r="S107" s="12"/>
      <c r="T107" s="12"/>
      <c r="U107" s="12"/>
      <c r="V107" s="12"/>
      <c r="W107" s="10"/>
      <c r="X107" s="12"/>
      <c r="Y107" s="12"/>
      <c r="Z107" s="12"/>
      <c r="AA107" s="12"/>
      <c r="AB107" s="12"/>
      <c r="AC107" s="12"/>
      <c r="AD107" s="12"/>
      <c r="AE107" s="12"/>
      <c r="AF107" s="12"/>
    </row>
    <row r="108" spans="5:32" s="11" customFormat="1" x14ac:dyDescent="0.25">
      <c r="E108" s="31"/>
      <c r="F108" s="31"/>
      <c r="G108" s="1"/>
      <c r="H108" s="2"/>
      <c r="I108" s="1"/>
      <c r="J108" s="1"/>
      <c r="K108" s="1"/>
      <c r="L108" s="9"/>
      <c r="M108" s="2"/>
      <c r="N108" s="9"/>
      <c r="O108" s="9"/>
      <c r="P108" s="9"/>
      <c r="Q108" s="9"/>
      <c r="R108" s="10"/>
      <c r="S108" s="12"/>
      <c r="T108" s="12"/>
      <c r="U108" s="12"/>
      <c r="V108" s="12"/>
      <c r="W108" s="10"/>
      <c r="X108" s="12"/>
      <c r="Y108" s="12"/>
      <c r="Z108" s="12"/>
      <c r="AA108" s="12"/>
      <c r="AB108" s="12"/>
      <c r="AC108" s="12"/>
      <c r="AD108" s="12"/>
      <c r="AE108" s="12"/>
      <c r="AF108" s="12"/>
    </row>
    <row r="109" spans="5:32" s="11" customFormat="1" x14ac:dyDescent="0.25">
      <c r="E109" s="31"/>
      <c r="F109" s="31"/>
      <c r="G109" s="1"/>
      <c r="H109" s="2"/>
      <c r="I109" s="1"/>
      <c r="J109" s="1"/>
      <c r="K109" s="1"/>
      <c r="L109" s="9"/>
      <c r="M109" s="2"/>
      <c r="N109" s="9"/>
      <c r="O109" s="9"/>
      <c r="P109" s="9"/>
      <c r="Q109" s="9"/>
      <c r="R109" s="10"/>
      <c r="S109" s="12"/>
      <c r="T109" s="12"/>
      <c r="U109" s="12"/>
      <c r="V109" s="12"/>
      <c r="W109" s="10"/>
      <c r="X109" s="12"/>
      <c r="Y109" s="12"/>
      <c r="Z109" s="12"/>
      <c r="AA109" s="12"/>
      <c r="AB109" s="12"/>
      <c r="AC109" s="12"/>
      <c r="AD109" s="12"/>
      <c r="AE109" s="12"/>
      <c r="AF109" s="12"/>
    </row>
    <row r="110" spans="5:32" s="11" customFormat="1" x14ac:dyDescent="0.25">
      <c r="E110" s="31"/>
      <c r="F110" s="31"/>
      <c r="G110" s="1"/>
      <c r="H110" s="2"/>
      <c r="I110" s="1"/>
      <c r="J110" s="1"/>
      <c r="K110" s="1"/>
      <c r="L110" s="9"/>
      <c r="M110" s="2"/>
      <c r="N110" s="9"/>
      <c r="O110" s="9"/>
      <c r="P110" s="9"/>
      <c r="Q110" s="9"/>
      <c r="R110" s="10"/>
      <c r="S110" s="12"/>
      <c r="T110" s="12"/>
      <c r="U110" s="12"/>
      <c r="V110" s="12"/>
      <c r="W110" s="10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5:32" s="11" customFormat="1" x14ac:dyDescent="0.25">
      <c r="E111" s="31"/>
      <c r="F111" s="31"/>
      <c r="G111" s="1"/>
      <c r="H111" s="2"/>
      <c r="I111" s="1"/>
      <c r="J111" s="1"/>
      <c r="K111" s="1"/>
      <c r="L111" s="9"/>
      <c r="M111" s="2"/>
      <c r="N111" s="9"/>
      <c r="O111" s="9"/>
      <c r="P111" s="9"/>
      <c r="Q111" s="9"/>
      <c r="R111" s="10"/>
      <c r="S111" s="12"/>
      <c r="T111" s="12"/>
      <c r="U111" s="12"/>
      <c r="V111" s="12"/>
      <c r="W111" s="10"/>
      <c r="X111" s="12"/>
      <c r="Y111" s="12"/>
      <c r="Z111" s="12"/>
      <c r="AA111" s="12"/>
      <c r="AB111" s="12"/>
      <c r="AC111" s="12"/>
      <c r="AD111" s="12"/>
      <c r="AE111" s="12"/>
      <c r="AF111" s="12"/>
    </row>
    <row r="112" spans="5:32" s="11" customFormat="1" x14ac:dyDescent="0.25">
      <c r="E112" s="31"/>
      <c r="F112" s="31"/>
      <c r="G112" s="1"/>
      <c r="H112" s="2"/>
      <c r="I112" s="1"/>
      <c r="J112" s="1"/>
      <c r="K112" s="1"/>
      <c r="L112" s="9"/>
      <c r="M112" s="2"/>
      <c r="N112" s="9"/>
      <c r="O112" s="9"/>
      <c r="P112" s="9"/>
      <c r="Q112" s="9"/>
      <c r="R112" s="10"/>
      <c r="S112" s="12"/>
      <c r="T112" s="12"/>
      <c r="U112" s="12"/>
      <c r="V112" s="12"/>
      <c r="W112" s="10"/>
      <c r="X112" s="12"/>
      <c r="Y112" s="12"/>
      <c r="Z112" s="12"/>
      <c r="AA112" s="12"/>
      <c r="AB112" s="12"/>
      <c r="AC112" s="12"/>
      <c r="AD112" s="12"/>
      <c r="AE112" s="12"/>
      <c r="AF112" s="12"/>
    </row>
    <row r="113" spans="5:32" s="11" customFormat="1" x14ac:dyDescent="0.25">
      <c r="E113" s="31"/>
      <c r="F113" s="31"/>
      <c r="G113" s="1"/>
      <c r="H113" s="2"/>
      <c r="I113" s="1"/>
      <c r="J113" s="1"/>
      <c r="K113" s="1"/>
      <c r="L113" s="9"/>
      <c r="M113" s="2"/>
      <c r="N113" s="9"/>
      <c r="O113" s="9"/>
      <c r="P113" s="9"/>
      <c r="Q113" s="9"/>
      <c r="R113" s="10"/>
      <c r="S113" s="12"/>
      <c r="T113" s="12"/>
      <c r="U113" s="12"/>
      <c r="V113" s="12"/>
      <c r="W113" s="10"/>
      <c r="X113" s="12"/>
      <c r="Y113" s="12"/>
      <c r="Z113" s="12"/>
      <c r="AA113" s="12"/>
      <c r="AB113" s="12"/>
      <c r="AC113" s="12"/>
      <c r="AD113" s="12"/>
      <c r="AE113" s="12"/>
      <c r="AF113" s="12"/>
    </row>
    <row r="114" spans="5:32" s="11" customFormat="1" x14ac:dyDescent="0.25">
      <c r="E114" s="31"/>
      <c r="F114" s="31"/>
      <c r="G114" s="1"/>
      <c r="H114" s="2"/>
      <c r="I114" s="1"/>
      <c r="J114" s="1"/>
      <c r="K114" s="1"/>
      <c r="L114" s="9"/>
      <c r="M114" s="2"/>
      <c r="N114" s="9"/>
      <c r="O114" s="9"/>
      <c r="P114" s="9"/>
      <c r="Q114" s="9"/>
      <c r="R114" s="10"/>
      <c r="S114" s="12"/>
      <c r="T114" s="12"/>
      <c r="U114" s="12"/>
      <c r="V114" s="12"/>
      <c r="W114" s="10"/>
      <c r="X114" s="12"/>
      <c r="Y114" s="12"/>
      <c r="Z114" s="12"/>
      <c r="AA114" s="12"/>
      <c r="AB114" s="12"/>
      <c r="AC114" s="12"/>
      <c r="AD114" s="12"/>
      <c r="AE114" s="12"/>
      <c r="AF114" s="12"/>
    </row>
    <row r="115" spans="5:32" s="11" customFormat="1" x14ac:dyDescent="0.25">
      <c r="E115" s="31"/>
      <c r="F115" s="31"/>
      <c r="G115" s="1"/>
      <c r="H115" s="2"/>
      <c r="I115" s="1"/>
      <c r="J115" s="1"/>
      <c r="K115" s="1"/>
      <c r="L115" s="9"/>
      <c r="M115" s="2"/>
      <c r="N115" s="9"/>
      <c r="O115" s="9"/>
      <c r="P115" s="9"/>
      <c r="Q115" s="9"/>
      <c r="R115" s="10"/>
      <c r="S115" s="12"/>
      <c r="T115" s="12"/>
      <c r="U115" s="12"/>
      <c r="V115" s="12"/>
      <c r="W115" s="10"/>
      <c r="X115" s="12"/>
      <c r="Y115" s="12"/>
      <c r="Z115" s="12"/>
      <c r="AA115" s="12"/>
      <c r="AB115" s="12"/>
      <c r="AC115" s="12"/>
      <c r="AD115" s="12"/>
      <c r="AE115" s="12"/>
      <c r="AF115" s="12"/>
    </row>
    <row r="116" spans="5:32" s="11" customFormat="1" x14ac:dyDescent="0.25">
      <c r="E116" s="31"/>
      <c r="F116" s="31"/>
      <c r="G116" s="1"/>
      <c r="H116" s="2"/>
      <c r="I116" s="1"/>
      <c r="J116" s="1"/>
      <c r="K116" s="1"/>
      <c r="L116" s="9"/>
      <c r="M116" s="2"/>
      <c r="N116" s="9"/>
      <c r="O116" s="9"/>
      <c r="P116" s="9"/>
      <c r="Q116" s="9"/>
      <c r="R116" s="10"/>
      <c r="S116" s="12"/>
      <c r="T116" s="12"/>
      <c r="U116" s="12"/>
      <c r="V116" s="12"/>
      <c r="W116" s="10"/>
      <c r="X116" s="12"/>
      <c r="Y116" s="12"/>
      <c r="Z116" s="12"/>
      <c r="AA116" s="12"/>
      <c r="AB116" s="12"/>
      <c r="AC116" s="12"/>
      <c r="AD116" s="12"/>
      <c r="AE116" s="12"/>
      <c r="AF116" s="12"/>
    </row>
    <row r="117" spans="5:32" s="11" customFormat="1" x14ac:dyDescent="0.25">
      <c r="E117" s="31"/>
      <c r="F117" s="31"/>
      <c r="G117" s="1"/>
      <c r="H117" s="2"/>
      <c r="I117" s="1"/>
      <c r="J117" s="1"/>
      <c r="K117" s="1"/>
      <c r="L117" s="9"/>
      <c r="M117" s="2"/>
      <c r="N117" s="9"/>
      <c r="O117" s="9"/>
      <c r="P117" s="9"/>
      <c r="Q117" s="9"/>
      <c r="R117" s="10"/>
      <c r="S117" s="12"/>
      <c r="T117" s="12"/>
      <c r="U117" s="12"/>
      <c r="V117" s="12"/>
      <c r="W117" s="10"/>
      <c r="X117" s="12"/>
      <c r="Y117" s="12"/>
      <c r="Z117" s="12"/>
      <c r="AA117" s="12"/>
      <c r="AB117" s="12"/>
      <c r="AC117" s="12"/>
      <c r="AD117" s="12"/>
      <c r="AE117" s="12"/>
      <c r="AF117" s="12"/>
    </row>
    <row r="118" spans="5:32" s="11" customFormat="1" x14ac:dyDescent="0.25">
      <c r="E118" s="31"/>
      <c r="F118" s="31"/>
      <c r="G118" s="1"/>
      <c r="H118" s="2"/>
      <c r="I118" s="1"/>
      <c r="J118" s="1"/>
      <c r="K118" s="1"/>
      <c r="L118" s="9"/>
      <c r="M118" s="2"/>
      <c r="N118" s="9"/>
      <c r="O118" s="9"/>
      <c r="P118" s="9"/>
      <c r="Q118" s="9"/>
      <c r="R118" s="10"/>
      <c r="S118" s="12"/>
      <c r="T118" s="12"/>
      <c r="U118" s="12"/>
      <c r="V118" s="12"/>
      <c r="W118" s="10"/>
      <c r="X118" s="12"/>
      <c r="Y118" s="12"/>
      <c r="Z118" s="12"/>
      <c r="AA118" s="12"/>
      <c r="AB118" s="12"/>
      <c r="AC118" s="12"/>
      <c r="AD118" s="12"/>
      <c r="AE118" s="12"/>
      <c r="AF118" s="12"/>
    </row>
    <row r="119" spans="5:32" s="11" customFormat="1" x14ac:dyDescent="0.25">
      <c r="E119" s="31"/>
      <c r="F119" s="31"/>
      <c r="G119" s="1"/>
      <c r="H119" s="2"/>
      <c r="I119" s="1"/>
      <c r="J119" s="1"/>
      <c r="K119" s="1"/>
      <c r="L119" s="9"/>
      <c r="M119" s="2"/>
      <c r="N119" s="9"/>
      <c r="O119" s="9"/>
      <c r="P119" s="9"/>
      <c r="Q119" s="9"/>
      <c r="R119" s="10"/>
      <c r="S119" s="12"/>
      <c r="T119" s="12"/>
      <c r="U119" s="12"/>
      <c r="V119" s="12"/>
      <c r="W119" s="10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5:32" s="11" customFormat="1" x14ac:dyDescent="0.25">
      <c r="E120" s="31"/>
      <c r="F120" s="31"/>
      <c r="G120" s="1"/>
      <c r="H120" s="2"/>
      <c r="I120" s="1"/>
      <c r="J120" s="1"/>
      <c r="K120" s="1"/>
      <c r="L120" s="9"/>
      <c r="M120" s="2"/>
      <c r="N120" s="9"/>
      <c r="O120" s="9"/>
      <c r="P120" s="9"/>
      <c r="Q120" s="9"/>
      <c r="R120" s="10"/>
      <c r="S120" s="12"/>
      <c r="T120" s="12"/>
      <c r="U120" s="12"/>
      <c r="V120" s="12"/>
      <c r="W120" s="10"/>
      <c r="X120" s="12"/>
      <c r="Y120" s="12"/>
      <c r="Z120" s="12"/>
      <c r="AA120" s="12"/>
      <c r="AB120" s="12"/>
      <c r="AC120" s="12"/>
      <c r="AD120" s="12"/>
      <c r="AE120" s="12"/>
      <c r="AF120" s="12"/>
    </row>
    <row r="121" spans="5:32" s="11" customFormat="1" x14ac:dyDescent="0.25">
      <c r="E121" s="31"/>
      <c r="F121" s="31"/>
      <c r="G121" s="1"/>
      <c r="H121" s="2"/>
      <c r="I121" s="1"/>
      <c r="J121" s="1"/>
      <c r="K121" s="1"/>
      <c r="L121" s="9"/>
      <c r="M121" s="2"/>
      <c r="N121" s="9"/>
      <c r="O121" s="9"/>
      <c r="P121" s="9"/>
      <c r="Q121" s="9"/>
      <c r="R121" s="10"/>
      <c r="S121" s="12"/>
      <c r="T121" s="12"/>
      <c r="U121" s="12"/>
      <c r="V121" s="12"/>
      <c r="W121" s="10"/>
      <c r="X121" s="12"/>
      <c r="Y121" s="12"/>
      <c r="Z121" s="12"/>
      <c r="AA121" s="12"/>
      <c r="AB121" s="12"/>
      <c r="AC121" s="12"/>
      <c r="AD121" s="12"/>
      <c r="AE121" s="12"/>
      <c r="AF121" s="12"/>
    </row>
    <row r="122" spans="5:32" s="11" customFormat="1" x14ac:dyDescent="0.25">
      <c r="E122" s="31"/>
      <c r="F122" s="31"/>
      <c r="G122" s="1"/>
      <c r="H122" s="2"/>
      <c r="I122" s="1"/>
      <c r="J122" s="1"/>
      <c r="K122" s="1"/>
      <c r="L122" s="9"/>
      <c r="M122" s="2"/>
      <c r="N122" s="9"/>
      <c r="O122" s="9"/>
      <c r="P122" s="9"/>
      <c r="Q122" s="9"/>
      <c r="R122" s="10"/>
      <c r="S122" s="12"/>
      <c r="T122" s="12"/>
      <c r="U122" s="12"/>
      <c r="V122" s="12"/>
      <c r="W122" s="10"/>
      <c r="X122" s="12"/>
      <c r="Y122" s="12"/>
      <c r="Z122" s="12"/>
      <c r="AA122" s="12"/>
      <c r="AB122" s="12"/>
      <c r="AC122" s="12"/>
      <c r="AD122" s="12"/>
      <c r="AE122" s="12"/>
      <c r="AF122" s="12"/>
    </row>
    <row r="123" spans="5:32" s="11" customFormat="1" x14ac:dyDescent="0.25">
      <c r="E123" s="31"/>
      <c r="F123" s="31"/>
      <c r="G123" s="1"/>
      <c r="H123" s="2"/>
      <c r="I123" s="1"/>
      <c r="J123" s="1"/>
      <c r="K123" s="1"/>
      <c r="L123" s="9"/>
      <c r="M123" s="2"/>
      <c r="N123" s="9"/>
      <c r="O123" s="9"/>
      <c r="P123" s="9"/>
      <c r="Q123" s="9"/>
      <c r="R123" s="10"/>
      <c r="S123" s="12"/>
      <c r="T123" s="12"/>
      <c r="U123" s="12"/>
      <c r="V123" s="12"/>
      <c r="W123" s="10"/>
      <c r="X123" s="12"/>
      <c r="Y123" s="12"/>
      <c r="Z123" s="12"/>
      <c r="AA123" s="12"/>
      <c r="AB123" s="12"/>
      <c r="AC123" s="12"/>
      <c r="AD123" s="12"/>
      <c r="AE123" s="12"/>
      <c r="AF123" s="12"/>
    </row>
    <row r="124" spans="5:32" s="11" customFormat="1" x14ac:dyDescent="0.25">
      <c r="E124" s="31"/>
      <c r="F124" s="31"/>
      <c r="G124" s="1"/>
      <c r="H124" s="2"/>
      <c r="I124" s="1"/>
      <c r="J124" s="1"/>
      <c r="K124" s="1"/>
      <c r="L124" s="9"/>
      <c r="M124" s="2"/>
      <c r="N124" s="9"/>
      <c r="O124" s="9"/>
      <c r="P124" s="9"/>
      <c r="Q124" s="9"/>
      <c r="R124" s="10"/>
      <c r="S124" s="12"/>
      <c r="T124" s="12"/>
      <c r="U124" s="12"/>
      <c r="V124" s="12"/>
      <c r="W124" s="10"/>
      <c r="X124" s="12"/>
      <c r="Y124" s="12"/>
      <c r="Z124" s="12"/>
      <c r="AA124" s="12"/>
      <c r="AB124" s="12"/>
      <c r="AC124" s="12"/>
      <c r="AD124" s="12"/>
      <c r="AE124" s="12"/>
      <c r="AF124" s="12"/>
    </row>
    <row r="125" spans="5:32" s="11" customFormat="1" x14ac:dyDescent="0.25">
      <c r="E125" s="31"/>
      <c r="F125" s="31"/>
      <c r="G125" s="1"/>
      <c r="H125" s="2"/>
      <c r="I125" s="1"/>
      <c r="J125" s="1"/>
      <c r="K125" s="1"/>
      <c r="L125" s="9"/>
      <c r="M125" s="2"/>
      <c r="N125" s="9"/>
      <c r="O125" s="9"/>
      <c r="P125" s="9"/>
      <c r="Q125" s="9"/>
      <c r="R125" s="10"/>
      <c r="S125" s="12"/>
      <c r="T125" s="12"/>
      <c r="U125" s="12"/>
      <c r="V125" s="12"/>
      <c r="W125" s="10"/>
      <c r="X125" s="12"/>
      <c r="Y125" s="12"/>
      <c r="Z125" s="12"/>
      <c r="AA125" s="12"/>
      <c r="AB125" s="12"/>
      <c r="AC125" s="12"/>
      <c r="AD125" s="12"/>
      <c r="AE125" s="12"/>
      <c r="AF125" s="12"/>
    </row>
    <row r="126" spans="5:32" s="11" customFormat="1" x14ac:dyDescent="0.25">
      <c r="E126" s="31"/>
      <c r="F126" s="31"/>
      <c r="G126" s="1"/>
      <c r="H126" s="2"/>
      <c r="I126" s="1"/>
      <c r="J126" s="1"/>
      <c r="K126" s="1"/>
      <c r="L126" s="9"/>
      <c r="M126" s="2"/>
      <c r="N126" s="9"/>
      <c r="O126" s="9"/>
      <c r="P126" s="9"/>
      <c r="Q126" s="9"/>
      <c r="R126" s="10"/>
      <c r="S126" s="12"/>
      <c r="T126" s="12"/>
      <c r="U126" s="12"/>
      <c r="V126" s="12"/>
      <c r="W126" s="10"/>
      <c r="X126" s="12"/>
      <c r="Y126" s="12"/>
      <c r="Z126" s="12"/>
      <c r="AA126" s="12"/>
      <c r="AB126" s="12"/>
      <c r="AC126" s="12"/>
      <c r="AD126" s="12"/>
      <c r="AE126" s="12"/>
      <c r="AF126" s="12"/>
    </row>
    <row r="127" spans="5:32" s="11" customFormat="1" x14ac:dyDescent="0.25">
      <c r="E127" s="31"/>
      <c r="F127" s="31"/>
      <c r="G127" s="1"/>
      <c r="H127" s="2"/>
      <c r="I127" s="1"/>
      <c r="J127" s="1"/>
      <c r="K127" s="1"/>
      <c r="L127" s="9"/>
      <c r="M127" s="2"/>
      <c r="N127" s="9"/>
      <c r="O127" s="9"/>
      <c r="P127" s="9"/>
      <c r="Q127" s="9"/>
      <c r="R127" s="10"/>
      <c r="S127" s="12"/>
      <c r="T127" s="12"/>
      <c r="U127" s="12"/>
      <c r="V127" s="12"/>
      <c r="W127" s="10"/>
      <c r="X127" s="12"/>
      <c r="Y127" s="12"/>
      <c r="Z127" s="12"/>
      <c r="AA127" s="12"/>
      <c r="AB127" s="12"/>
      <c r="AC127" s="12"/>
      <c r="AD127" s="12"/>
      <c r="AE127" s="12"/>
      <c r="AF127" s="12"/>
    </row>
    <row r="128" spans="5:32" s="11" customFormat="1" x14ac:dyDescent="0.25">
      <c r="E128" s="31"/>
      <c r="F128" s="31"/>
      <c r="G128" s="1"/>
      <c r="H128" s="2"/>
      <c r="I128" s="1"/>
      <c r="J128" s="1"/>
      <c r="K128" s="1"/>
      <c r="L128" s="9"/>
      <c r="M128" s="2"/>
      <c r="N128" s="9"/>
      <c r="O128" s="9"/>
      <c r="P128" s="9"/>
      <c r="Q128" s="9"/>
      <c r="R128" s="10"/>
      <c r="S128" s="12"/>
      <c r="T128" s="12"/>
      <c r="U128" s="12"/>
      <c r="V128" s="12"/>
      <c r="W128" s="10"/>
      <c r="X128" s="12"/>
      <c r="Y128" s="12"/>
      <c r="Z128" s="12"/>
      <c r="AA128" s="12"/>
      <c r="AB128" s="12"/>
      <c r="AC128" s="12"/>
      <c r="AD128" s="12"/>
      <c r="AE128" s="12"/>
      <c r="AF128" s="12"/>
    </row>
    <row r="129" spans="5:32" s="11" customFormat="1" x14ac:dyDescent="0.25">
      <c r="E129" s="31"/>
      <c r="F129" s="31"/>
      <c r="G129" s="1"/>
      <c r="H129" s="2"/>
      <c r="I129" s="1"/>
      <c r="J129" s="1"/>
      <c r="K129" s="1"/>
      <c r="L129" s="9"/>
      <c r="M129" s="2"/>
      <c r="N129" s="9"/>
      <c r="O129" s="9"/>
      <c r="P129" s="9"/>
      <c r="Q129" s="9"/>
      <c r="R129" s="10"/>
      <c r="S129" s="12"/>
      <c r="T129" s="12"/>
      <c r="U129" s="12"/>
      <c r="V129" s="12"/>
      <c r="W129" s="10"/>
      <c r="X129" s="12"/>
      <c r="Y129" s="12"/>
      <c r="Z129" s="12"/>
      <c r="AA129" s="12"/>
      <c r="AB129" s="12"/>
      <c r="AC129" s="12"/>
      <c r="AD129" s="12"/>
      <c r="AE129" s="12"/>
      <c r="AF129" s="12"/>
    </row>
    <row r="130" spans="5:32" s="11" customFormat="1" x14ac:dyDescent="0.25">
      <c r="E130" s="31"/>
      <c r="F130" s="31"/>
      <c r="G130" s="1"/>
      <c r="H130" s="2"/>
      <c r="I130" s="1"/>
      <c r="J130" s="1"/>
      <c r="K130" s="1"/>
      <c r="L130" s="9"/>
      <c r="M130" s="2"/>
      <c r="N130" s="9"/>
      <c r="O130" s="9"/>
      <c r="P130" s="9"/>
      <c r="Q130" s="9"/>
      <c r="R130" s="10"/>
      <c r="S130" s="12"/>
      <c r="T130" s="12"/>
      <c r="U130" s="12"/>
      <c r="V130" s="12"/>
      <c r="W130" s="10"/>
      <c r="X130" s="12"/>
      <c r="Y130" s="12"/>
      <c r="Z130" s="12"/>
      <c r="AA130" s="12"/>
      <c r="AB130" s="12"/>
      <c r="AC130" s="12"/>
      <c r="AD130" s="12"/>
      <c r="AE130" s="12"/>
      <c r="AF130" s="12"/>
    </row>
    <row r="131" spans="5:32" s="11" customFormat="1" x14ac:dyDescent="0.25">
      <c r="E131" s="31"/>
      <c r="F131" s="31"/>
      <c r="G131" s="1"/>
      <c r="H131" s="2"/>
      <c r="I131" s="1"/>
      <c r="J131" s="1"/>
      <c r="K131" s="1"/>
      <c r="L131" s="9"/>
      <c r="M131" s="2"/>
      <c r="N131" s="9"/>
      <c r="O131" s="9"/>
      <c r="P131" s="9"/>
      <c r="Q131" s="9"/>
      <c r="R131" s="10"/>
      <c r="S131" s="12"/>
      <c r="T131" s="12"/>
      <c r="U131" s="12"/>
      <c r="V131" s="12"/>
      <c r="W131" s="10"/>
      <c r="X131" s="12"/>
      <c r="Y131" s="12"/>
      <c r="Z131" s="12"/>
      <c r="AA131" s="12"/>
      <c r="AB131" s="12"/>
      <c r="AC131" s="12"/>
      <c r="AD131" s="12"/>
      <c r="AE131" s="12"/>
      <c r="AF131" s="12"/>
    </row>
    <row r="132" spans="5:32" s="11" customFormat="1" x14ac:dyDescent="0.25">
      <c r="E132" s="31"/>
      <c r="F132" s="31"/>
      <c r="G132" s="1"/>
      <c r="H132" s="2"/>
      <c r="I132" s="1"/>
      <c r="J132" s="1"/>
      <c r="K132" s="1"/>
      <c r="L132" s="9"/>
      <c r="M132" s="2"/>
      <c r="N132" s="9"/>
      <c r="O132" s="9"/>
      <c r="P132" s="9"/>
      <c r="Q132" s="9"/>
      <c r="R132" s="10"/>
      <c r="S132" s="12"/>
      <c r="T132" s="12"/>
      <c r="U132" s="12"/>
      <c r="V132" s="12"/>
      <c r="W132" s="10"/>
      <c r="X132" s="12"/>
      <c r="Y132" s="12"/>
      <c r="Z132" s="12"/>
      <c r="AA132" s="12"/>
      <c r="AB132" s="12"/>
      <c r="AC132" s="12"/>
      <c r="AD132" s="12"/>
      <c r="AE132" s="12"/>
      <c r="AF132" s="12"/>
    </row>
    <row r="133" spans="5:32" s="11" customFormat="1" x14ac:dyDescent="0.25">
      <c r="E133" s="31"/>
      <c r="F133" s="31"/>
      <c r="G133" s="1"/>
      <c r="H133" s="2"/>
      <c r="I133" s="1"/>
      <c r="J133" s="1"/>
      <c r="K133" s="1"/>
      <c r="L133" s="9"/>
      <c r="M133" s="2"/>
      <c r="N133" s="9"/>
      <c r="O133" s="9"/>
      <c r="P133" s="9"/>
      <c r="Q133" s="9"/>
      <c r="R133" s="10"/>
      <c r="S133" s="12"/>
      <c r="T133" s="12"/>
      <c r="U133" s="12"/>
      <c r="V133" s="12"/>
      <c r="W133" s="10"/>
      <c r="X133" s="12"/>
      <c r="Y133" s="12"/>
      <c r="Z133" s="12"/>
      <c r="AA133" s="12"/>
      <c r="AB133" s="12"/>
      <c r="AC133" s="12"/>
      <c r="AD133" s="12"/>
      <c r="AE133" s="12"/>
      <c r="AF133" s="12"/>
    </row>
    <row r="134" spans="5:32" s="11" customFormat="1" x14ac:dyDescent="0.25">
      <c r="E134" s="31"/>
      <c r="F134" s="31"/>
      <c r="G134" s="1"/>
      <c r="H134" s="2"/>
      <c r="I134" s="1"/>
      <c r="J134" s="1"/>
      <c r="K134" s="1"/>
      <c r="L134" s="9"/>
      <c r="M134" s="2"/>
      <c r="N134" s="9"/>
      <c r="O134" s="9"/>
      <c r="P134" s="9"/>
      <c r="Q134" s="9"/>
      <c r="R134" s="10"/>
      <c r="S134" s="12"/>
      <c r="T134" s="12"/>
      <c r="U134" s="12"/>
      <c r="V134" s="12"/>
      <c r="W134" s="10"/>
      <c r="X134" s="12"/>
      <c r="Y134" s="12"/>
      <c r="Z134" s="12"/>
      <c r="AA134" s="12"/>
      <c r="AB134" s="12"/>
      <c r="AC134" s="12"/>
      <c r="AD134" s="12"/>
      <c r="AE134" s="12"/>
      <c r="AF134" s="12"/>
    </row>
    <row r="135" spans="5:32" s="11" customFormat="1" x14ac:dyDescent="0.25">
      <c r="E135" s="31"/>
      <c r="F135" s="31"/>
      <c r="G135" s="1"/>
      <c r="H135" s="2"/>
      <c r="I135" s="1"/>
      <c r="J135" s="1"/>
      <c r="K135" s="1"/>
      <c r="L135" s="9"/>
      <c r="M135" s="2"/>
      <c r="N135" s="9"/>
      <c r="O135" s="9"/>
      <c r="P135" s="9"/>
      <c r="Q135" s="9"/>
      <c r="R135" s="10"/>
      <c r="S135" s="12"/>
      <c r="T135" s="12"/>
      <c r="U135" s="12"/>
      <c r="V135" s="12"/>
      <c r="W135" s="10"/>
      <c r="X135" s="12"/>
      <c r="Y135" s="12"/>
      <c r="Z135" s="12"/>
      <c r="AA135" s="12"/>
      <c r="AB135" s="12"/>
      <c r="AC135" s="12"/>
      <c r="AD135" s="12"/>
      <c r="AE135" s="12"/>
      <c r="AF135" s="12"/>
    </row>
    <row r="136" spans="5:32" s="11" customFormat="1" x14ac:dyDescent="0.25">
      <c r="E136" s="31"/>
      <c r="F136" s="31"/>
      <c r="G136" s="1"/>
      <c r="H136" s="2"/>
      <c r="I136" s="1"/>
      <c r="J136" s="1"/>
      <c r="K136" s="1"/>
      <c r="L136" s="9"/>
      <c r="M136" s="2"/>
      <c r="N136" s="9"/>
      <c r="O136" s="9"/>
      <c r="P136" s="9"/>
      <c r="Q136" s="9"/>
      <c r="R136" s="10"/>
      <c r="S136" s="12"/>
      <c r="T136" s="12"/>
      <c r="U136" s="12"/>
      <c r="V136" s="12"/>
      <c r="W136" s="10"/>
      <c r="X136" s="12"/>
      <c r="Y136" s="12"/>
      <c r="Z136" s="12"/>
      <c r="AA136" s="12"/>
      <c r="AB136" s="12"/>
      <c r="AC136" s="12"/>
      <c r="AD136" s="12"/>
      <c r="AE136" s="12"/>
      <c r="AF136" s="12"/>
    </row>
    <row r="137" spans="5:32" s="11" customFormat="1" x14ac:dyDescent="0.25">
      <c r="E137" s="31"/>
      <c r="F137" s="31"/>
      <c r="G137" s="1"/>
      <c r="H137" s="2"/>
      <c r="I137" s="1"/>
      <c r="J137" s="1"/>
      <c r="K137" s="1"/>
      <c r="L137" s="9"/>
      <c r="M137" s="2"/>
      <c r="N137" s="9"/>
      <c r="O137" s="9"/>
      <c r="P137" s="9"/>
      <c r="Q137" s="9"/>
      <c r="R137" s="10"/>
      <c r="S137" s="12"/>
      <c r="T137" s="12"/>
      <c r="U137" s="12"/>
      <c r="V137" s="12"/>
      <c r="W137" s="10"/>
      <c r="X137" s="12"/>
      <c r="Y137" s="12"/>
      <c r="Z137" s="12"/>
      <c r="AA137" s="12"/>
      <c r="AB137" s="12"/>
      <c r="AC137" s="12"/>
      <c r="AD137" s="12"/>
      <c r="AE137" s="12"/>
      <c r="AF137" s="12"/>
    </row>
    <row r="138" spans="5:32" s="11" customFormat="1" x14ac:dyDescent="0.25">
      <c r="E138" s="31"/>
      <c r="F138" s="31"/>
      <c r="G138" s="1"/>
      <c r="H138" s="2"/>
      <c r="I138" s="1"/>
      <c r="J138" s="1"/>
      <c r="K138" s="1"/>
      <c r="L138" s="9"/>
      <c r="M138" s="2"/>
      <c r="N138" s="9"/>
      <c r="O138" s="9"/>
      <c r="P138" s="9"/>
      <c r="Q138" s="9"/>
      <c r="R138" s="10"/>
      <c r="S138" s="12"/>
      <c r="T138" s="12"/>
      <c r="U138" s="12"/>
      <c r="V138" s="12"/>
      <c r="W138" s="10"/>
      <c r="X138" s="12"/>
      <c r="Y138" s="12"/>
      <c r="Z138" s="12"/>
      <c r="AA138" s="12"/>
      <c r="AB138" s="12"/>
      <c r="AC138" s="12"/>
      <c r="AD138" s="12"/>
      <c r="AE138" s="12"/>
      <c r="AF138" s="12"/>
    </row>
    <row r="139" spans="5:32" s="11" customFormat="1" x14ac:dyDescent="0.25">
      <c r="E139" s="31"/>
      <c r="F139" s="31"/>
      <c r="G139" s="1"/>
      <c r="H139" s="2"/>
      <c r="I139" s="1"/>
      <c r="J139" s="1"/>
      <c r="K139" s="1"/>
      <c r="L139" s="9"/>
      <c r="M139" s="2"/>
      <c r="N139" s="9"/>
      <c r="O139" s="9"/>
      <c r="P139" s="9"/>
      <c r="Q139" s="9"/>
      <c r="R139" s="10"/>
      <c r="S139" s="12"/>
      <c r="T139" s="12"/>
      <c r="U139" s="12"/>
      <c r="V139" s="12"/>
      <c r="W139" s="10"/>
      <c r="X139" s="12"/>
      <c r="Y139" s="12"/>
      <c r="Z139" s="12"/>
      <c r="AA139" s="12"/>
      <c r="AB139" s="12"/>
      <c r="AC139" s="12"/>
      <c r="AD139" s="12"/>
      <c r="AE139" s="12"/>
      <c r="AF139" s="12"/>
    </row>
    <row r="140" spans="5:32" s="11" customFormat="1" x14ac:dyDescent="0.25">
      <c r="E140" s="31"/>
      <c r="F140" s="31"/>
      <c r="G140" s="1"/>
      <c r="H140" s="2"/>
      <c r="I140" s="1"/>
      <c r="J140" s="1"/>
      <c r="K140" s="1"/>
      <c r="L140" s="9"/>
      <c r="M140" s="2"/>
      <c r="N140" s="9"/>
      <c r="O140" s="9"/>
      <c r="P140" s="9"/>
      <c r="Q140" s="9"/>
      <c r="R140" s="10"/>
      <c r="S140" s="12"/>
      <c r="T140" s="12"/>
      <c r="U140" s="12"/>
      <c r="V140" s="12"/>
      <c r="W140" s="10"/>
      <c r="X140" s="12"/>
      <c r="Y140" s="12"/>
      <c r="Z140" s="12"/>
      <c r="AA140" s="12"/>
      <c r="AB140" s="12"/>
      <c r="AC140" s="12"/>
      <c r="AD140" s="12"/>
      <c r="AE140" s="12"/>
      <c r="AF140" s="12"/>
    </row>
    <row r="141" spans="5:32" s="11" customFormat="1" x14ac:dyDescent="0.25">
      <c r="E141" s="31"/>
      <c r="F141" s="31"/>
      <c r="G141" s="1"/>
      <c r="H141" s="2"/>
      <c r="I141" s="1"/>
      <c r="J141" s="1"/>
      <c r="K141" s="1"/>
      <c r="L141" s="9"/>
      <c r="M141" s="2"/>
      <c r="N141" s="9"/>
      <c r="O141" s="9"/>
      <c r="P141" s="9"/>
      <c r="Q141" s="9"/>
      <c r="R141" s="10"/>
      <c r="S141" s="12"/>
      <c r="T141" s="12"/>
      <c r="U141" s="12"/>
      <c r="V141" s="12"/>
      <c r="W141" s="10"/>
      <c r="X141" s="12"/>
      <c r="Y141" s="12"/>
      <c r="Z141" s="12"/>
      <c r="AA141" s="12"/>
      <c r="AB141" s="12"/>
      <c r="AC141" s="12"/>
      <c r="AD141" s="12"/>
      <c r="AE141" s="12"/>
      <c r="AF141" s="12"/>
    </row>
    <row r="142" spans="5:32" s="11" customFormat="1" x14ac:dyDescent="0.25">
      <c r="E142" s="31"/>
      <c r="F142" s="31"/>
      <c r="G142" s="1"/>
      <c r="H142" s="2"/>
      <c r="I142" s="1"/>
      <c r="J142" s="1"/>
      <c r="K142" s="1"/>
      <c r="L142" s="9"/>
      <c r="M142" s="2"/>
      <c r="N142" s="9"/>
      <c r="O142" s="9"/>
      <c r="P142" s="9"/>
      <c r="Q142" s="9"/>
      <c r="R142" s="10"/>
      <c r="S142" s="12"/>
      <c r="T142" s="12"/>
      <c r="U142" s="12"/>
      <c r="V142" s="12"/>
      <c r="W142" s="10"/>
      <c r="X142" s="12"/>
      <c r="Y142" s="12"/>
      <c r="Z142" s="12"/>
      <c r="AA142" s="12"/>
      <c r="AB142" s="12"/>
      <c r="AC142" s="12"/>
      <c r="AD142" s="12"/>
      <c r="AE142" s="12"/>
      <c r="AF142" s="12"/>
    </row>
    <row r="143" spans="5:32" s="11" customFormat="1" x14ac:dyDescent="0.25">
      <c r="E143" s="31"/>
      <c r="F143" s="31"/>
      <c r="G143" s="1"/>
      <c r="H143" s="2"/>
      <c r="I143" s="1"/>
      <c r="J143" s="1"/>
      <c r="K143" s="1"/>
      <c r="L143" s="9"/>
      <c r="M143" s="2"/>
      <c r="N143" s="9"/>
      <c r="O143" s="9"/>
      <c r="P143" s="9"/>
      <c r="Q143" s="9"/>
      <c r="R143" s="10"/>
      <c r="S143" s="12"/>
      <c r="T143" s="12"/>
      <c r="U143" s="12"/>
      <c r="V143" s="12"/>
      <c r="W143" s="10"/>
      <c r="X143" s="12"/>
      <c r="Y143" s="12"/>
      <c r="Z143" s="12"/>
      <c r="AA143" s="12"/>
      <c r="AB143" s="12"/>
      <c r="AC143" s="12"/>
      <c r="AD143" s="12"/>
      <c r="AE143" s="12"/>
      <c r="AF143" s="12"/>
    </row>
    <row r="144" spans="5:32" s="11" customFormat="1" x14ac:dyDescent="0.25">
      <c r="E144" s="31"/>
      <c r="F144" s="31"/>
      <c r="G144" s="1"/>
      <c r="H144" s="2"/>
      <c r="I144" s="1"/>
      <c r="J144" s="1"/>
      <c r="K144" s="1"/>
      <c r="L144" s="9"/>
      <c r="M144" s="2"/>
      <c r="N144" s="9"/>
      <c r="O144" s="9"/>
      <c r="P144" s="9"/>
      <c r="Q144" s="9"/>
      <c r="R144" s="10"/>
      <c r="S144" s="12"/>
      <c r="T144" s="12"/>
      <c r="U144" s="12"/>
      <c r="V144" s="12"/>
      <c r="W144" s="10"/>
      <c r="X144" s="12"/>
      <c r="Y144" s="12"/>
      <c r="Z144" s="12"/>
      <c r="AA144" s="12"/>
      <c r="AB144" s="12"/>
      <c r="AC144" s="12"/>
      <c r="AD144" s="12"/>
      <c r="AE144" s="12"/>
      <c r="AF144" s="12"/>
    </row>
    <row r="145" spans="5:32" s="11" customFormat="1" x14ac:dyDescent="0.25">
      <c r="E145" s="31"/>
      <c r="F145" s="31"/>
      <c r="G145" s="1"/>
      <c r="H145" s="2"/>
      <c r="I145" s="1"/>
      <c r="J145" s="1"/>
      <c r="K145" s="1"/>
      <c r="L145" s="9"/>
      <c r="M145" s="2"/>
      <c r="N145" s="9"/>
      <c r="O145" s="9"/>
      <c r="P145" s="9"/>
      <c r="Q145" s="9"/>
      <c r="R145" s="10"/>
      <c r="S145" s="12"/>
      <c r="T145" s="12"/>
      <c r="U145" s="12"/>
      <c r="V145" s="12"/>
      <c r="W145" s="10"/>
      <c r="X145" s="12"/>
      <c r="Y145" s="12"/>
      <c r="Z145" s="12"/>
      <c r="AA145" s="12"/>
      <c r="AB145" s="12"/>
      <c r="AC145" s="12"/>
      <c r="AD145" s="12"/>
      <c r="AE145" s="12"/>
      <c r="AF145" s="12"/>
    </row>
    <row r="146" spans="5:32" s="11" customFormat="1" x14ac:dyDescent="0.25">
      <c r="E146" s="31"/>
      <c r="F146" s="31"/>
      <c r="G146" s="1"/>
      <c r="H146" s="2"/>
      <c r="I146" s="1"/>
      <c r="J146" s="1"/>
      <c r="K146" s="1"/>
      <c r="L146" s="9"/>
      <c r="M146" s="2"/>
      <c r="N146" s="9"/>
      <c r="O146" s="9"/>
      <c r="P146" s="9"/>
      <c r="Q146" s="9"/>
      <c r="R146" s="10"/>
      <c r="S146" s="12"/>
      <c r="T146" s="12"/>
      <c r="U146" s="12"/>
      <c r="V146" s="12"/>
      <c r="W146" s="10"/>
      <c r="X146" s="12"/>
      <c r="Y146" s="12"/>
      <c r="Z146" s="12"/>
      <c r="AA146" s="12"/>
      <c r="AB146" s="12"/>
      <c r="AC146" s="12"/>
      <c r="AD146" s="12"/>
      <c r="AE146" s="12"/>
      <c r="AF146" s="12"/>
    </row>
    <row r="147" spans="5:32" s="11" customFormat="1" x14ac:dyDescent="0.25">
      <c r="E147" s="31"/>
      <c r="F147" s="31"/>
      <c r="G147" s="1"/>
      <c r="H147" s="2"/>
      <c r="I147" s="1"/>
      <c r="J147" s="1"/>
      <c r="K147" s="1"/>
      <c r="L147" s="9"/>
      <c r="M147" s="2"/>
      <c r="N147" s="9"/>
      <c r="O147" s="9"/>
      <c r="P147" s="9"/>
      <c r="Q147" s="9"/>
      <c r="R147" s="10"/>
      <c r="S147" s="12"/>
      <c r="T147" s="12"/>
      <c r="U147" s="12"/>
      <c r="V147" s="12"/>
      <c r="W147" s="10"/>
      <c r="X147" s="12"/>
      <c r="Y147" s="12"/>
      <c r="Z147" s="12"/>
      <c r="AA147" s="12"/>
      <c r="AB147" s="12"/>
      <c r="AC147" s="12"/>
      <c r="AD147" s="12"/>
      <c r="AE147" s="12"/>
      <c r="AF147" s="12"/>
    </row>
    <row r="148" spans="5:32" s="11" customFormat="1" x14ac:dyDescent="0.25">
      <c r="E148" s="31"/>
      <c r="F148" s="31"/>
      <c r="G148" s="1"/>
      <c r="H148" s="2"/>
      <c r="I148" s="1"/>
      <c r="J148" s="1"/>
      <c r="K148" s="1"/>
      <c r="L148" s="9"/>
      <c r="M148" s="2"/>
      <c r="N148" s="9"/>
      <c r="O148" s="9"/>
      <c r="P148" s="9"/>
      <c r="Q148" s="9"/>
      <c r="R148" s="10"/>
      <c r="S148" s="12"/>
      <c r="T148" s="12"/>
      <c r="U148" s="12"/>
      <c r="V148" s="12"/>
      <c r="W148" s="10"/>
      <c r="X148" s="12"/>
      <c r="Y148" s="12"/>
      <c r="Z148" s="12"/>
      <c r="AA148" s="12"/>
      <c r="AB148" s="12"/>
      <c r="AC148" s="12"/>
      <c r="AD148" s="12"/>
      <c r="AE148" s="12"/>
      <c r="AF148" s="12"/>
    </row>
    <row r="149" spans="5:32" s="11" customFormat="1" x14ac:dyDescent="0.25">
      <c r="E149" s="31"/>
      <c r="F149" s="31"/>
      <c r="G149" s="1"/>
      <c r="H149" s="2"/>
      <c r="I149" s="1"/>
      <c r="J149" s="1"/>
      <c r="K149" s="1"/>
      <c r="L149" s="9"/>
      <c r="M149" s="2"/>
      <c r="N149" s="9"/>
      <c r="O149" s="9"/>
      <c r="P149" s="9"/>
      <c r="Q149" s="9"/>
      <c r="R149" s="10"/>
      <c r="S149" s="12"/>
      <c r="T149" s="12"/>
      <c r="U149" s="12"/>
      <c r="V149" s="12"/>
      <c r="W149" s="10"/>
      <c r="X149" s="12"/>
      <c r="Y149" s="12"/>
      <c r="Z149" s="12"/>
      <c r="AA149" s="12"/>
      <c r="AB149" s="12"/>
      <c r="AC149" s="12"/>
      <c r="AD149" s="12"/>
      <c r="AE149" s="12"/>
      <c r="AF149" s="12"/>
    </row>
    <row r="150" spans="5:32" s="11" customFormat="1" x14ac:dyDescent="0.25">
      <c r="E150" s="31"/>
      <c r="F150" s="31"/>
      <c r="G150" s="1"/>
      <c r="H150" s="2"/>
      <c r="I150" s="1"/>
      <c r="J150" s="1"/>
      <c r="K150" s="1"/>
      <c r="L150" s="9"/>
      <c r="M150" s="2"/>
      <c r="N150" s="9"/>
      <c r="O150" s="9"/>
      <c r="P150" s="9"/>
      <c r="Q150" s="9"/>
      <c r="R150" s="10"/>
      <c r="S150" s="12"/>
      <c r="T150" s="12"/>
      <c r="U150" s="12"/>
      <c r="V150" s="12"/>
      <c r="W150" s="10"/>
      <c r="X150" s="12"/>
      <c r="Y150" s="12"/>
      <c r="Z150" s="12"/>
      <c r="AA150" s="12"/>
      <c r="AB150" s="12"/>
      <c r="AC150" s="12"/>
      <c r="AD150" s="12"/>
      <c r="AE150" s="12"/>
      <c r="AF150" s="12"/>
    </row>
    <row r="151" spans="5:32" s="11" customFormat="1" x14ac:dyDescent="0.25">
      <c r="E151" s="31"/>
      <c r="F151" s="31"/>
      <c r="G151" s="1"/>
      <c r="H151" s="2"/>
      <c r="I151" s="1"/>
      <c r="J151" s="1"/>
      <c r="K151" s="1"/>
      <c r="L151" s="9"/>
      <c r="M151" s="2"/>
      <c r="N151" s="9"/>
      <c r="O151" s="9"/>
      <c r="P151" s="9"/>
      <c r="Q151" s="9"/>
      <c r="R151" s="10"/>
      <c r="S151" s="12"/>
      <c r="T151" s="12"/>
      <c r="U151" s="12"/>
      <c r="V151" s="12"/>
      <c r="W151" s="10"/>
      <c r="X151" s="12"/>
      <c r="Y151" s="12"/>
      <c r="Z151" s="12"/>
      <c r="AA151" s="12"/>
      <c r="AB151" s="12"/>
      <c r="AC151" s="12"/>
      <c r="AD151" s="12"/>
      <c r="AE151" s="12"/>
      <c r="AF151" s="12"/>
    </row>
    <row r="152" spans="5:32" s="11" customFormat="1" x14ac:dyDescent="0.25">
      <c r="E152" s="31"/>
      <c r="F152" s="31"/>
      <c r="G152" s="1"/>
      <c r="H152" s="2"/>
      <c r="I152" s="1"/>
      <c r="J152" s="1"/>
      <c r="K152" s="1"/>
      <c r="L152" s="9"/>
      <c r="M152" s="2"/>
      <c r="N152" s="9"/>
      <c r="O152" s="9"/>
      <c r="P152" s="9"/>
      <c r="Q152" s="9"/>
      <c r="R152" s="10"/>
      <c r="S152" s="12"/>
      <c r="T152" s="12"/>
      <c r="U152" s="12"/>
      <c r="V152" s="12"/>
      <c r="W152" s="10"/>
      <c r="X152" s="12"/>
      <c r="Y152" s="12"/>
      <c r="Z152" s="12"/>
      <c r="AA152" s="12"/>
      <c r="AB152" s="12"/>
      <c r="AC152" s="12"/>
      <c r="AD152" s="12"/>
      <c r="AE152" s="12"/>
      <c r="AF152" s="12"/>
    </row>
    <row r="153" spans="5:32" s="11" customFormat="1" x14ac:dyDescent="0.25">
      <c r="E153" s="31"/>
      <c r="F153" s="31"/>
      <c r="G153" s="1"/>
      <c r="H153" s="2"/>
      <c r="I153" s="1"/>
      <c r="J153" s="1"/>
      <c r="K153" s="1"/>
      <c r="L153" s="9"/>
      <c r="M153" s="2"/>
      <c r="N153" s="9"/>
      <c r="O153" s="9"/>
      <c r="P153" s="9"/>
      <c r="Q153" s="9"/>
      <c r="R153" s="10"/>
      <c r="S153" s="12"/>
      <c r="T153" s="12"/>
      <c r="U153" s="12"/>
      <c r="V153" s="12"/>
      <c r="W153" s="10"/>
      <c r="X153" s="12"/>
      <c r="Y153" s="12"/>
      <c r="Z153" s="12"/>
      <c r="AA153" s="12"/>
      <c r="AB153" s="12"/>
      <c r="AC153" s="12"/>
      <c r="AD153" s="12"/>
      <c r="AE153" s="12"/>
      <c r="AF153" s="12"/>
    </row>
    <row r="154" spans="5:32" s="11" customFormat="1" x14ac:dyDescent="0.25">
      <c r="E154" s="31"/>
      <c r="F154" s="31"/>
      <c r="G154" s="1"/>
      <c r="H154" s="2"/>
      <c r="I154" s="1"/>
      <c r="J154" s="1"/>
      <c r="K154" s="1"/>
      <c r="L154" s="9"/>
      <c r="M154" s="2"/>
      <c r="N154" s="9"/>
      <c r="O154" s="9"/>
      <c r="P154" s="9"/>
      <c r="Q154" s="9"/>
      <c r="R154" s="10"/>
      <c r="S154" s="12"/>
      <c r="T154" s="12"/>
      <c r="U154" s="12"/>
      <c r="V154" s="12"/>
      <c r="W154" s="10"/>
      <c r="X154" s="12"/>
      <c r="Y154" s="12"/>
      <c r="Z154" s="12"/>
      <c r="AA154" s="12"/>
      <c r="AB154" s="12"/>
      <c r="AC154" s="12"/>
      <c r="AD154" s="12"/>
      <c r="AE154" s="12"/>
      <c r="AF154" s="12"/>
    </row>
    <row r="155" spans="5:32" s="11" customFormat="1" x14ac:dyDescent="0.25">
      <c r="E155" s="31"/>
      <c r="F155" s="31"/>
      <c r="G155" s="1"/>
      <c r="H155" s="2"/>
      <c r="I155" s="1"/>
      <c r="J155" s="1"/>
      <c r="K155" s="1"/>
      <c r="L155" s="9"/>
      <c r="M155" s="2"/>
      <c r="N155" s="9"/>
      <c r="O155" s="9"/>
      <c r="P155" s="9"/>
      <c r="Q155" s="9"/>
      <c r="R155" s="10"/>
      <c r="S155" s="12"/>
      <c r="T155" s="12"/>
      <c r="U155" s="12"/>
      <c r="V155" s="12"/>
      <c r="W155" s="10"/>
      <c r="X155" s="12"/>
      <c r="Y155" s="12"/>
      <c r="Z155" s="12"/>
      <c r="AA155" s="12"/>
      <c r="AB155" s="12"/>
      <c r="AC155" s="12"/>
      <c r="AD155" s="12"/>
      <c r="AE155" s="12"/>
      <c r="AF155" s="12"/>
    </row>
    <row r="156" spans="5:32" s="11" customFormat="1" x14ac:dyDescent="0.25">
      <c r="E156" s="31"/>
      <c r="F156" s="31"/>
      <c r="G156" s="1"/>
      <c r="H156" s="2"/>
      <c r="I156" s="1"/>
      <c r="J156" s="1"/>
      <c r="K156" s="1"/>
      <c r="L156" s="9"/>
      <c r="M156" s="2"/>
      <c r="N156" s="9"/>
      <c r="O156" s="9"/>
      <c r="P156" s="9"/>
      <c r="Q156" s="9"/>
      <c r="R156" s="10"/>
      <c r="S156" s="12"/>
      <c r="T156" s="12"/>
      <c r="U156" s="12"/>
      <c r="V156" s="12"/>
      <c r="W156" s="10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5:32" s="11" customFormat="1" x14ac:dyDescent="0.25">
      <c r="E157" s="31"/>
      <c r="F157" s="31"/>
      <c r="G157" s="1"/>
      <c r="H157" s="2"/>
      <c r="I157" s="1"/>
      <c r="J157" s="1"/>
      <c r="K157" s="1"/>
      <c r="L157" s="9"/>
      <c r="M157" s="2"/>
      <c r="N157" s="9"/>
      <c r="O157" s="9"/>
      <c r="P157" s="9"/>
      <c r="Q157" s="9"/>
      <c r="R157" s="10"/>
      <c r="S157" s="12"/>
      <c r="T157" s="12"/>
      <c r="U157" s="12"/>
      <c r="V157" s="12"/>
      <c r="W157" s="10"/>
      <c r="X157" s="12"/>
      <c r="Y157" s="12"/>
      <c r="Z157" s="12"/>
      <c r="AA157" s="12"/>
      <c r="AB157" s="12"/>
      <c r="AC157" s="12"/>
      <c r="AD157" s="12"/>
      <c r="AE157" s="12"/>
      <c r="AF157" s="12"/>
    </row>
    <row r="158" spans="5:32" s="11" customFormat="1" x14ac:dyDescent="0.25">
      <c r="E158" s="31"/>
      <c r="F158" s="31"/>
      <c r="G158" s="1"/>
      <c r="H158" s="2"/>
      <c r="I158" s="1"/>
      <c r="J158" s="1"/>
      <c r="K158" s="1"/>
      <c r="L158" s="9"/>
      <c r="M158" s="2"/>
      <c r="N158" s="9"/>
      <c r="O158" s="9"/>
      <c r="P158" s="9"/>
      <c r="Q158" s="9"/>
      <c r="R158" s="10"/>
      <c r="S158" s="12"/>
      <c r="T158" s="12"/>
      <c r="U158" s="12"/>
      <c r="V158" s="12"/>
      <c r="W158" s="10"/>
      <c r="X158" s="12"/>
      <c r="Y158" s="12"/>
      <c r="Z158" s="12"/>
      <c r="AA158" s="12"/>
      <c r="AB158" s="12"/>
      <c r="AC158" s="12"/>
      <c r="AD158" s="12"/>
      <c r="AE158" s="12"/>
      <c r="AF158" s="12"/>
    </row>
    <row r="159" spans="5:32" s="11" customFormat="1" x14ac:dyDescent="0.25">
      <c r="E159" s="31"/>
      <c r="F159" s="31"/>
      <c r="G159" s="1"/>
      <c r="H159" s="2"/>
      <c r="I159" s="1"/>
      <c r="J159" s="1"/>
      <c r="K159" s="1"/>
      <c r="L159" s="9"/>
      <c r="M159" s="2"/>
      <c r="N159" s="9"/>
      <c r="O159" s="9"/>
      <c r="P159" s="9"/>
      <c r="Q159" s="9"/>
      <c r="R159" s="10"/>
      <c r="S159" s="12"/>
      <c r="T159" s="12"/>
      <c r="U159" s="12"/>
      <c r="V159" s="12"/>
      <c r="W159" s="10"/>
      <c r="X159" s="12"/>
      <c r="Y159" s="12"/>
      <c r="Z159" s="12"/>
      <c r="AA159" s="12"/>
      <c r="AB159" s="12"/>
      <c r="AC159" s="12"/>
      <c r="AD159" s="12"/>
      <c r="AE159" s="12"/>
      <c r="AF159" s="12"/>
    </row>
    <row r="160" spans="5:32" s="11" customFormat="1" x14ac:dyDescent="0.25">
      <c r="E160" s="31"/>
      <c r="F160" s="31"/>
      <c r="G160" s="1"/>
      <c r="H160" s="2"/>
      <c r="I160" s="1"/>
      <c r="J160" s="1"/>
      <c r="K160" s="1"/>
      <c r="L160" s="9"/>
      <c r="M160" s="2"/>
      <c r="N160" s="9"/>
      <c r="O160" s="9"/>
      <c r="P160" s="9"/>
      <c r="Q160" s="9"/>
      <c r="R160" s="10"/>
      <c r="S160" s="12"/>
      <c r="T160" s="12"/>
      <c r="U160" s="12"/>
      <c r="V160" s="12"/>
      <c r="W160" s="10"/>
      <c r="X160" s="12"/>
      <c r="Y160" s="12"/>
      <c r="Z160" s="12"/>
      <c r="AA160" s="12"/>
      <c r="AB160" s="12"/>
      <c r="AC160" s="12"/>
      <c r="AD160" s="12"/>
      <c r="AE160" s="12"/>
      <c r="AF160" s="12"/>
    </row>
    <row r="161" spans="5:32" s="11" customFormat="1" x14ac:dyDescent="0.25">
      <c r="E161" s="31"/>
      <c r="F161" s="31"/>
      <c r="G161" s="1"/>
      <c r="H161" s="2"/>
      <c r="I161" s="1"/>
      <c r="J161" s="1"/>
      <c r="K161" s="1"/>
      <c r="L161" s="9"/>
      <c r="M161" s="2"/>
      <c r="N161" s="9"/>
      <c r="O161" s="9"/>
      <c r="P161" s="9"/>
      <c r="Q161" s="9"/>
      <c r="R161" s="10"/>
      <c r="S161" s="12"/>
      <c r="T161" s="12"/>
      <c r="U161" s="12"/>
      <c r="V161" s="12"/>
      <c r="W161" s="10"/>
      <c r="X161" s="12"/>
      <c r="Y161" s="12"/>
      <c r="Z161" s="12"/>
      <c r="AA161" s="12"/>
      <c r="AB161" s="12"/>
      <c r="AC161" s="12"/>
      <c r="AD161" s="12"/>
      <c r="AE161" s="12"/>
      <c r="AF161" s="12"/>
    </row>
    <row r="162" spans="5:32" s="11" customFormat="1" x14ac:dyDescent="0.25">
      <c r="E162" s="31"/>
      <c r="F162" s="31"/>
      <c r="G162" s="1"/>
      <c r="H162" s="2"/>
      <c r="I162" s="1"/>
      <c r="J162" s="1"/>
      <c r="K162" s="1"/>
      <c r="L162" s="9"/>
      <c r="M162" s="2"/>
      <c r="N162" s="9"/>
      <c r="O162" s="9"/>
      <c r="P162" s="9"/>
      <c r="Q162" s="9"/>
      <c r="R162" s="10"/>
      <c r="S162" s="12"/>
      <c r="T162" s="12"/>
      <c r="U162" s="12"/>
      <c r="V162" s="12"/>
      <c r="W162" s="10"/>
      <c r="X162" s="12"/>
      <c r="Y162" s="12"/>
      <c r="Z162" s="12"/>
      <c r="AA162" s="12"/>
      <c r="AB162" s="12"/>
      <c r="AC162" s="12"/>
      <c r="AD162" s="12"/>
      <c r="AE162" s="12"/>
      <c r="AF162" s="12"/>
    </row>
    <row r="163" spans="5:32" s="11" customFormat="1" x14ac:dyDescent="0.25">
      <c r="E163" s="31"/>
      <c r="F163" s="31"/>
      <c r="G163" s="1"/>
      <c r="H163" s="2"/>
      <c r="I163" s="1"/>
      <c r="J163" s="1"/>
      <c r="K163" s="1"/>
      <c r="L163" s="9"/>
      <c r="M163" s="2"/>
      <c r="N163" s="9"/>
      <c r="O163" s="9"/>
      <c r="P163" s="9"/>
      <c r="Q163" s="9"/>
      <c r="R163" s="10"/>
      <c r="S163" s="12"/>
      <c r="T163" s="12"/>
      <c r="U163" s="12"/>
      <c r="V163" s="12"/>
      <c r="W163" s="10"/>
      <c r="X163" s="12"/>
      <c r="Y163" s="12"/>
      <c r="Z163" s="12"/>
      <c r="AA163" s="12"/>
      <c r="AB163" s="12"/>
      <c r="AC163" s="12"/>
      <c r="AD163" s="12"/>
      <c r="AE163" s="12"/>
      <c r="AF163" s="12"/>
    </row>
    <row r="164" spans="5:32" s="11" customFormat="1" x14ac:dyDescent="0.25">
      <c r="E164" s="31"/>
      <c r="F164" s="31"/>
      <c r="G164" s="1"/>
      <c r="H164" s="2"/>
      <c r="I164" s="1"/>
      <c r="J164" s="1"/>
      <c r="K164" s="1"/>
      <c r="L164" s="9"/>
      <c r="M164" s="2"/>
      <c r="N164" s="9"/>
      <c r="O164" s="9"/>
      <c r="P164" s="9"/>
      <c r="Q164" s="9"/>
      <c r="R164" s="10"/>
      <c r="S164" s="12"/>
      <c r="T164" s="12"/>
      <c r="U164" s="12"/>
      <c r="V164" s="12"/>
      <c r="W164" s="10"/>
      <c r="X164" s="12"/>
      <c r="Y164" s="12"/>
      <c r="Z164" s="12"/>
      <c r="AA164" s="12"/>
      <c r="AB164" s="12"/>
      <c r="AC164" s="12"/>
      <c r="AD164" s="12"/>
      <c r="AE164" s="12"/>
      <c r="AF164" s="12"/>
    </row>
    <row r="165" spans="5:32" s="11" customFormat="1" x14ac:dyDescent="0.25">
      <c r="E165" s="31"/>
      <c r="F165" s="31"/>
      <c r="G165" s="1"/>
      <c r="H165" s="2"/>
      <c r="I165" s="1"/>
      <c r="J165" s="1"/>
      <c r="K165" s="1"/>
      <c r="L165" s="9"/>
      <c r="M165" s="2"/>
      <c r="N165" s="9"/>
      <c r="O165" s="9"/>
      <c r="P165" s="9"/>
      <c r="Q165" s="9"/>
      <c r="R165" s="10"/>
      <c r="S165" s="12"/>
      <c r="T165" s="12"/>
      <c r="U165" s="12"/>
      <c r="V165" s="12"/>
      <c r="W165" s="10"/>
      <c r="X165" s="12"/>
      <c r="Y165" s="12"/>
      <c r="Z165" s="12"/>
      <c r="AA165" s="12"/>
      <c r="AB165" s="12"/>
      <c r="AC165" s="12"/>
      <c r="AD165" s="12"/>
      <c r="AE165" s="12"/>
      <c r="AF165" s="12"/>
    </row>
    <row r="166" spans="5:32" s="11" customFormat="1" x14ac:dyDescent="0.25">
      <c r="E166" s="31"/>
      <c r="F166" s="31"/>
      <c r="G166" s="1"/>
      <c r="H166" s="2"/>
      <c r="I166" s="1"/>
      <c r="J166" s="1"/>
      <c r="K166" s="1"/>
      <c r="L166" s="9"/>
      <c r="M166" s="2"/>
      <c r="N166" s="9"/>
      <c r="O166" s="9"/>
      <c r="P166" s="9"/>
      <c r="Q166" s="9"/>
      <c r="R166" s="10"/>
      <c r="S166" s="12"/>
      <c r="T166" s="12"/>
      <c r="U166" s="12"/>
      <c r="V166" s="12"/>
      <c r="W166" s="10"/>
      <c r="X166" s="12"/>
      <c r="Y166" s="12"/>
      <c r="Z166" s="12"/>
      <c r="AA166" s="12"/>
      <c r="AB166" s="12"/>
      <c r="AC166" s="12"/>
      <c r="AD166" s="12"/>
      <c r="AE166" s="12"/>
      <c r="AF166" s="12"/>
    </row>
    <row r="167" spans="5:32" s="11" customFormat="1" x14ac:dyDescent="0.25">
      <c r="E167" s="31"/>
      <c r="F167" s="31"/>
      <c r="G167" s="1"/>
      <c r="H167" s="2"/>
      <c r="I167" s="1"/>
      <c r="J167" s="1"/>
      <c r="K167" s="1"/>
      <c r="L167" s="9"/>
      <c r="M167" s="2"/>
      <c r="N167" s="9"/>
      <c r="O167" s="9"/>
      <c r="P167" s="9"/>
      <c r="Q167" s="9"/>
      <c r="R167" s="10"/>
      <c r="S167" s="12"/>
      <c r="T167" s="12"/>
      <c r="U167" s="12"/>
      <c r="V167" s="12"/>
      <c r="W167" s="10"/>
      <c r="X167" s="12"/>
      <c r="Y167" s="12"/>
      <c r="Z167" s="12"/>
      <c r="AA167" s="12"/>
      <c r="AB167" s="12"/>
      <c r="AC167" s="12"/>
      <c r="AD167" s="12"/>
      <c r="AE167" s="12"/>
      <c r="AF167" s="12"/>
    </row>
    <row r="168" spans="5:32" s="11" customFormat="1" x14ac:dyDescent="0.25">
      <c r="E168" s="31"/>
      <c r="F168" s="31"/>
      <c r="G168" s="1"/>
      <c r="H168" s="2"/>
      <c r="I168" s="1"/>
      <c r="J168" s="1"/>
      <c r="K168" s="1"/>
      <c r="L168" s="9"/>
      <c r="M168" s="2"/>
      <c r="N168" s="9"/>
      <c r="O168" s="9"/>
      <c r="P168" s="9"/>
      <c r="Q168" s="9"/>
      <c r="R168" s="10"/>
      <c r="S168" s="12"/>
      <c r="T168" s="12"/>
      <c r="U168" s="12"/>
      <c r="V168" s="12"/>
      <c r="W168" s="10"/>
      <c r="X168" s="12"/>
      <c r="Y168" s="12"/>
      <c r="Z168" s="12"/>
      <c r="AA168" s="12"/>
      <c r="AB168" s="12"/>
      <c r="AC168" s="12"/>
      <c r="AD168" s="12"/>
      <c r="AE168" s="12"/>
      <c r="AF168" s="12"/>
    </row>
    <row r="169" spans="5:32" s="11" customFormat="1" x14ac:dyDescent="0.25">
      <c r="E169" s="31"/>
      <c r="F169" s="31"/>
      <c r="G169" s="1"/>
      <c r="H169" s="2"/>
      <c r="I169" s="1"/>
      <c r="J169" s="1"/>
      <c r="K169" s="1"/>
      <c r="L169" s="9"/>
      <c r="M169" s="2"/>
      <c r="N169" s="9"/>
      <c r="O169" s="9"/>
      <c r="P169" s="9"/>
      <c r="Q169" s="9"/>
      <c r="R169" s="10"/>
      <c r="S169" s="12"/>
      <c r="T169" s="12"/>
      <c r="U169" s="12"/>
      <c r="V169" s="12"/>
      <c r="W169" s="10"/>
      <c r="X169" s="12"/>
      <c r="Y169" s="12"/>
      <c r="Z169" s="12"/>
      <c r="AA169" s="12"/>
      <c r="AB169" s="12"/>
      <c r="AC169" s="12"/>
      <c r="AD169" s="12"/>
      <c r="AE169" s="12"/>
      <c r="AF169" s="12"/>
    </row>
    <row r="170" spans="5:32" s="11" customFormat="1" x14ac:dyDescent="0.25">
      <c r="E170" s="31"/>
      <c r="F170" s="31"/>
      <c r="G170" s="1"/>
      <c r="H170" s="2"/>
      <c r="I170" s="1"/>
      <c r="J170" s="1"/>
      <c r="K170" s="1"/>
      <c r="L170" s="9"/>
      <c r="M170" s="2"/>
      <c r="N170" s="9"/>
      <c r="O170" s="9"/>
      <c r="P170" s="9"/>
      <c r="Q170" s="9"/>
      <c r="R170" s="10"/>
      <c r="S170" s="12"/>
      <c r="T170" s="12"/>
      <c r="U170" s="12"/>
      <c r="V170" s="12"/>
      <c r="W170" s="10"/>
      <c r="X170" s="12"/>
      <c r="Y170" s="12"/>
      <c r="Z170" s="12"/>
      <c r="AA170" s="12"/>
      <c r="AB170" s="12"/>
      <c r="AC170" s="12"/>
      <c r="AD170" s="12"/>
      <c r="AE170" s="12"/>
      <c r="AF170" s="12"/>
    </row>
    <row r="171" spans="5:32" s="11" customFormat="1" x14ac:dyDescent="0.25">
      <c r="E171" s="31"/>
      <c r="F171" s="31"/>
      <c r="G171" s="1"/>
      <c r="H171" s="2"/>
      <c r="I171" s="1"/>
      <c r="J171" s="1"/>
      <c r="K171" s="1"/>
      <c r="L171" s="9"/>
      <c r="M171" s="2"/>
      <c r="N171" s="9"/>
      <c r="O171" s="9"/>
      <c r="P171" s="9"/>
      <c r="Q171" s="9"/>
      <c r="R171" s="10"/>
      <c r="S171" s="12"/>
      <c r="T171" s="12"/>
      <c r="U171" s="12"/>
      <c r="V171" s="12"/>
      <c r="W171" s="10"/>
      <c r="X171" s="12"/>
      <c r="Y171" s="12"/>
      <c r="Z171" s="12"/>
      <c r="AA171" s="12"/>
      <c r="AB171" s="12"/>
      <c r="AC171" s="12"/>
      <c r="AD171" s="12"/>
      <c r="AE171" s="12"/>
      <c r="AF171" s="12"/>
    </row>
    <row r="172" spans="5:32" s="11" customFormat="1" x14ac:dyDescent="0.25">
      <c r="E172" s="31"/>
      <c r="F172" s="31"/>
      <c r="G172" s="1"/>
      <c r="H172" s="2"/>
      <c r="I172" s="1"/>
      <c r="J172" s="1"/>
      <c r="K172" s="1"/>
      <c r="L172" s="9"/>
      <c r="M172" s="2"/>
      <c r="N172" s="9"/>
      <c r="O172" s="9"/>
      <c r="P172" s="9"/>
      <c r="Q172" s="9"/>
      <c r="R172" s="10"/>
      <c r="S172" s="12"/>
      <c r="T172" s="12"/>
      <c r="U172" s="12"/>
      <c r="V172" s="12"/>
      <c r="W172" s="10"/>
      <c r="X172" s="12"/>
      <c r="Y172" s="12"/>
      <c r="Z172" s="12"/>
      <c r="AA172" s="12"/>
      <c r="AB172" s="12"/>
      <c r="AC172" s="12"/>
      <c r="AD172" s="12"/>
      <c r="AE172" s="12"/>
      <c r="AF172" s="12"/>
    </row>
    <row r="173" spans="5:32" s="11" customFormat="1" x14ac:dyDescent="0.25">
      <c r="E173" s="31"/>
      <c r="F173" s="31"/>
      <c r="G173" s="1"/>
      <c r="H173" s="2"/>
      <c r="I173" s="1"/>
      <c r="J173" s="1"/>
      <c r="K173" s="1"/>
      <c r="L173" s="9"/>
      <c r="M173" s="2"/>
      <c r="N173" s="9"/>
      <c r="O173" s="9"/>
      <c r="P173" s="9"/>
      <c r="Q173" s="9"/>
      <c r="R173" s="10"/>
      <c r="S173" s="12"/>
      <c r="T173" s="12"/>
      <c r="U173" s="12"/>
      <c r="V173" s="12"/>
      <c r="W173" s="10"/>
      <c r="X173" s="12"/>
      <c r="Y173" s="12"/>
      <c r="Z173" s="12"/>
      <c r="AA173" s="12"/>
      <c r="AB173" s="12"/>
      <c r="AC173" s="12"/>
      <c r="AD173" s="12"/>
      <c r="AE173" s="12"/>
      <c r="AF173" s="12"/>
    </row>
    <row r="174" spans="5:32" s="11" customFormat="1" x14ac:dyDescent="0.25">
      <c r="E174" s="31"/>
      <c r="F174" s="31"/>
      <c r="G174" s="1"/>
      <c r="H174" s="2"/>
      <c r="I174" s="1"/>
      <c r="J174" s="1"/>
      <c r="K174" s="1"/>
      <c r="L174" s="9"/>
      <c r="M174" s="2"/>
      <c r="N174" s="9"/>
      <c r="O174" s="9"/>
      <c r="P174" s="9"/>
      <c r="Q174" s="9"/>
      <c r="R174" s="10"/>
      <c r="S174" s="12"/>
      <c r="T174" s="12"/>
      <c r="U174" s="12"/>
      <c r="V174" s="12"/>
      <c r="W174" s="10"/>
      <c r="X174" s="12"/>
      <c r="Y174" s="12"/>
      <c r="Z174" s="12"/>
      <c r="AA174" s="12"/>
      <c r="AB174" s="12"/>
      <c r="AC174" s="12"/>
      <c r="AD174" s="12"/>
      <c r="AE174" s="12"/>
      <c r="AF174" s="12"/>
    </row>
    <row r="175" spans="5:32" s="11" customFormat="1" x14ac:dyDescent="0.25">
      <c r="E175" s="31"/>
      <c r="F175" s="31"/>
      <c r="G175" s="1"/>
      <c r="H175" s="2"/>
      <c r="I175" s="1"/>
      <c r="J175" s="1"/>
      <c r="K175" s="1"/>
      <c r="L175" s="9"/>
      <c r="M175" s="2"/>
      <c r="N175" s="9"/>
      <c r="O175" s="9"/>
      <c r="P175" s="9"/>
      <c r="Q175" s="9"/>
      <c r="R175" s="10"/>
      <c r="S175" s="12"/>
      <c r="T175" s="12"/>
      <c r="U175" s="12"/>
      <c r="V175" s="12"/>
      <c r="W175" s="10"/>
      <c r="X175" s="12"/>
      <c r="Y175" s="12"/>
      <c r="Z175" s="12"/>
      <c r="AA175" s="12"/>
      <c r="AB175" s="12"/>
      <c r="AC175" s="12"/>
      <c r="AD175" s="12"/>
      <c r="AE175" s="12"/>
      <c r="AF175" s="12"/>
    </row>
    <row r="176" spans="5:32" s="11" customFormat="1" x14ac:dyDescent="0.25">
      <c r="E176" s="31"/>
      <c r="F176" s="31"/>
      <c r="G176" s="1"/>
      <c r="H176" s="2"/>
      <c r="I176" s="1"/>
      <c r="J176" s="1"/>
      <c r="K176" s="1"/>
      <c r="L176" s="9"/>
      <c r="M176" s="2"/>
      <c r="N176" s="9"/>
      <c r="O176" s="9"/>
      <c r="P176" s="9"/>
      <c r="Q176" s="9"/>
      <c r="R176" s="10"/>
      <c r="S176" s="12"/>
      <c r="T176" s="12"/>
      <c r="U176" s="12"/>
      <c r="V176" s="12"/>
      <c r="W176" s="10"/>
      <c r="X176" s="12"/>
      <c r="Y176" s="12"/>
      <c r="Z176" s="12"/>
      <c r="AA176" s="12"/>
      <c r="AB176" s="12"/>
      <c r="AC176" s="12"/>
      <c r="AD176" s="12"/>
      <c r="AE176" s="12"/>
      <c r="AF176" s="12"/>
    </row>
    <row r="177" spans="5:32" s="11" customFormat="1" x14ac:dyDescent="0.25">
      <c r="E177" s="31"/>
      <c r="F177" s="31"/>
      <c r="G177" s="1"/>
      <c r="H177" s="2"/>
      <c r="I177" s="1"/>
      <c r="J177" s="1"/>
      <c r="K177" s="1"/>
      <c r="L177" s="9"/>
      <c r="M177" s="2"/>
      <c r="N177" s="9"/>
      <c r="O177" s="9"/>
      <c r="P177" s="9"/>
      <c r="Q177" s="9"/>
      <c r="R177" s="10"/>
      <c r="S177" s="12"/>
      <c r="T177" s="12"/>
      <c r="U177" s="12"/>
      <c r="V177" s="12"/>
      <c r="W177" s="10"/>
      <c r="X177" s="12"/>
      <c r="Y177" s="12"/>
      <c r="Z177" s="12"/>
      <c r="AA177" s="12"/>
      <c r="AB177" s="12"/>
      <c r="AC177" s="12"/>
      <c r="AD177" s="12"/>
      <c r="AE177" s="12"/>
      <c r="AF177" s="12"/>
    </row>
    <row r="178" spans="5:32" s="11" customFormat="1" x14ac:dyDescent="0.25">
      <c r="E178" s="31"/>
      <c r="F178" s="31"/>
      <c r="G178" s="1"/>
      <c r="H178" s="2"/>
      <c r="I178" s="1"/>
      <c r="J178" s="1"/>
      <c r="K178" s="1"/>
      <c r="L178" s="9"/>
      <c r="M178" s="2"/>
      <c r="N178" s="9"/>
      <c r="O178" s="9"/>
      <c r="P178" s="9"/>
      <c r="Q178" s="9"/>
      <c r="R178" s="10"/>
      <c r="S178" s="12"/>
      <c r="T178" s="12"/>
      <c r="U178" s="12"/>
      <c r="V178" s="12"/>
      <c r="W178" s="10"/>
      <c r="X178" s="12"/>
      <c r="Y178" s="12"/>
      <c r="Z178" s="12"/>
      <c r="AA178" s="12"/>
      <c r="AB178" s="12"/>
      <c r="AC178" s="12"/>
      <c r="AD178" s="12"/>
      <c r="AE178" s="12"/>
      <c r="AF178" s="12"/>
    </row>
    <row r="179" spans="5:32" s="11" customFormat="1" x14ac:dyDescent="0.25">
      <c r="E179" s="31"/>
      <c r="F179" s="31"/>
      <c r="G179" s="1"/>
      <c r="H179" s="2"/>
      <c r="I179" s="1"/>
      <c r="J179" s="1"/>
      <c r="K179" s="1"/>
      <c r="L179" s="9"/>
      <c r="M179" s="2"/>
      <c r="N179" s="9"/>
      <c r="O179" s="9"/>
      <c r="P179" s="9"/>
      <c r="Q179" s="9"/>
      <c r="R179" s="10"/>
      <c r="S179" s="12"/>
      <c r="T179" s="12"/>
      <c r="U179" s="12"/>
      <c r="V179" s="12"/>
      <c r="W179" s="10"/>
      <c r="X179" s="12"/>
      <c r="Y179" s="12"/>
      <c r="Z179" s="12"/>
      <c r="AA179" s="12"/>
      <c r="AB179" s="12"/>
      <c r="AC179" s="12"/>
      <c r="AD179" s="12"/>
      <c r="AE179" s="12"/>
      <c r="AF179" s="12"/>
    </row>
    <row r="180" spans="5:32" s="11" customFormat="1" x14ac:dyDescent="0.25">
      <c r="E180" s="31"/>
      <c r="F180" s="31"/>
      <c r="G180" s="1"/>
      <c r="H180" s="2"/>
      <c r="I180" s="1"/>
      <c r="J180" s="1"/>
      <c r="K180" s="1"/>
      <c r="L180" s="9"/>
      <c r="M180" s="2"/>
      <c r="N180" s="9"/>
      <c r="O180" s="9"/>
      <c r="P180" s="9"/>
      <c r="Q180" s="9"/>
      <c r="R180" s="10"/>
      <c r="S180" s="12"/>
      <c r="T180" s="12"/>
      <c r="U180" s="12"/>
      <c r="V180" s="12"/>
      <c r="W180" s="10"/>
      <c r="X180" s="12"/>
      <c r="Y180" s="12"/>
      <c r="Z180" s="12"/>
      <c r="AA180" s="12"/>
      <c r="AB180" s="12"/>
      <c r="AC180" s="12"/>
      <c r="AD180" s="12"/>
      <c r="AE180" s="12"/>
      <c r="AF180" s="12"/>
    </row>
    <row r="181" spans="5:32" s="11" customFormat="1" x14ac:dyDescent="0.25">
      <c r="E181" s="31"/>
      <c r="F181" s="31"/>
      <c r="G181" s="1"/>
      <c r="H181" s="2"/>
      <c r="I181" s="1"/>
      <c r="J181" s="1"/>
      <c r="K181" s="1"/>
      <c r="L181" s="9"/>
      <c r="M181" s="2"/>
      <c r="N181" s="9"/>
      <c r="O181" s="9"/>
      <c r="P181" s="9"/>
      <c r="Q181" s="9"/>
      <c r="R181" s="10"/>
      <c r="S181" s="12"/>
      <c r="T181" s="12"/>
      <c r="U181" s="12"/>
      <c r="V181" s="12"/>
      <c r="W181" s="10"/>
      <c r="X181" s="12"/>
      <c r="Y181" s="12"/>
      <c r="Z181" s="12"/>
      <c r="AA181" s="12"/>
      <c r="AB181" s="12"/>
      <c r="AC181" s="12"/>
      <c r="AD181" s="12"/>
      <c r="AE181" s="12"/>
      <c r="AF181" s="12"/>
    </row>
    <row r="182" spans="5:32" s="11" customFormat="1" x14ac:dyDescent="0.25">
      <c r="E182" s="31"/>
      <c r="F182" s="31"/>
      <c r="G182" s="1"/>
      <c r="H182" s="2"/>
      <c r="I182" s="1"/>
      <c r="J182" s="1"/>
      <c r="K182" s="1"/>
      <c r="L182" s="9"/>
      <c r="M182" s="2"/>
      <c r="N182" s="9"/>
      <c r="O182" s="9"/>
      <c r="P182" s="9"/>
      <c r="Q182" s="9"/>
      <c r="R182" s="10"/>
      <c r="S182" s="12"/>
      <c r="T182" s="12"/>
      <c r="U182" s="12"/>
      <c r="V182" s="12"/>
      <c r="W182" s="10"/>
      <c r="X182" s="12"/>
      <c r="Y182" s="12"/>
      <c r="Z182" s="12"/>
      <c r="AA182" s="12"/>
      <c r="AB182" s="12"/>
      <c r="AC182" s="12"/>
      <c r="AD182" s="12"/>
      <c r="AE182" s="12"/>
      <c r="AF182" s="12"/>
    </row>
    <row r="183" spans="5:32" s="11" customFormat="1" x14ac:dyDescent="0.25">
      <c r="E183" s="31"/>
      <c r="F183" s="31"/>
      <c r="G183" s="1"/>
      <c r="H183" s="2"/>
      <c r="I183" s="1"/>
      <c r="J183" s="1"/>
      <c r="K183" s="1"/>
      <c r="L183" s="9"/>
      <c r="M183" s="2"/>
      <c r="N183" s="9"/>
      <c r="O183" s="9"/>
      <c r="P183" s="9"/>
      <c r="Q183" s="9"/>
      <c r="R183" s="10"/>
      <c r="S183" s="12"/>
      <c r="T183" s="12"/>
      <c r="U183" s="12"/>
      <c r="V183" s="12"/>
      <c r="W183" s="10"/>
      <c r="X183" s="12"/>
      <c r="Y183" s="12"/>
      <c r="Z183" s="12"/>
      <c r="AA183" s="12"/>
      <c r="AB183" s="12"/>
      <c r="AC183" s="12"/>
      <c r="AD183" s="12"/>
      <c r="AE183" s="12"/>
      <c r="AF183" s="12"/>
    </row>
    <row r="184" spans="5:32" s="11" customFormat="1" x14ac:dyDescent="0.25">
      <c r="E184" s="31"/>
      <c r="F184" s="31"/>
      <c r="G184" s="1"/>
      <c r="H184" s="2"/>
      <c r="I184" s="1"/>
      <c r="J184" s="1"/>
      <c r="K184" s="1"/>
      <c r="L184" s="1"/>
      <c r="M184" s="2"/>
      <c r="N184" s="1"/>
      <c r="O184" s="1"/>
      <c r="P184" s="1"/>
      <c r="Q184" s="1"/>
      <c r="R184" s="10"/>
      <c r="W184" s="10"/>
    </row>
    <row r="185" spans="5:32" s="11" customFormat="1" x14ac:dyDescent="0.25">
      <c r="E185" s="31"/>
      <c r="F185" s="31"/>
      <c r="G185" s="1"/>
      <c r="H185" s="2"/>
      <c r="I185" s="1"/>
      <c r="J185" s="1"/>
      <c r="K185" s="1"/>
      <c r="L185" s="1"/>
      <c r="M185" s="2"/>
      <c r="N185" s="1"/>
      <c r="O185" s="1"/>
      <c r="P185" s="1"/>
      <c r="Q185" s="1"/>
      <c r="R185" s="10"/>
      <c r="W185" s="10"/>
    </row>
    <row r="186" spans="5:32" s="11" customFormat="1" x14ac:dyDescent="0.25">
      <c r="E186" s="31"/>
      <c r="F186" s="31"/>
      <c r="G186" s="1"/>
      <c r="H186" s="2"/>
      <c r="I186" s="1"/>
      <c r="J186" s="1"/>
      <c r="K186" s="1"/>
      <c r="L186" s="1"/>
      <c r="M186" s="2"/>
      <c r="N186" s="1"/>
      <c r="O186" s="1"/>
      <c r="P186" s="1"/>
      <c r="Q186" s="1"/>
      <c r="R186" s="10"/>
      <c r="W186" s="10"/>
    </row>
    <row r="187" spans="5:32" s="11" customFormat="1" x14ac:dyDescent="0.25">
      <c r="E187" s="31"/>
      <c r="F187" s="31"/>
      <c r="G187" s="1"/>
      <c r="H187" s="2"/>
      <c r="I187" s="1"/>
      <c r="J187" s="1"/>
      <c r="K187" s="1"/>
      <c r="L187" s="1"/>
      <c r="M187" s="2"/>
      <c r="N187" s="1"/>
      <c r="O187" s="1"/>
      <c r="P187" s="1"/>
      <c r="Q187" s="1"/>
      <c r="R187" s="10"/>
      <c r="W187" s="10"/>
    </row>
    <row r="188" spans="5:32" s="11" customFormat="1" x14ac:dyDescent="0.25">
      <c r="E188" s="31"/>
      <c r="F188" s="31"/>
      <c r="G188" s="1"/>
      <c r="H188" s="2"/>
      <c r="I188" s="1"/>
      <c r="J188" s="1"/>
      <c r="K188" s="1"/>
      <c r="L188" s="1"/>
      <c r="M188" s="2"/>
      <c r="N188" s="1"/>
      <c r="O188" s="1"/>
      <c r="P188" s="1"/>
      <c r="Q188" s="1"/>
      <c r="R188" s="10"/>
      <c r="W188" s="10"/>
    </row>
    <row r="189" spans="5:32" s="11" customFormat="1" x14ac:dyDescent="0.25">
      <c r="E189" s="31"/>
      <c r="F189" s="31"/>
      <c r="G189" s="1"/>
      <c r="H189" s="2"/>
      <c r="I189" s="1"/>
      <c r="J189" s="1"/>
      <c r="K189" s="1"/>
      <c r="L189" s="1"/>
      <c r="M189" s="2"/>
      <c r="N189" s="1"/>
      <c r="O189" s="1"/>
      <c r="P189" s="1"/>
      <c r="Q189" s="1"/>
      <c r="R189" s="10"/>
      <c r="W189" s="10"/>
    </row>
    <row r="190" spans="5:32" s="11" customFormat="1" x14ac:dyDescent="0.25">
      <c r="E190" s="31"/>
      <c r="F190" s="31"/>
      <c r="G190" s="1"/>
      <c r="H190" s="2"/>
      <c r="I190" s="1"/>
      <c r="J190" s="1"/>
      <c r="K190" s="1"/>
      <c r="L190" s="1"/>
      <c r="M190" s="2"/>
      <c r="N190" s="1"/>
      <c r="O190" s="1"/>
      <c r="P190" s="1"/>
      <c r="Q190" s="1"/>
      <c r="R190" s="10"/>
      <c r="W190" s="10"/>
    </row>
    <row r="191" spans="5:32" s="11" customFormat="1" x14ac:dyDescent="0.25">
      <c r="E191" s="31"/>
      <c r="F191" s="31"/>
      <c r="G191" s="1"/>
      <c r="H191" s="2"/>
      <c r="I191" s="1"/>
      <c r="J191" s="1"/>
      <c r="K191" s="1"/>
      <c r="L191" s="1"/>
      <c r="M191" s="2"/>
      <c r="N191" s="1"/>
      <c r="O191" s="1"/>
      <c r="P191" s="1"/>
      <c r="Q191" s="1"/>
      <c r="R191" s="10"/>
      <c r="W191" s="10"/>
    </row>
    <row r="192" spans="5:32" s="11" customFormat="1" x14ac:dyDescent="0.25">
      <c r="E192" s="31"/>
      <c r="F192" s="31"/>
      <c r="G192" s="1"/>
      <c r="H192" s="2"/>
      <c r="I192" s="1"/>
      <c r="J192" s="1"/>
      <c r="K192" s="1"/>
      <c r="L192" s="1"/>
      <c r="M192" s="2"/>
      <c r="N192" s="1"/>
      <c r="O192" s="1"/>
      <c r="P192" s="1"/>
      <c r="Q192" s="1"/>
      <c r="R192" s="10"/>
      <c r="W192" s="10"/>
    </row>
    <row r="193" spans="5:6" s="11" customFormat="1" x14ac:dyDescent="0.25">
      <c r="E193" s="31"/>
      <c r="F193" s="31"/>
    </row>
    <row r="194" spans="5:6" s="11" customFormat="1" x14ac:dyDescent="0.25">
      <c r="E194" s="31"/>
      <c r="F194" s="31"/>
    </row>
    <row r="195" spans="5:6" s="11" customFormat="1" x14ac:dyDescent="0.25">
      <c r="E195" s="31"/>
      <c r="F195" s="31"/>
    </row>
    <row r="196" spans="5:6" s="11" customFormat="1" x14ac:dyDescent="0.25">
      <c r="E196" s="31"/>
      <c r="F196" s="31"/>
    </row>
    <row r="197" spans="5:6" s="11" customFormat="1" x14ac:dyDescent="0.25">
      <c r="E197" s="31"/>
      <c r="F197" s="31"/>
    </row>
    <row r="198" spans="5:6" s="11" customFormat="1" x14ac:dyDescent="0.25">
      <c r="E198" s="31"/>
      <c r="F198" s="31"/>
    </row>
    <row r="199" spans="5:6" s="11" customFormat="1" x14ac:dyDescent="0.25">
      <c r="E199" s="31"/>
      <c r="F199" s="31"/>
    </row>
    <row r="200" spans="5:6" s="11" customFormat="1" x14ac:dyDescent="0.25">
      <c r="E200" s="31"/>
      <c r="F200" s="31"/>
    </row>
    <row r="201" spans="5:6" s="11" customFormat="1" x14ac:dyDescent="0.25">
      <c r="E201" s="31"/>
      <c r="F201" s="31"/>
    </row>
    <row r="202" spans="5:6" s="11" customFormat="1" x14ac:dyDescent="0.25">
      <c r="E202" s="31"/>
      <c r="F202" s="31"/>
    </row>
    <row r="203" spans="5:6" s="11" customFormat="1" x14ac:dyDescent="0.25">
      <c r="E203" s="31"/>
      <c r="F203" s="31"/>
    </row>
    <row r="204" spans="5:6" s="11" customFormat="1" x14ac:dyDescent="0.25">
      <c r="E204" s="31"/>
      <c r="F204" s="31"/>
    </row>
    <row r="205" spans="5:6" s="11" customFormat="1" x14ac:dyDescent="0.25">
      <c r="E205" s="31"/>
      <c r="F205" s="31"/>
    </row>
    <row r="206" spans="5:6" s="11" customFormat="1" x14ac:dyDescent="0.25">
      <c r="E206" s="31"/>
      <c r="F206" s="31"/>
    </row>
    <row r="207" spans="5:6" s="11" customFormat="1" x14ac:dyDescent="0.25">
      <c r="E207" s="31"/>
      <c r="F207" s="31"/>
    </row>
    <row r="208" spans="5:6" s="11" customFormat="1" x14ac:dyDescent="0.25">
      <c r="E208" s="31"/>
      <c r="F208" s="31"/>
    </row>
    <row r="209" spans="5:6" s="11" customFormat="1" x14ac:dyDescent="0.25">
      <c r="E209" s="31"/>
      <c r="F209" s="31"/>
    </row>
    <row r="210" spans="5:6" s="11" customFormat="1" x14ac:dyDescent="0.25">
      <c r="E210" s="31"/>
      <c r="F210" s="31"/>
    </row>
    <row r="211" spans="5:6" s="11" customFormat="1" x14ac:dyDescent="0.25">
      <c r="E211" s="31"/>
      <c r="F211" s="31"/>
    </row>
    <row r="212" spans="5:6" s="11" customFormat="1" x14ac:dyDescent="0.25">
      <c r="E212" s="31"/>
      <c r="F212" s="31"/>
    </row>
    <row r="213" spans="5:6" s="11" customFormat="1" x14ac:dyDescent="0.25">
      <c r="E213" s="31"/>
      <c r="F213" s="31"/>
    </row>
    <row r="214" spans="5:6" s="11" customFormat="1" x14ac:dyDescent="0.25">
      <c r="E214" s="31"/>
      <c r="F214" s="31"/>
    </row>
    <row r="215" spans="5:6" s="11" customFormat="1" x14ac:dyDescent="0.25">
      <c r="E215" s="31"/>
      <c r="F215" s="31"/>
    </row>
    <row r="216" spans="5:6" s="11" customFormat="1" x14ac:dyDescent="0.25">
      <c r="E216" s="31"/>
      <c r="F216" s="31"/>
    </row>
    <row r="217" spans="5:6" s="11" customFormat="1" x14ac:dyDescent="0.25">
      <c r="E217" s="31"/>
      <c r="F217" s="31"/>
    </row>
    <row r="218" spans="5:6" s="11" customFormat="1" x14ac:dyDescent="0.25">
      <c r="E218" s="31"/>
      <c r="F218" s="31"/>
    </row>
    <row r="219" spans="5:6" s="11" customFormat="1" x14ac:dyDescent="0.25">
      <c r="E219" s="31"/>
      <c r="F219" s="31"/>
    </row>
    <row r="220" spans="5:6" s="11" customFormat="1" x14ac:dyDescent="0.25">
      <c r="E220" s="31"/>
      <c r="F220" s="31"/>
    </row>
    <row r="221" spans="5:6" s="11" customFormat="1" x14ac:dyDescent="0.25">
      <c r="E221" s="31"/>
      <c r="F221" s="31"/>
    </row>
    <row r="222" spans="5:6" s="11" customFormat="1" x14ac:dyDescent="0.25">
      <c r="E222" s="31"/>
      <c r="F222" s="31"/>
    </row>
    <row r="223" spans="5:6" s="11" customFormat="1" x14ac:dyDescent="0.25">
      <c r="E223" s="31"/>
      <c r="F223" s="31"/>
    </row>
    <row r="224" spans="5:6" s="11" customFormat="1" x14ac:dyDescent="0.25">
      <c r="E224" s="31"/>
      <c r="F224" s="31"/>
    </row>
    <row r="225" spans="5:6" s="11" customFormat="1" x14ac:dyDescent="0.25">
      <c r="E225" s="31"/>
      <c r="F225" s="31"/>
    </row>
    <row r="226" spans="5:6" s="11" customFormat="1" x14ac:dyDescent="0.25">
      <c r="E226" s="31"/>
      <c r="F226" s="31"/>
    </row>
    <row r="227" spans="5:6" s="11" customFormat="1" x14ac:dyDescent="0.25">
      <c r="E227" s="31"/>
      <c r="F227" s="31"/>
    </row>
    <row r="228" spans="5:6" s="11" customFormat="1" x14ac:dyDescent="0.25">
      <c r="E228" s="31"/>
      <c r="F228" s="31"/>
    </row>
    <row r="229" spans="5:6" s="11" customFormat="1" x14ac:dyDescent="0.25">
      <c r="E229" s="31"/>
      <c r="F229" s="31"/>
    </row>
    <row r="230" spans="5:6" s="11" customFormat="1" x14ac:dyDescent="0.25">
      <c r="E230" s="31"/>
      <c r="F230" s="31"/>
    </row>
    <row r="231" spans="5:6" s="11" customFormat="1" x14ac:dyDescent="0.25">
      <c r="E231" s="31"/>
      <c r="F231" s="31"/>
    </row>
    <row r="232" spans="5:6" s="11" customFormat="1" x14ac:dyDescent="0.25">
      <c r="E232" s="31"/>
      <c r="F232" s="31"/>
    </row>
    <row r="233" spans="5:6" s="11" customFormat="1" x14ac:dyDescent="0.25">
      <c r="E233" s="31"/>
      <c r="F233" s="31"/>
    </row>
    <row r="234" spans="5:6" s="11" customFormat="1" x14ac:dyDescent="0.25">
      <c r="E234" s="31"/>
      <c r="F234" s="31"/>
    </row>
    <row r="235" spans="5:6" s="11" customFormat="1" x14ac:dyDescent="0.25">
      <c r="E235" s="31"/>
      <c r="F235" s="31"/>
    </row>
    <row r="236" spans="5:6" s="11" customFormat="1" x14ac:dyDescent="0.25">
      <c r="E236" s="31"/>
      <c r="F236" s="31"/>
    </row>
    <row r="237" spans="5:6" s="11" customFormat="1" x14ac:dyDescent="0.25">
      <c r="E237" s="31"/>
      <c r="F237" s="31"/>
    </row>
    <row r="238" spans="5:6" s="11" customFormat="1" x14ac:dyDescent="0.25">
      <c r="E238" s="31"/>
      <c r="F238" s="31"/>
    </row>
    <row r="239" spans="5:6" s="11" customFormat="1" x14ac:dyDescent="0.25">
      <c r="E239" s="31"/>
      <c r="F239" s="31"/>
    </row>
    <row r="240" spans="5:6" s="11" customFormat="1" x14ac:dyDescent="0.25">
      <c r="E240" s="31"/>
      <c r="F240" s="31"/>
    </row>
    <row r="241" spans="5:6" s="11" customFormat="1" x14ac:dyDescent="0.25">
      <c r="E241" s="31"/>
      <c r="F241" s="31"/>
    </row>
    <row r="242" spans="5:6" s="11" customFormat="1" x14ac:dyDescent="0.25">
      <c r="E242" s="31"/>
      <c r="F242" s="31"/>
    </row>
    <row r="243" spans="5:6" s="11" customFormat="1" x14ac:dyDescent="0.25">
      <c r="E243" s="31"/>
      <c r="F243" s="31"/>
    </row>
    <row r="244" spans="5:6" s="11" customFormat="1" x14ac:dyDescent="0.25">
      <c r="E244" s="31"/>
      <c r="F244" s="31"/>
    </row>
    <row r="245" spans="5:6" s="11" customFormat="1" x14ac:dyDescent="0.25">
      <c r="E245" s="31"/>
      <c r="F245" s="31"/>
    </row>
    <row r="246" spans="5:6" s="11" customFormat="1" x14ac:dyDescent="0.25">
      <c r="E246" s="31"/>
      <c r="F246" s="31"/>
    </row>
    <row r="247" spans="5:6" s="11" customFormat="1" x14ac:dyDescent="0.25">
      <c r="E247" s="31"/>
      <c r="F247" s="31"/>
    </row>
    <row r="248" spans="5:6" s="11" customFormat="1" x14ac:dyDescent="0.25">
      <c r="E248" s="31"/>
      <c r="F248" s="31"/>
    </row>
    <row r="249" spans="5:6" s="11" customFormat="1" x14ac:dyDescent="0.25">
      <c r="E249" s="31"/>
      <c r="F249" s="31"/>
    </row>
    <row r="250" spans="5:6" s="11" customFormat="1" x14ac:dyDescent="0.25">
      <c r="E250" s="31"/>
      <c r="F250" s="31"/>
    </row>
    <row r="251" spans="5:6" s="11" customFormat="1" x14ac:dyDescent="0.25">
      <c r="E251" s="31"/>
      <c r="F251" s="31"/>
    </row>
    <row r="252" spans="5:6" s="11" customFormat="1" x14ac:dyDescent="0.25">
      <c r="E252" s="31"/>
      <c r="F252" s="31"/>
    </row>
    <row r="253" spans="5:6" s="11" customFormat="1" x14ac:dyDescent="0.25">
      <c r="E253" s="31"/>
      <c r="F253" s="31"/>
    </row>
    <row r="254" spans="5:6" s="11" customFormat="1" x14ac:dyDescent="0.25">
      <c r="E254" s="31"/>
      <c r="F254" s="31"/>
    </row>
    <row r="255" spans="5:6" s="11" customFormat="1" x14ac:dyDescent="0.25">
      <c r="E255" s="31"/>
      <c r="F255" s="31"/>
    </row>
    <row r="256" spans="5:6" s="11" customFormat="1" x14ac:dyDescent="0.25">
      <c r="E256" s="31"/>
      <c r="F256" s="31"/>
    </row>
    <row r="257" spans="5:6" s="11" customFormat="1" x14ac:dyDescent="0.25">
      <c r="E257" s="31"/>
      <c r="F257" s="31"/>
    </row>
    <row r="258" spans="5:6" s="11" customFormat="1" x14ac:dyDescent="0.25">
      <c r="E258" s="31"/>
      <c r="F258" s="31"/>
    </row>
    <row r="259" spans="5:6" s="11" customFormat="1" x14ac:dyDescent="0.25">
      <c r="E259" s="31"/>
      <c r="F259" s="31"/>
    </row>
    <row r="260" spans="5:6" s="11" customFormat="1" x14ac:dyDescent="0.25">
      <c r="E260" s="31"/>
      <c r="F260" s="31"/>
    </row>
    <row r="261" spans="5:6" s="11" customFormat="1" x14ac:dyDescent="0.25">
      <c r="E261" s="31"/>
      <c r="F261" s="31"/>
    </row>
    <row r="262" spans="5:6" s="11" customFormat="1" x14ac:dyDescent="0.25">
      <c r="E262" s="31"/>
      <c r="F262" s="31"/>
    </row>
    <row r="263" spans="5:6" s="11" customFormat="1" x14ac:dyDescent="0.25">
      <c r="E263" s="31"/>
      <c r="F263" s="31"/>
    </row>
    <row r="264" spans="5:6" s="11" customFormat="1" x14ac:dyDescent="0.25">
      <c r="E264" s="31"/>
      <c r="F264" s="31"/>
    </row>
    <row r="265" spans="5:6" s="11" customFormat="1" x14ac:dyDescent="0.25">
      <c r="E265" s="31"/>
      <c r="F265" s="31"/>
    </row>
    <row r="266" spans="5:6" s="11" customFormat="1" x14ac:dyDescent="0.25">
      <c r="E266" s="31"/>
      <c r="F266" s="31"/>
    </row>
    <row r="267" spans="5:6" s="11" customFormat="1" x14ac:dyDescent="0.25">
      <c r="E267" s="31"/>
      <c r="F267" s="31"/>
    </row>
    <row r="268" spans="5:6" s="11" customFormat="1" x14ac:dyDescent="0.25">
      <c r="E268" s="31"/>
      <c r="F268" s="31"/>
    </row>
    <row r="269" spans="5:6" s="11" customFormat="1" x14ac:dyDescent="0.25">
      <c r="E269" s="31"/>
      <c r="F269" s="31"/>
    </row>
    <row r="270" spans="5:6" s="11" customFormat="1" x14ac:dyDescent="0.25">
      <c r="E270" s="31"/>
      <c r="F270" s="31"/>
    </row>
    <row r="271" spans="5:6" s="11" customFormat="1" x14ac:dyDescent="0.25">
      <c r="E271" s="31"/>
      <c r="F271" s="31"/>
    </row>
    <row r="272" spans="5:6" s="11" customFormat="1" x14ac:dyDescent="0.25">
      <c r="E272" s="31"/>
      <c r="F272" s="31"/>
    </row>
    <row r="273" spans="5:6" s="11" customFormat="1" x14ac:dyDescent="0.25">
      <c r="E273" s="31"/>
      <c r="F273" s="31"/>
    </row>
    <row r="274" spans="5:6" s="11" customFormat="1" x14ac:dyDescent="0.25">
      <c r="E274" s="31"/>
      <c r="F274" s="31"/>
    </row>
    <row r="275" spans="5:6" s="11" customFormat="1" x14ac:dyDescent="0.25">
      <c r="E275" s="31"/>
      <c r="F275" s="31"/>
    </row>
    <row r="276" spans="5:6" s="11" customFormat="1" x14ac:dyDescent="0.25">
      <c r="E276" s="31"/>
      <c r="F276" s="31"/>
    </row>
    <row r="277" spans="5:6" s="11" customFormat="1" x14ac:dyDescent="0.25">
      <c r="E277" s="31"/>
      <c r="F277" s="31"/>
    </row>
    <row r="278" spans="5:6" s="11" customFormat="1" x14ac:dyDescent="0.25">
      <c r="E278" s="31"/>
      <c r="F278" s="31"/>
    </row>
    <row r="279" spans="5:6" s="11" customFormat="1" x14ac:dyDescent="0.25">
      <c r="E279" s="31"/>
      <c r="F279" s="31"/>
    </row>
    <row r="280" spans="5:6" s="11" customFormat="1" x14ac:dyDescent="0.25">
      <c r="E280" s="31"/>
      <c r="F280" s="31"/>
    </row>
    <row r="281" spans="5:6" s="11" customFormat="1" x14ac:dyDescent="0.25">
      <c r="E281" s="31"/>
      <c r="F281" s="31"/>
    </row>
    <row r="282" spans="5:6" s="11" customFormat="1" x14ac:dyDescent="0.25">
      <c r="E282" s="31"/>
      <c r="F282" s="31"/>
    </row>
    <row r="283" spans="5:6" s="11" customFormat="1" x14ac:dyDescent="0.25">
      <c r="E283" s="31"/>
      <c r="F283" s="31"/>
    </row>
    <row r="284" spans="5:6" s="11" customFormat="1" x14ac:dyDescent="0.25">
      <c r="E284" s="31"/>
      <c r="F284" s="31"/>
    </row>
    <row r="285" spans="5:6" s="11" customFormat="1" x14ac:dyDescent="0.25">
      <c r="E285" s="31"/>
      <c r="F285" s="31"/>
    </row>
    <row r="286" spans="5:6" s="11" customFormat="1" x14ac:dyDescent="0.25">
      <c r="E286" s="31"/>
      <c r="F286" s="31"/>
    </row>
    <row r="287" spans="5:6" s="11" customFormat="1" x14ac:dyDescent="0.25">
      <c r="E287" s="31"/>
      <c r="F287" s="31"/>
    </row>
    <row r="288" spans="5:6" s="11" customFormat="1" x14ac:dyDescent="0.25">
      <c r="E288" s="31"/>
      <c r="F288" s="31"/>
    </row>
    <row r="289" spans="5:6" s="11" customFormat="1" x14ac:dyDescent="0.25">
      <c r="E289" s="31"/>
      <c r="F289" s="31"/>
    </row>
    <row r="290" spans="5:6" s="11" customFormat="1" x14ac:dyDescent="0.25">
      <c r="E290" s="31"/>
      <c r="F290" s="31"/>
    </row>
    <row r="291" spans="5:6" s="11" customFormat="1" x14ac:dyDescent="0.25">
      <c r="E291" s="31"/>
      <c r="F291" s="31"/>
    </row>
    <row r="292" spans="5:6" s="11" customFormat="1" x14ac:dyDescent="0.25">
      <c r="E292" s="31"/>
      <c r="F292" s="31"/>
    </row>
    <row r="293" spans="5:6" s="11" customFormat="1" x14ac:dyDescent="0.25">
      <c r="E293" s="31"/>
      <c r="F293" s="31"/>
    </row>
    <row r="294" spans="5:6" s="11" customFormat="1" x14ac:dyDescent="0.25">
      <c r="E294" s="31"/>
      <c r="F294" s="31"/>
    </row>
    <row r="295" spans="5:6" s="11" customFormat="1" x14ac:dyDescent="0.25">
      <c r="E295" s="31"/>
      <c r="F295" s="31"/>
    </row>
    <row r="296" spans="5:6" s="11" customFormat="1" x14ac:dyDescent="0.25">
      <c r="E296" s="31"/>
      <c r="F296" s="31"/>
    </row>
    <row r="297" spans="5:6" s="11" customFormat="1" x14ac:dyDescent="0.25">
      <c r="E297" s="31"/>
      <c r="F297" s="31"/>
    </row>
    <row r="298" spans="5:6" s="11" customFormat="1" x14ac:dyDescent="0.25">
      <c r="E298" s="31"/>
      <c r="F298" s="31"/>
    </row>
    <row r="299" spans="5:6" s="11" customFormat="1" x14ac:dyDescent="0.25">
      <c r="E299" s="31"/>
      <c r="F299" s="31"/>
    </row>
    <row r="300" spans="5:6" s="11" customFormat="1" x14ac:dyDescent="0.25">
      <c r="E300" s="31"/>
      <c r="F300" s="31"/>
    </row>
    <row r="301" spans="5:6" s="11" customFormat="1" x14ac:dyDescent="0.25">
      <c r="E301" s="31"/>
      <c r="F301" s="31"/>
    </row>
    <row r="302" spans="5:6" s="11" customFormat="1" x14ac:dyDescent="0.25">
      <c r="E302" s="31"/>
      <c r="F302" s="31"/>
    </row>
    <row r="303" spans="5:6" s="11" customFormat="1" x14ac:dyDescent="0.25">
      <c r="E303" s="31"/>
      <c r="F303" s="31"/>
    </row>
    <row r="304" spans="5:6" s="11" customFormat="1" x14ac:dyDescent="0.25">
      <c r="E304" s="31"/>
      <c r="F304" s="31"/>
    </row>
    <row r="305" spans="5:6" s="11" customFormat="1" x14ac:dyDescent="0.25">
      <c r="E305" s="31"/>
      <c r="F305" s="31"/>
    </row>
    <row r="306" spans="5:6" s="11" customFormat="1" x14ac:dyDescent="0.25">
      <c r="E306" s="31"/>
      <c r="F306" s="31"/>
    </row>
    <row r="307" spans="5:6" s="11" customFormat="1" x14ac:dyDescent="0.25">
      <c r="E307" s="31"/>
      <c r="F307" s="31"/>
    </row>
    <row r="308" spans="5:6" s="11" customFormat="1" x14ac:dyDescent="0.25">
      <c r="E308" s="31"/>
      <c r="F308" s="31"/>
    </row>
    <row r="309" spans="5:6" s="11" customFormat="1" x14ac:dyDescent="0.25">
      <c r="E309" s="31"/>
      <c r="F309" s="31"/>
    </row>
    <row r="310" spans="5:6" s="11" customFormat="1" x14ac:dyDescent="0.25">
      <c r="E310" s="31"/>
      <c r="F310" s="31"/>
    </row>
    <row r="311" spans="5:6" s="11" customFormat="1" x14ac:dyDescent="0.25">
      <c r="E311" s="31"/>
      <c r="F311" s="31"/>
    </row>
    <row r="312" spans="5:6" s="11" customFormat="1" x14ac:dyDescent="0.25">
      <c r="E312" s="31"/>
      <c r="F312" s="31"/>
    </row>
    <row r="313" spans="5:6" s="11" customFormat="1" x14ac:dyDescent="0.25">
      <c r="E313" s="31"/>
      <c r="F313" s="31"/>
    </row>
    <row r="314" spans="5:6" s="11" customFormat="1" x14ac:dyDescent="0.25">
      <c r="E314" s="31"/>
      <c r="F314" s="31"/>
    </row>
    <row r="315" spans="5:6" s="11" customFormat="1" x14ac:dyDescent="0.25">
      <c r="E315" s="31"/>
      <c r="F315" s="31"/>
    </row>
    <row r="316" spans="5:6" s="11" customFormat="1" x14ac:dyDescent="0.25">
      <c r="E316" s="31"/>
      <c r="F316" s="31"/>
    </row>
    <row r="317" spans="5:6" s="11" customFormat="1" x14ac:dyDescent="0.25">
      <c r="E317" s="31"/>
      <c r="F317" s="31"/>
    </row>
    <row r="318" spans="5:6" s="11" customFormat="1" x14ac:dyDescent="0.25">
      <c r="E318" s="31"/>
      <c r="F318" s="31"/>
    </row>
    <row r="319" spans="5:6" s="11" customFormat="1" x14ac:dyDescent="0.25">
      <c r="E319" s="31"/>
      <c r="F319" s="31"/>
    </row>
    <row r="320" spans="5:6" s="11" customFormat="1" x14ac:dyDescent="0.25">
      <c r="E320" s="31"/>
      <c r="F320" s="31"/>
    </row>
    <row r="321" spans="5:6" s="11" customFormat="1" x14ac:dyDescent="0.25">
      <c r="E321" s="31"/>
      <c r="F321" s="31"/>
    </row>
    <row r="322" spans="5:6" s="11" customFormat="1" x14ac:dyDescent="0.25">
      <c r="E322" s="31"/>
      <c r="F322" s="31"/>
    </row>
    <row r="323" spans="5:6" s="11" customFormat="1" x14ac:dyDescent="0.25">
      <c r="E323" s="31"/>
      <c r="F323" s="31"/>
    </row>
    <row r="324" spans="5:6" s="11" customFormat="1" x14ac:dyDescent="0.25">
      <c r="E324" s="31"/>
      <c r="F324" s="31"/>
    </row>
    <row r="325" spans="5:6" s="11" customFormat="1" x14ac:dyDescent="0.25">
      <c r="E325" s="31"/>
      <c r="F325" s="31"/>
    </row>
    <row r="326" spans="5:6" s="11" customFormat="1" x14ac:dyDescent="0.25">
      <c r="E326" s="31"/>
      <c r="F326" s="31"/>
    </row>
    <row r="327" spans="5:6" s="11" customFormat="1" x14ac:dyDescent="0.25">
      <c r="E327" s="31"/>
      <c r="F327" s="31"/>
    </row>
    <row r="328" spans="5:6" s="11" customFormat="1" x14ac:dyDescent="0.25">
      <c r="E328" s="31"/>
      <c r="F328" s="31"/>
    </row>
    <row r="329" spans="5:6" s="11" customFormat="1" x14ac:dyDescent="0.25">
      <c r="E329" s="31"/>
      <c r="F329" s="31"/>
    </row>
    <row r="330" spans="5:6" s="11" customFormat="1" x14ac:dyDescent="0.25">
      <c r="E330" s="31"/>
      <c r="F330" s="31"/>
    </row>
    <row r="331" spans="5:6" s="11" customFormat="1" x14ac:dyDescent="0.25">
      <c r="E331" s="31"/>
      <c r="F331" s="31"/>
    </row>
    <row r="332" spans="5:6" s="11" customFormat="1" x14ac:dyDescent="0.25">
      <c r="E332" s="31"/>
      <c r="F332" s="31"/>
    </row>
    <row r="333" spans="5:6" s="11" customFormat="1" x14ac:dyDescent="0.25">
      <c r="E333" s="31"/>
      <c r="F333" s="31"/>
    </row>
    <row r="334" spans="5:6" s="11" customFormat="1" x14ac:dyDescent="0.25">
      <c r="E334" s="31"/>
      <c r="F334" s="31"/>
    </row>
    <row r="335" spans="5:6" s="11" customFormat="1" x14ac:dyDescent="0.25">
      <c r="E335" s="31"/>
      <c r="F335" s="31"/>
    </row>
    <row r="336" spans="5:6" s="11" customFormat="1" x14ac:dyDescent="0.25">
      <c r="E336" s="31"/>
      <c r="F336" s="31"/>
    </row>
  </sheetData>
  <sortState ref="A2:AP341">
    <sortCondition ref="E2:E34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6"/>
  <sheetViews>
    <sheetView workbookViewId="0">
      <selection activeCell="H47" sqref="H47"/>
    </sheetView>
  </sheetViews>
  <sheetFormatPr baseColWidth="10" defaultRowHeight="15" x14ac:dyDescent="0.25"/>
  <cols>
    <col min="1" max="4" width="3.5703125" style="16" customWidth="1"/>
    <col min="5" max="5" width="4.140625" style="16" customWidth="1"/>
    <col min="6" max="6" width="5.140625" style="16" customWidth="1"/>
    <col min="7" max="7" width="3.7109375" style="1" customWidth="1"/>
    <col min="8" max="8" width="9" style="2" customWidth="1"/>
    <col min="9" max="10" width="7.140625" style="1" customWidth="1"/>
    <col min="11" max="11" width="7.28515625" style="1" customWidth="1"/>
    <col min="12" max="12" width="6.85546875" style="1" customWidth="1"/>
    <col min="13" max="13" width="10" style="2" customWidth="1"/>
    <col min="14" max="14" width="9.5703125" style="1" customWidth="1"/>
    <col min="15" max="15" width="8.42578125" style="1" customWidth="1"/>
    <col min="16" max="16" width="8.28515625" style="1" customWidth="1"/>
    <col min="17" max="17" width="7.85546875" style="1" customWidth="1"/>
    <col min="18" max="18" width="9.42578125" style="10" customWidth="1"/>
    <col min="19" max="19" width="9.7109375" style="11" customWidth="1"/>
    <col min="20" max="21" width="7.5703125" style="11" customWidth="1"/>
    <col min="22" max="22" width="8.42578125" style="11" customWidth="1"/>
    <col min="23" max="23" width="8.140625" style="10" customWidth="1"/>
    <col min="24" max="24" width="8.140625" style="11" customWidth="1"/>
    <col min="25" max="25" width="8" style="11" customWidth="1"/>
    <col min="26" max="26" width="8.140625" style="11" customWidth="1"/>
    <col min="27" max="27" width="8.28515625" style="11" customWidth="1"/>
    <col min="28" max="29" width="5.7109375" style="11" customWidth="1"/>
    <col min="30" max="30" width="6.140625" style="11" customWidth="1"/>
    <col min="31" max="31" width="5.7109375" style="11" customWidth="1"/>
    <col min="32" max="32" width="5.85546875" style="11" customWidth="1"/>
    <col min="33" max="33" width="9.7109375" style="11" customWidth="1"/>
    <col min="34" max="34" width="6.85546875" style="11" customWidth="1"/>
    <col min="35" max="35" width="7.28515625" style="11" customWidth="1"/>
    <col min="36" max="36" width="9.85546875" style="11" customWidth="1"/>
    <col min="37" max="37" width="9.7109375" style="11" customWidth="1"/>
    <col min="38" max="38" width="7.140625" style="11" customWidth="1"/>
    <col min="39" max="39" width="7.5703125" style="11" customWidth="1"/>
    <col min="40" max="40" width="7" style="11" customWidth="1"/>
    <col min="41" max="41" width="7.42578125" style="11" customWidth="1"/>
    <col min="42" max="42" width="7.140625" style="11" customWidth="1"/>
    <col min="43" max="16384" width="11.42578125" style="11"/>
  </cols>
  <sheetData>
    <row r="1" spans="1:42" s="33" customFormat="1" x14ac:dyDescent="0.25">
      <c r="A1" s="33" t="s">
        <v>0</v>
      </c>
      <c r="B1" s="33" t="s">
        <v>45</v>
      </c>
      <c r="C1" s="33" t="s">
        <v>41</v>
      </c>
      <c r="D1" s="33" t="s">
        <v>44</v>
      </c>
      <c r="E1" s="33" t="s">
        <v>1</v>
      </c>
      <c r="F1" s="33" t="s">
        <v>2</v>
      </c>
      <c r="G1" s="33" t="s">
        <v>3</v>
      </c>
      <c r="H1" s="39" t="s">
        <v>4</v>
      </c>
      <c r="I1" s="33" t="s">
        <v>5</v>
      </c>
      <c r="J1" s="33" t="s">
        <v>6</v>
      </c>
      <c r="K1" s="33" t="s">
        <v>7</v>
      </c>
      <c r="L1" s="33" t="s">
        <v>8</v>
      </c>
      <c r="M1" s="39" t="s">
        <v>9</v>
      </c>
      <c r="N1" s="39" t="s">
        <v>10</v>
      </c>
      <c r="O1" s="39" t="s">
        <v>11</v>
      </c>
      <c r="P1" s="39" t="s">
        <v>12</v>
      </c>
      <c r="Q1" s="39" t="s">
        <v>13</v>
      </c>
      <c r="R1" s="39" t="s">
        <v>14</v>
      </c>
      <c r="S1" s="33" t="s">
        <v>15</v>
      </c>
      <c r="T1" s="33" t="s">
        <v>16</v>
      </c>
      <c r="U1" s="33" t="s">
        <v>17</v>
      </c>
      <c r="V1" s="33" t="s">
        <v>18</v>
      </c>
      <c r="W1" s="48" t="s">
        <v>19</v>
      </c>
      <c r="X1" s="49" t="s">
        <v>20</v>
      </c>
      <c r="Y1" s="49" t="s">
        <v>21</v>
      </c>
      <c r="Z1" s="49" t="s">
        <v>22</v>
      </c>
      <c r="AA1" s="50" t="s">
        <v>23</v>
      </c>
      <c r="AB1" s="49" t="s">
        <v>24</v>
      </c>
      <c r="AC1" s="49" t="s">
        <v>25</v>
      </c>
      <c r="AD1" s="49" t="s">
        <v>26</v>
      </c>
      <c r="AE1" s="49" t="s">
        <v>27</v>
      </c>
      <c r="AF1" s="49" t="s">
        <v>28</v>
      </c>
      <c r="AG1" s="48" t="s">
        <v>29</v>
      </c>
      <c r="AH1" s="48" t="s">
        <v>30</v>
      </c>
      <c r="AI1" s="48" t="s">
        <v>31</v>
      </c>
      <c r="AJ1" s="51" t="s">
        <v>32</v>
      </c>
      <c r="AK1" s="50" t="s">
        <v>33</v>
      </c>
      <c r="AL1" s="51" t="s">
        <v>34</v>
      </c>
      <c r="AM1" s="51" t="s">
        <v>35</v>
      </c>
      <c r="AN1" s="51" t="s">
        <v>36</v>
      </c>
      <c r="AO1" s="51" t="s">
        <v>37</v>
      </c>
      <c r="AP1" s="51" t="s">
        <v>38</v>
      </c>
    </row>
    <row r="2" spans="1:42" x14ac:dyDescent="0.25">
      <c r="A2" s="33">
        <v>1</v>
      </c>
      <c r="B2" s="33" t="s">
        <v>39</v>
      </c>
      <c r="C2" s="34" t="s">
        <v>42</v>
      </c>
      <c r="D2" s="34">
        <v>20</v>
      </c>
      <c r="E2" s="33">
        <v>1</v>
      </c>
      <c r="F2" s="33">
        <v>10.83</v>
      </c>
      <c r="G2" s="33">
        <v>18</v>
      </c>
      <c r="H2" s="43">
        <f>Millisec!H2/1000</f>
        <v>179.94900000000001</v>
      </c>
      <c r="I2" s="45">
        <f>Millisec!I2/1000</f>
        <v>46.253</v>
      </c>
      <c r="J2" s="45">
        <f>Millisec!J2/1000</f>
        <v>0</v>
      </c>
      <c r="K2" s="45">
        <f>Millisec!K2/1000</f>
        <v>0</v>
      </c>
      <c r="L2" s="45">
        <f>Millisec!L2/1000</f>
        <v>0</v>
      </c>
      <c r="M2" s="43">
        <f>Millisec!M2/1000</f>
        <v>249.893</v>
      </c>
      <c r="N2" s="45">
        <f>Millisec!N2/1000</f>
        <v>134.535</v>
      </c>
      <c r="O2" s="45">
        <f>Millisec!O2/1000</f>
        <v>92.507999999999996</v>
      </c>
      <c r="P2" s="45">
        <f>Millisec!P2/1000</f>
        <v>378.86200000000002</v>
      </c>
      <c r="Q2" s="46">
        <f>Millisec!Q2/1000</f>
        <v>117.639</v>
      </c>
      <c r="R2" s="45">
        <f>Millisec!R2/1000</f>
        <v>429.84199999999998</v>
      </c>
      <c r="S2" s="45">
        <f>Millisec!S2/1000</f>
        <v>180.78800000000001</v>
      </c>
      <c r="T2" s="45">
        <f>Millisec!T2/1000</f>
        <v>92.507999999999996</v>
      </c>
      <c r="U2" s="45">
        <f>Millisec!U2/1000</f>
        <v>378.86200000000002</v>
      </c>
      <c r="V2" s="46">
        <f>Millisec!V2/1000</f>
        <v>117.639</v>
      </c>
      <c r="W2" s="12">
        <v>18</v>
      </c>
      <c r="X2" s="11">
        <v>25</v>
      </c>
      <c r="Y2" s="11">
        <v>26</v>
      </c>
      <c r="Z2" s="11">
        <v>19</v>
      </c>
      <c r="AA2" s="11">
        <v>23</v>
      </c>
      <c r="AB2" s="43">
        <v>0</v>
      </c>
      <c r="AC2" s="45">
        <v>2</v>
      </c>
      <c r="AD2" s="45">
        <v>1</v>
      </c>
      <c r="AE2" s="45">
        <v>0</v>
      </c>
      <c r="AF2" s="46">
        <v>0</v>
      </c>
      <c r="AG2" s="22" t="s">
        <v>46</v>
      </c>
      <c r="AH2" s="55">
        <f>Millisec!AH2/1000</f>
        <v>88.2</v>
      </c>
      <c r="AI2" s="53">
        <f>Millisec!AI2/1000</f>
        <v>73.8</v>
      </c>
      <c r="AJ2" s="54">
        <f>Millisec!AJ2/1000</f>
        <v>63</v>
      </c>
      <c r="AK2" s="11">
        <v>32</v>
      </c>
      <c r="AL2" s="11">
        <v>31</v>
      </c>
      <c r="AM2" s="11">
        <v>33</v>
      </c>
      <c r="AN2" s="11">
        <v>2</v>
      </c>
      <c r="AO2" s="11">
        <v>2</v>
      </c>
      <c r="AP2" s="11">
        <v>0</v>
      </c>
    </row>
    <row r="3" spans="1:42" x14ac:dyDescent="0.25">
      <c r="A3" s="33">
        <v>3</v>
      </c>
      <c r="B3" s="33" t="s">
        <v>39</v>
      </c>
      <c r="C3" s="34" t="s">
        <v>43</v>
      </c>
      <c r="D3" s="34">
        <v>20</v>
      </c>
      <c r="E3" s="33">
        <v>1</v>
      </c>
      <c r="F3" s="33">
        <v>42.916666666666664</v>
      </c>
      <c r="G3" s="33">
        <v>13</v>
      </c>
      <c r="H3" s="10">
        <f>Millisec!H3/1000</f>
        <v>283.06400000000002</v>
      </c>
      <c r="I3" s="12">
        <f>Millisec!I3/1000</f>
        <v>13.510999999999999</v>
      </c>
      <c r="J3" s="12">
        <f>Millisec!J3/1000</f>
        <v>0</v>
      </c>
      <c r="K3" s="12">
        <f>Millisec!K3/1000</f>
        <v>0</v>
      </c>
      <c r="L3" s="12">
        <f>Millisec!L3/1000</f>
        <v>0</v>
      </c>
      <c r="M3" s="10">
        <f>Millisec!M3/1000</f>
        <v>636.61500000000001</v>
      </c>
      <c r="N3" s="12">
        <f>Millisec!N3/1000</f>
        <v>293.66800000000001</v>
      </c>
      <c r="O3" s="12">
        <f>Millisec!O3/1000</f>
        <v>189.369</v>
      </c>
      <c r="P3" s="12">
        <f>Millisec!P3/1000</f>
        <v>244.155</v>
      </c>
      <c r="Q3" s="47">
        <f>Millisec!Q3/1000</f>
        <v>243.154</v>
      </c>
      <c r="R3" s="12">
        <f>Millisec!R3/1000</f>
        <v>919.67899999999997</v>
      </c>
      <c r="S3" s="12">
        <f>Millisec!S3/1000</f>
        <v>307.17899999999997</v>
      </c>
      <c r="T3" s="12">
        <f>Millisec!T3/1000</f>
        <v>189.369</v>
      </c>
      <c r="U3" s="12">
        <f>Millisec!U3/1000</f>
        <v>244.155</v>
      </c>
      <c r="V3" s="47">
        <f>Millisec!V3/1000</f>
        <v>243.154</v>
      </c>
      <c r="W3" s="12">
        <v>12</v>
      </c>
      <c r="X3" s="11">
        <v>17</v>
      </c>
      <c r="Y3" s="11">
        <v>23</v>
      </c>
      <c r="Z3" s="11">
        <v>24</v>
      </c>
      <c r="AA3" s="11">
        <v>24</v>
      </c>
      <c r="AB3" s="10">
        <v>1</v>
      </c>
      <c r="AC3" s="12">
        <v>1</v>
      </c>
      <c r="AD3" s="12">
        <v>1</v>
      </c>
      <c r="AE3" s="12">
        <v>1</v>
      </c>
      <c r="AF3" s="47">
        <v>0</v>
      </c>
      <c r="AG3" s="22">
        <v>54.667000000000002</v>
      </c>
      <c r="AH3" s="55">
        <f>Millisec!AH3/1000</f>
        <v>174</v>
      </c>
      <c r="AI3" s="53">
        <f>Millisec!AI3/1000</f>
        <v>103.2</v>
      </c>
      <c r="AJ3" s="54">
        <f>Millisec!AJ3/1000</f>
        <v>79.8</v>
      </c>
      <c r="AK3" s="11">
        <v>19</v>
      </c>
      <c r="AL3" s="11">
        <v>28</v>
      </c>
      <c r="AM3" s="11">
        <v>32</v>
      </c>
      <c r="AN3" s="11">
        <v>0</v>
      </c>
      <c r="AO3" s="11">
        <v>1</v>
      </c>
      <c r="AP3" s="11">
        <v>0</v>
      </c>
    </row>
    <row r="4" spans="1:42" x14ac:dyDescent="0.25">
      <c r="A4" s="33">
        <v>7</v>
      </c>
      <c r="B4" s="33" t="s">
        <v>39</v>
      </c>
      <c r="C4" s="34" t="s">
        <v>42</v>
      </c>
      <c r="D4" s="34">
        <v>20</v>
      </c>
      <c r="E4" s="33">
        <v>1</v>
      </c>
      <c r="F4" s="33">
        <v>16.079999999999998</v>
      </c>
      <c r="G4" s="33">
        <v>22</v>
      </c>
      <c r="H4" s="10">
        <f>Millisec!H4/1000</f>
        <v>236.58699999999999</v>
      </c>
      <c r="I4" s="12">
        <f>Millisec!I4/1000</f>
        <v>1.0229999999999999</v>
      </c>
      <c r="J4" s="12">
        <f>Millisec!J4/1000</f>
        <v>0</v>
      </c>
      <c r="K4" s="12">
        <f>Millisec!K4/1000</f>
        <v>0</v>
      </c>
      <c r="L4" s="12">
        <f>Millisec!L4/1000</f>
        <v>0</v>
      </c>
      <c r="M4" s="10">
        <f>Millisec!M4/1000</f>
        <v>431.7</v>
      </c>
      <c r="N4" s="12">
        <f>Millisec!N4/1000</f>
        <v>252.792</v>
      </c>
      <c r="O4" s="12">
        <f>Millisec!O4/1000</f>
        <v>156.30699999999999</v>
      </c>
      <c r="P4" s="12">
        <f>Millisec!P4/1000</f>
        <v>137.49799999999999</v>
      </c>
      <c r="Q4" s="47">
        <f>Millisec!Q4/1000</f>
        <v>94.201999999999998</v>
      </c>
      <c r="R4" s="12">
        <f>Millisec!R4/1000</f>
        <v>668.28700000000003</v>
      </c>
      <c r="S4" s="12">
        <f>Millisec!S4/1000</f>
        <v>253.815</v>
      </c>
      <c r="T4" s="12">
        <f>Millisec!T4/1000</f>
        <v>156.30699999999999</v>
      </c>
      <c r="U4" s="12">
        <f>Millisec!U4/1000</f>
        <v>137.49799999999999</v>
      </c>
      <c r="V4" s="47">
        <f>Millisec!V4/1000</f>
        <v>94.201999999999998</v>
      </c>
      <c r="W4" s="12">
        <v>13</v>
      </c>
      <c r="X4" s="11">
        <v>23</v>
      </c>
      <c r="Y4" s="11">
        <v>25</v>
      </c>
      <c r="Z4" s="11">
        <v>27</v>
      </c>
      <c r="AA4" s="11">
        <v>31</v>
      </c>
      <c r="AB4" s="10">
        <v>1</v>
      </c>
      <c r="AC4" s="12">
        <v>0</v>
      </c>
      <c r="AD4" s="12">
        <v>1</v>
      </c>
      <c r="AE4" s="12">
        <v>1</v>
      </c>
      <c r="AF4" s="47">
        <v>1</v>
      </c>
      <c r="AG4" s="22" t="s">
        <v>48</v>
      </c>
      <c r="AH4" s="55">
        <f>Millisec!AH4/1000</f>
        <v>121.2</v>
      </c>
      <c r="AI4" s="53">
        <f>Millisec!AI4/1000</f>
        <v>122.99999999999999</v>
      </c>
      <c r="AJ4" s="54">
        <f>Millisec!AJ4/1000</f>
        <v>112.2</v>
      </c>
      <c r="AK4" s="11">
        <v>28</v>
      </c>
      <c r="AL4" s="11">
        <v>31</v>
      </c>
      <c r="AM4" s="11">
        <v>31</v>
      </c>
      <c r="AN4" s="11">
        <v>1</v>
      </c>
      <c r="AO4" s="11">
        <v>0</v>
      </c>
      <c r="AP4" s="11">
        <v>1</v>
      </c>
    </row>
    <row r="5" spans="1:42" x14ac:dyDescent="0.25">
      <c r="A5" s="33">
        <v>8</v>
      </c>
      <c r="B5" s="33" t="s">
        <v>39</v>
      </c>
      <c r="C5" s="34" t="s">
        <v>42</v>
      </c>
      <c r="D5" s="34">
        <v>21</v>
      </c>
      <c r="E5" s="33">
        <v>1</v>
      </c>
      <c r="F5" s="33">
        <v>15.916666666666666</v>
      </c>
      <c r="G5" s="33">
        <v>18</v>
      </c>
      <c r="H5" s="10">
        <f>Millisec!H5/1000</f>
        <v>226.375</v>
      </c>
      <c r="I5" s="12">
        <f>Millisec!I5/1000</f>
        <v>0</v>
      </c>
      <c r="J5" s="12">
        <f>Millisec!J5/1000</f>
        <v>0</v>
      </c>
      <c r="K5" s="12">
        <f>Millisec!K5/1000</f>
        <v>0</v>
      </c>
      <c r="L5" s="12">
        <f>Millisec!L5/1000</f>
        <v>0</v>
      </c>
      <c r="M5" s="10">
        <f>Millisec!M5/1000</f>
        <v>495.98599999999999</v>
      </c>
      <c r="N5" s="12">
        <f>Millisec!N5/1000</f>
        <v>179.89</v>
      </c>
      <c r="O5" s="12">
        <f>Millisec!O5/1000</f>
        <v>139.005</v>
      </c>
      <c r="P5" s="12">
        <f>Millisec!P5/1000</f>
        <v>178.69800000000001</v>
      </c>
      <c r="Q5" s="47">
        <f>Millisec!Q5/1000</f>
        <v>128.44999999999999</v>
      </c>
      <c r="R5" s="12">
        <f>Millisec!R5/1000</f>
        <v>722.36099999999999</v>
      </c>
      <c r="S5" s="12">
        <f>Millisec!S5/1000</f>
        <v>179.89</v>
      </c>
      <c r="T5" s="12">
        <f>Millisec!T5/1000</f>
        <v>139.005</v>
      </c>
      <c r="U5" s="12">
        <f>Millisec!U5/1000</f>
        <v>178.69800000000001</v>
      </c>
      <c r="V5" s="47">
        <f>Millisec!V5/1000</f>
        <v>128.44999999999999</v>
      </c>
      <c r="W5" s="12">
        <v>14</v>
      </c>
      <c r="X5" s="11">
        <v>22</v>
      </c>
      <c r="Y5" s="11">
        <v>26</v>
      </c>
      <c r="Z5" s="11">
        <v>28</v>
      </c>
      <c r="AA5" s="11">
        <v>32</v>
      </c>
      <c r="AB5" s="10">
        <v>0</v>
      </c>
      <c r="AC5" s="12">
        <v>0</v>
      </c>
      <c r="AD5" s="12">
        <v>0</v>
      </c>
      <c r="AE5" s="12">
        <v>1</v>
      </c>
      <c r="AF5" s="47">
        <v>0</v>
      </c>
      <c r="AG5" s="22">
        <v>55.933</v>
      </c>
      <c r="AH5" s="55">
        <f>Millisec!AH5/1000</f>
        <v>121.2</v>
      </c>
      <c r="AI5" s="53">
        <f>Millisec!AI5/1000</f>
        <v>121.2</v>
      </c>
      <c r="AJ5" s="54">
        <f>Millisec!AJ5/1000</f>
        <v>66</v>
      </c>
      <c r="AK5" s="11">
        <v>29</v>
      </c>
      <c r="AL5" s="11">
        <v>24</v>
      </c>
      <c r="AM5" s="11">
        <v>34</v>
      </c>
      <c r="AN5" s="11">
        <v>1</v>
      </c>
      <c r="AO5" s="11">
        <v>1</v>
      </c>
      <c r="AP5" s="11">
        <v>2</v>
      </c>
    </row>
    <row r="6" spans="1:42" x14ac:dyDescent="0.25">
      <c r="A6" s="33">
        <v>10</v>
      </c>
      <c r="B6" s="33" t="s">
        <v>39</v>
      </c>
      <c r="C6" s="34" t="s">
        <v>42</v>
      </c>
      <c r="D6" s="34">
        <v>20</v>
      </c>
      <c r="E6" s="33">
        <v>1</v>
      </c>
      <c r="F6" s="33">
        <v>50.333333333333336</v>
      </c>
      <c r="G6" s="33">
        <v>7</v>
      </c>
      <c r="H6" s="10">
        <f>Millisec!H6/1000</f>
        <v>262.721</v>
      </c>
      <c r="I6" s="12">
        <f>Millisec!I6/1000</f>
        <v>0</v>
      </c>
      <c r="J6" s="12">
        <f>Millisec!J6/1000</f>
        <v>0</v>
      </c>
      <c r="K6" s="12">
        <f>Millisec!K6/1000</f>
        <v>0</v>
      </c>
      <c r="L6" s="12">
        <f>Millisec!L6/1000</f>
        <v>0</v>
      </c>
      <c r="M6" s="10">
        <f>Millisec!M6/1000</f>
        <v>482.89600000000002</v>
      </c>
      <c r="N6" s="12">
        <f>Millisec!N6/1000</f>
        <v>189.78899999999999</v>
      </c>
      <c r="O6" s="12">
        <f>Millisec!O6/1000</f>
        <v>141.755</v>
      </c>
      <c r="P6" s="12">
        <f>Millisec!P6/1000</f>
        <v>115.44</v>
      </c>
      <c r="Q6" s="47">
        <f>Millisec!Q6/1000</f>
        <v>142.57</v>
      </c>
      <c r="R6" s="12">
        <f>Millisec!R6/1000</f>
        <v>745.61699999999996</v>
      </c>
      <c r="S6" s="12">
        <f>Millisec!S6/1000</f>
        <v>189.78899999999999</v>
      </c>
      <c r="T6" s="12">
        <f>Millisec!T6/1000</f>
        <v>141.755</v>
      </c>
      <c r="U6" s="12">
        <f>Millisec!U6/1000</f>
        <v>115.44</v>
      </c>
      <c r="V6" s="47">
        <f>Millisec!V6/1000</f>
        <v>142.57</v>
      </c>
      <c r="W6" s="12">
        <v>13</v>
      </c>
      <c r="X6" s="11">
        <v>20</v>
      </c>
      <c r="Y6" s="11">
        <v>25</v>
      </c>
      <c r="Z6" s="11">
        <v>29</v>
      </c>
      <c r="AA6" s="11">
        <v>32</v>
      </c>
      <c r="AB6" s="10">
        <v>1</v>
      </c>
      <c r="AC6" s="12">
        <v>2</v>
      </c>
      <c r="AD6" s="12">
        <v>1</v>
      </c>
      <c r="AE6" s="12">
        <v>0</v>
      </c>
      <c r="AF6" s="47">
        <v>1</v>
      </c>
      <c r="AG6" s="22">
        <v>39.067</v>
      </c>
      <c r="AH6" s="55">
        <f>Millisec!AH6/1000</f>
        <v>127.8</v>
      </c>
      <c r="AI6" s="53">
        <f>Millisec!AI6/1000</f>
        <v>79.8</v>
      </c>
      <c r="AJ6" s="54">
        <f>Millisec!AJ6/1000</f>
        <v>139.19999999999999</v>
      </c>
      <c r="AK6" s="11">
        <v>26</v>
      </c>
      <c r="AL6" s="11">
        <v>24</v>
      </c>
      <c r="AM6" s="11">
        <v>25</v>
      </c>
      <c r="AN6" s="11">
        <v>1</v>
      </c>
      <c r="AO6" s="11">
        <v>1</v>
      </c>
      <c r="AP6" s="11">
        <v>1</v>
      </c>
    </row>
    <row r="7" spans="1:42" s="1" customFormat="1" x14ac:dyDescent="0.25">
      <c r="A7" s="33">
        <v>11</v>
      </c>
      <c r="B7" s="33" t="s">
        <v>39</v>
      </c>
      <c r="C7" s="34" t="s">
        <v>42</v>
      </c>
      <c r="D7" s="34">
        <v>20</v>
      </c>
      <c r="E7" s="33">
        <v>1</v>
      </c>
      <c r="F7" s="33">
        <v>16.666666666666668</v>
      </c>
      <c r="G7" s="33">
        <v>24</v>
      </c>
      <c r="H7" s="10">
        <f>Millisec!H7/1000</f>
        <v>195.21600000000001</v>
      </c>
      <c r="I7" s="12">
        <f>Millisec!I7/1000</f>
        <v>0</v>
      </c>
      <c r="J7" s="12">
        <f>Millisec!J7/1000</f>
        <v>0</v>
      </c>
      <c r="K7" s="12">
        <f>Millisec!K7/1000</f>
        <v>0</v>
      </c>
      <c r="L7" s="12">
        <f>Millisec!L7/1000</f>
        <v>0</v>
      </c>
      <c r="M7" s="10">
        <f>Millisec!M7/1000</f>
        <v>253.643</v>
      </c>
      <c r="N7" s="12">
        <f>Millisec!N7/1000</f>
        <v>154.268</v>
      </c>
      <c r="O7" s="12">
        <f>Millisec!O7/1000</f>
        <v>120.057</v>
      </c>
      <c r="P7" s="12">
        <f>Millisec!P7/1000</f>
        <v>87.234999999999999</v>
      </c>
      <c r="Q7" s="47">
        <f>Millisec!Q7/1000</f>
        <v>108.545</v>
      </c>
      <c r="R7" s="12">
        <f>Millisec!R7/1000</f>
        <v>448.85899999999998</v>
      </c>
      <c r="S7" s="12">
        <f>Millisec!S7/1000</f>
        <v>154.268</v>
      </c>
      <c r="T7" s="12">
        <f>Millisec!T7/1000</f>
        <v>120.057</v>
      </c>
      <c r="U7" s="12">
        <f>Millisec!U7/1000</f>
        <v>87.234999999999999</v>
      </c>
      <c r="V7" s="47">
        <f>Millisec!V7/1000</f>
        <v>108.545</v>
      </c>
      <c r="W7" s="12">
        <v>17</v>
      </c>
      <c r="X7" s="11">
        <v>27</v>
      </c>
      <c r="Y7" s="11">
        <v>29</v>
      </c>
      <c r="Z7" s="11">
        <v>32</v>
      </c>
      <c r="AA7" s="11">
        <v>32</v>
      </c>
      <c r="AB7" s="10">
        <v>1</v>
      </c>
      <c r="AC7" s="12">
        <v>1</v>
      </c>
      <c r="AD7" s="12">
        <v>0</v>
      </c>
      <c r="AE7" s="12">
        <v>0</v>
      </c>
      <c r="AF7" s="47">
        <v>0</v>
      </c>
      <c r="AG7" s="22">
        <v>45.133000000000003</v>
      </c>
      <c r="AH7" s="55">
        <f>Millisec!AH7/1000</f>
        <v>63</v>
      </c>
      <c r="AI7" s="53">
        <f>Millisec!AI7/1000</f>
        <v>52.2</v>
      </c>
      <c r="AJ7" s="54">
        <f>Millisec!AJ7/1000</f>
        <v>66</v>
      </c>
      <c r="AK7" s="11">
        <v>25</v>
      </c>
      <c r="AL7" s="11">
        <v>30</v>
      </c>
      <c r="AM7" s="11">
        <v>34</v>
      </c>
      <c r="AN7" s="11">
        <v>1</v>
      </c>
      <c r="AO7" s="11">
        <v>2</v>
      </c>
      <c r="AP7" s="11">
        <v>0</v>
      </c>
    </row>
    <row r="8" spans="1:42" s="1" customFormat="1" x14ac:dyDescent="0.25">
      <c r="A8" s="33">
        <v>13</v>
      </c>
      <c r="B8" s="33" t="s">
        <v>39</v>
      </c>
      <c r="C8" s="34" t="s">
        <v>42</v>
      </c>
      <c r="D8" s="34">
        <v>19</v>
      </c>
      <c r="E8" s="33">
        <v>1</v>
      </c>
      <c r="F8" s="33">
        <v>22.916666666666668</v>
      </c>
      <c r="G8" s="33">
        <v>32</v>
      </c>
      <c r="H8" s="10">
        <f>Millisec!H8/1000</f>
        <v>569.21699999999998</v>
      </c>
      <c r="I8" s="12">
        <f>Millisec!I8/1000</f>
        <v>0</v>
      </c>
      <c r="J8" s="12">
        <f>Millisec!J8/1000</f>
        <v>0</v>
      </c>
      <c r="K8" s="12">
        <f>Millisec!K8/1000</f>
        <v>0</v>
      </c>
      <c r="L8" s="12">
        <f>Millisec!L8/1000</f>
        <v>0</v>
      </c>
      <c r="M8" s="10">
        <f>Millisec!M8/1000</f>
        <v>930.70699999999999</v>
      </c>
      <c r="N8" s="12">
        <f>Millisec!N8/1000</f>
        <v>268.05500000000001</v>
      </c>
      <c r="O8" s="12">
        <f>Millisec!O8/1000</f>
        <v>271.17500000000001</v>
      </c>
      <c r="P8" s="12">
        <f>Millisec!P8/1000</f>
        <v>267.976</v>
      </c>
      <c r="Q8" s="47">
        <f>Millisec!Q8/1000</f>
        <v>271.25200000000001</v>
      </c>
      <c r="R8" s="12">
        <f>Millisec!R8/1000</f>
        <v>1499.924</v>
      </c>
      <c r="S8" s="12">
        <f>Millisec!S8/1000</f>
        <v>268.05500000000001</v>
      </c>
      <c r="T8" s="12">
        <f>Millisec!T8/1000</f>
        <v>271.17500000000001</v>
      </c>
      <c r="U8" s="12">
        <f>Millisec!U8/1000</f>
        <v>267.976</v>
      </c>
      <c r="V8" s="47">
        <f>Millisec!V8/1000</f>
        <v>271.25200000000001</v>
      </c>
      <c r="W8" s="12">
        <v>15</v>
      </c>
      <c r="X8" s="11">
        <v>23</v>
      </c>
      <c r="Y8" s="11">
        <v>26</v>
      </c>
      <c r="Z8" s="11">
        <v>28</v>
      </c>
      <c r="AA8" s="11">
        <v>27</v>
      </c>
      <c r="AB8" s="10">
        <v>2</v>
      </c>
      <c r="AC8" s="12">
        <v>1</v>
      </c>
      <c r="AD8" s="12">
        <v>1</v>
      </c>
      <c r="AE8" s="12">
        <v>0</v>
      </c>
      <c r="AF8" s="47">
        <v>0</v>
      </c>
      <c r="AG8" s="22">
        <v>51.332999999999998</v>
      </c>
      <c r="AH8" s="55">
        <f>Millisec!AH8/1000</f>
        <v>211.2</v>
      </c>
      <c r="AI8" s="53">
        <f>Millisec!AI8/1000</f>
        <v>190.8</v>
      </c>
      <c r="AJ8" s="54">
        <f>Millisec!AJ8/1000</f>
        <v>229.8</v>
      </c>
      <c r="AK8" s="11">
        <v>24</v>
      </c>
      <c r="AL8" s="11">
        <v>26</v>
      </c>
      <c r="AM8" s="11">
        <v>27</v>
      </c>
      <c r="AN8" s="11">
        <v>1</v>
      </c>
      <c r="AO8" s="11">
        <v>0</v>
      </c>
      <c r="AP8" s="11">
        <v>0</v>
      </c>
    </row>
    <row r="9" spans="1:42" x14ac:dyDescent="0.25">
      <c r="A9" s="33">
        <v>17</v>
      </c>
      <c r="B9" s="33" t="s">
        <v>39</v>
      </c>
      <c r="C9" s="34" t="s">
        <v>42</v>
      </c>
      <c r="D9" s="34">
        <v>20</v>
      </c>
      <c r="E9" s="33">
        <v>1</v>
      </c>
      <c r="F9" s="33">
        <v>14.42</v>
      </c>
      <c r="G9" s="33">
        <v>16</v>
      </c>
      <c r="H9" s="10">
        <f>Millisec!H9/1000</f>
        <v>274.904</v>
      </c>
      <c r="I9" s="12">
        <f>Millisec!I9/1000</f>
        <v>33.746000000000002</v>
      </c>
      <c r="J9" s="12">
        <f>Millisec!J9/1000</f>
        <v>1.1879999999999999</v>
      </c>
      <c r="K9" s="12">
        <f>Millisec!K9/1000</f>
        <v>0</v>
      </c>
      <c r="L9" s="12">
        <f>Millisec!L9/1000</f>
        <v>0</v>
      </c>
      <c r="M9" s="10">
        <f>Millisec!M9/1000</f>
        <v>416.76299999999998</v>
      </c>
      <c r="N9" s="12">
        <f>Millisec!N9/1000</f>
        <v>283.601</v>
      </c>
      <c r="O9" s="12">
        <f>Millisec!O9/1000</f>
        <v>142.774</v>
      </c>
      <c r="P9" s="12">
        <f>Millisec!P9/1000</f>
        <v>261.63099999999997</v>
      </c>
      <c r="Q9" s="47">
        <f>Millisec!Q9/1000</f>
        <v>143.08799999999999</v>
      </c>
      <c r="R9" s="12">
        <f>Millisec!R9/1000</f>
        <v>691.66700000000003</v>
      </c>
      <c r="S9" s="12">
        <f>Millisec!S9/1000</f>
        <v>317.34699999999998</v>
      </c>
      <c r="T9" s="12">
        <f>Millisec!T9/1000</f>
        <v>143.96199999999999</v>
      </c>
      <c r="U9" s="12">
        <f>Millisec!U9/1000</f>
        <v>261.63099999999997</v>
      </c>
      <c r="V9" s="47">
        <f>Millisec!V9/1000</f>
        <v>143.08799999999999</v>
      </c>
      <c r="W9" s="12">
        <v>14</v>
      </c>
      <c r="X9" s="11">
        <v>19</v>
      </c>
      <c r="Y9" s="11">
        <v>25</v>
      </c>
      <c r="Z9" s="11">
        <v>25</v>
      </c>
      <c r="AA9" s="11">
        <v>33</v>
      </c>
      <c r="AB9" s="10">
        <v>2</v>
      </c>
      <c r="AC9" s="12">
        <v>1</v>
      </c>
      <c r="AD9" s="12">
        <v>2</v>
      </c>
      <c r="AE9" s="12">
        <v>1</v>
      </c>
      <c r="AF9" s="47">
        <v>0</v>
      </c>
      <c r="AG9" s="22" t="s">
        <v>49</v>
      </c>
      <c r="AH9" s="55">
        <f>Millisec!AH9/1000</f>
        <v>196.8</v>
      </c>
      <c r="AI9" s="53">
        <f>Millisec!AI9/1000</f>
        <v>141</v>
      </c>
      <c r="AJ9" s="54">
        <f>Millisec!AJ9/1000</f>
        <v>157.19999999999999</v>
      </c>
      <c r="AK9" s="11">
        <v>22</v>
      </c>
      <c r="AL9" s="11">
        <v>21</v>
      </c>
      <c r="AM9" s="11">
        <v>23</v>
      </c>
      <c r="AN9" s="11">
        <v>0</v>
      </c>
      <c r="AO9" s="11">
        <v>1</v>
      </c>
      <c r="AP9" s="11">
        <v>2</v>
      </c>
    </row>
    <row r="10" spans="1:42" x14ac:dyDescent="0.25">
      <c r="A10" s="33">
        <v>19</v>
      </c>
      <c r="B10" s="33" t="s">
        <v>39</v>
      </c>
      <c r="C10" s="34" t="s">
        <v>42</v>
      </c>
      <c r="D10" s="34">
        <v>20</v>
      </c>
      <c r="E10" s="33">
        <v>1</v>
      </c>
      <c r="F10" s="33">
        <v>31.083333333333332</v>
      </c>
      <c r="G10" s="33">
        <v>11</v>
      </c>
      <c r="H10" s="10">
        <f>Millisec!H10/1000</f>
        <v>539.88599999999997</v>
      </c>
      <c r="I10" s="12">
        <f>Millisec!I10/1000</f>
        <v>67</v>
      </c>
      <c r="J10" s="12">
        <f>Millisec!J10/1000</f>
        <v>0</v>
      </c>
      <c r="K10" s="12">
        <f>Millisec!K10/1000</f>
        <v>0</v>
      </c>
      <c r="L10" s="12">
        <f>Millisec!L10/1000</f>
        <v>0</v>
      </c>
      <c r="M10" s="10">
        <f>Millisec!M10/1000</f>
        <v>553.34699999999998</v>
      </c>
      <c r="N10" s="12">
        <f>Millisec!N10/1000</f>
        <v>453.46199999999999</v>
      </c>
      <c r="O10" s="12">
        <f>Millisec!O10/1000</f>
        <v>359.596</v>
      </c>
      <c r="P10" s="12">
        <f>Millisec!P10/1000</f>
        <v>220.16200000000001</v>
      </c>
      <c r="Q10" s="47">
        <f>Millisec!Q10/1000</f>
        <v>300.73700000000002</v>
      </c>
      <c r="R10" s="12">
        <f>Millisec!R10/1000</f>
        <v>1093.2329999999999</v>
      </c>
      <c r="S10" s="12">
        <f>Millisec!S10/1000</f>
        <v>520.46199999999999</v>
      </c>
      <c r="T10" s="12">
        <f>Millisec!T10/1000</f>
        <v>359.596</v>
      </c>
      <c r="U10" s="12">
        <f>Millisec!U10/1000</f>
        <v>220.16200000000001</v>
      </c>
      <c r="V10" s="47">
        <f>Millisec!V10/1000</f>
        <v>300.73700000000002</v>
      </c>
      <c r="W10" s="12">
        <v>17</v>
      </c>
      <c r="X10" s="11">
        <v>20</v>
      </c>
      <c r="Y10" s="11">
        <v>22</v>
      </c>
      <c r="Z10" s="11">
        <v>28</v>
      </c>
      <c r="AA10" s="11">
        <v>28</v>
      </c>
      <c r="AB10" s="10">
        <v>0</v>
      </c>
      <c r="AC10" s="12">
        <v>0</v>
      </c>
      <c r="AD10" s="12">
        <v>1</v>
      </c>
      <c r="AE10" s="12">
        <v>0</v>
      </c>
      <c r="AF10" s="47">
        <v>0</v>
      </c>
      <c r="AG10" s="22">
        <v>53.4</v>
      </c>
      <c r="AH10" s="55">
        <f>Millisec!AH10/1000</f>
        <v>130.80000000000001</v>
      </c>
      <c r="AI10" s="53">
        <f>Millisec!AI10/1000</f>
        <v>127.8</v>
      </c>
      <c r="AJ10" s="54">
        <f>Millisec!AJ10/1000</f>
        <v>114</v>
      </c>
      <c r="AK10" s="11">
        <v>27</v>
      </c>
      <c r="AL10" s="11">
        <v>33</v>
      </c>
      <c r="AM10" s="11">
        <v>34</v>
      </c>
      <c r="AN10" s="11">
        <v>1</v>
      </c>
      <c r="AO10" s="11">
        <v>0</v>
      </c>
      <c r="AP10" s="11">
        <v>0</v>
      </c>
    </row>
    <row r="11" spans="1:42" x14ac:dyDescent="0.25">
      <c r="A11" s="33">
        <v>20</v>
      </c>
      <c r="B11" s="33" t="s">
        <v>39</v>
      </c>
      <c r="C11" s="34" t="s">
        <v>42</v>
      </c>
      <c r="D11" s="34">
        <v>19</v>
      </c>
      <c r="E11" s="33">
        <v>1</v>
      </c>
      <c r="F11" s="33">
        <v>43.83</v>
      </c>
      <c r="G11" s="33">
        <v>23</v>
      </c>
      <c r="H11" s="10">
        <f>Millisec!H11/1000</f>
        <v>178.267</v>
      </c>
      <c r="I11" s="12">
        <f>Millisec!I11/1000</f>
        <v>0</v>
      </c>
      <c r="J11" s="12">
        <f>Millisec!J11/1000</f>
        <v>0</v>
      </c>
      <c r="K11" s="12">
        <f>Millisec!K11/1000</f>
        <v>0</v>
      </c>
      <c r="L11" s="12">
        <f>Millisec!L11/1000</f>
        <v>0</v>
      </c>
      <c r="M11" s="10">
        <f>Millisec!M11/1000</f>
        <v>400.024</v>
      </c>
      <c r="N11" s="12">
        <f>Millisec!N11/1000</f>
        <v>251.24299999999999</v>
      </c>
      <c r="O11" s="12">
        <f>Millisec!O11/1000</f>
        <v>138.578</v>
      </c>
      <c r="P11" s="12">
        <f>Millisec!P11/1000</f>
        <v>107.259</v>
      </c>
      <c r="Q11" s="47">
        <f>Millisec!Q11/1000</f>
        <v>89.617000000000004</v>
      </c>
      <c r="R11" s="12">
        <f>Millisec!R11/1000</f>
        <v>578.29100000000005</v>
      </c>
      <c r="S11" s="12">
        <f>Millisec!S11/1000</f>
        <v>251.24299999999999</v>
      </c>
      <c r="T11" s="12">
        <f>Millisec!T11/1000</f>
        <v>138.578</v>
      </c>
      <c r="U11" s="12">
        <f>Millisec!U11/1000</f>
        <v>107.259</v>
      </c>
      <c r="V11" s="47">
        <f>Millisec!V11/1000</f>
        <v>89.617000000000004</v>
      </c>
      <c r="W11" s="12">
        <v>12</v>
      </c>
      <c r="X11" s="11">
        <v>17</v>
      </c>
      <c r="Y11" s="11">
        <v>24</v>
      </c>
      <c r="Z11" s="11">
        <v>27</v>
      </c>
      <c r="AA11" s="11">
        <v>32</v>
      </c>
      <c r="AB11" s="10">
        <v>0</v>
      </c>
      <c r="AC11" s="12">
        <v>0</v>
      </c>
      <c r="AD11" s="12">
        <v>0</v>
      </c>
      <c r="AE11" s="12">
        <v>0</v>
      </c>
      <c r="AF11" s="47">
        <v>0</v>
      </c>
      <c r="AG11" s="22" t="s">
        <v>50</v>
      </c>
      <c r="AH11" s="55">
        <f>Millisec!AH11/1000</f>
        <v>97.8</v>
      </c>
      <c r="AI11" s="53">
        <f>Millisec!AI11/1000</f>
        <v>126</v>
      </c>
      <c r="AJ11" s="54">
        <f>Millisec!AJ11/1000</f>
        <v>85.8</v>
      </c>
      <c r="AK11" s="11">
        <v>23</v>
      </c>
      <c r="AL11" s="11">
        <v>26</v>
      </c>
      <c r="AM11" s="11">
        <v>31</v>
      </c>
      <c r="AN11" s="11">
        <v>1</v>
      </c>
      <c r="AO11" s="11">
        <v>2</v>
      </c>
      <c r="AP11" s="11">
        <v>1</v>
      </c>
    </row>
    <row r="12" spans="1:42" x14ac:dyDescent="0.25">
      <c r="A12" s="33">
        <v>21</v>
      </c>
      <c r="B12" s="33" t="s">
        <v>40</v>
      </c>
      <c r="C12" s="34" t="s">
        <v>42</v>
      </c>
      <c r="D12" s="34">
        <v>20</v>
      </c>
      <c r="E12" s="33">
        <v>1</v>
      </c>
      <c r="F12" s="33">
        <v>17.166666666666668</v>
      </c>
      <c r="G12" s="33">
        <v>13</v>
      </c>
      <c r="H12" s="10">
        <f>Millisec!H12/1000</f>
        <v>722.71</v>
      </c>
      <c r="I12" s="12">
        <f>Millisec!I12/1000</f>
        <v>0</v>
      </c>
      <c r="J12" s="12">
        <f>Millisec!J12/1000</f>
        <v>7.7370000000000001</v>
      </c>
      <c r="K12" s="12">
        <f>Millisec!K12/1000</f>
        <v>12.058</v>
      </c>
      <c r="L12" s="12">
        <f>Millisec!L12/1000</f>
        <v>0</v>
      </c>
      <c r="M12" s="10">
        <f>Millisec!M12/1000</f>
        <v>1869.0060000000001</v>
      </c>
      <c r="N12" s="12">
        <f>Millisec!N12/1000</f>
        <v>427.99299999999999</v>
      </c>
      <c r="O12" s="12">
        <f>Millisec!O12/1000</f>
        <v>330.00299999999999</v>
      </c>
      <c r="P12" s="12">
        <f>Millisec!P12/1000</f>
        <v>368.58199999999999</v>
      </c>
      <c r="Q12" s="47">
        <f>Millisec!Q12/1000</f>
        <v>189.774</v>
      </c>
      <c r="R12" s="12">
        <f>Millisec!R12/1000</f>
        <v>2591.7159999999999</v>
      </c>
      <c r="S12" s="12">
        <f>Millisec!S12/1000</f>
        <v>427.99299999999999</v>
      </c>
      <c r="T12" s="12">
        <f>Millisec!T12/1000</f>
        <v>337.74</v>
      </c>
      <c r="U12" s="12">
        <f>Millisec!U12/1000</f>
        <v>380.64</v>
      </c>
      <c r="V12" s="47">
        <f>Millisec!V12/1000</f>
        <v>189.774</v>
      </c>
      <c r="W12" s="44">
        <v>9</v>
      </c>
      <c r="X12" s="19">
        <v>14</v>
      </c>
      <c r="Y12" s="19">
        <v>15</v>
      </c>
      <c r="Z12" s="19">
        <v>21</v>
      </c>
      <c r="AA12" s="19">
        <v>27</v>
      </c>
      <c r="AB12" s="18">
        <v>0</v>
      </c>
      <c r="AC12" s="44">
        <v>1</v>
      </c>
      <c r="AD12" s="44">
        <v>0</v>
      </c>
      <c r="AE12" s="44">
        <v>1</v>
      </c>
      <c r="AF12" s="52">
        <v>0</v>
      </c>
      <c r="AG12" s="42">
        <v>74.066999999999993</v>
      </c>
      <c r="AH12" s="55">
        <f>Millisec!AH12/1000</f>
        <v>237</v>
      </c>
      <c r="AI12" s="53">
        <f>Millisec!AI12/1000</f>
        <v>177</v>
      </c>
      <c r="AJ12" s="54">
        <f>Millisec!AJ12/1000</f>
        <v>238.2</v>
      </c>
      <c r="AK12" s="19">
        <v>18</v>
      </c>
      <c r="AL12" s="19">
        <v>22</v>
      </c>
      <c r="AM12" s="19">
        <v>24</v>
      </c>
      <c r="AN12" s="19">
        <v>1</v>
      </c>
      <c r="AO12" s="19">
        <v>1</v>
      </c>
      <c r="AP12" s="19">
        <v>1</v>
      </c>
    </row>
    <row r="13" spans="1:42" x14ac:dyDescent="0.25">
      <c r="A13" s="33">
        <v>23</v>
      </c>
      <c r="B13" s="33" t="s">
        <v>39</v>
      </c>
      <c r="C13" s="34" t="s">
        <v>42</v>
      </c>
      <c r="D13" s="34">
        <v>20</v>
      </c>
      <c r="E13" s="33">
        <v>1</v>
      </c>
      <c r="F13" s="33">
        <v>23</v>
      </c>
      <c r="G13" s="33">
        <v>12</v>
      </c>
      <c r="H13" s="10">
        <f>Millisec!H13/1000</f>
        <v>329.14100000000002</v>
      </c>
      <c r="I13" s="12">
        <f>Millisec!I13/1000</f>
        <v>25.367000000000001</v>
      </c>
      <c r="J13" s="12">
        <f>Millisec!J13/1000</f>
        <v>4.165</v>
      </c>
      <c r="K13" s="12">
        <f>Millisec!K13/1000</f>
        <v>0</v>
      </c>
      <c r="L13" s="12">
        <f>Millisec!L13/1000</f>
        <v>0</v>
      </c>
      <c r="M13" s="10">
        <f>Millisec!M13/1000</f>
        <v>370.87799999999999</v>
      </c>
      <c r="N13" s="12">
        <f>Millisec!N13/1000</f>
        <v>276.24099999999999</v>
      </c>
      <c r="O13" s="12">
        <f>Millisec!O13/1000</f>
        <v>293.38900000000001</v>
      </c>
      <c r="P13" s="12">
        <f>Millisec!P13/1000</f>
        <v>204.68799999999999</v>
      </c>
      <c r="Q13" s="47">
        <f>Millisec!Q13/1000</f>
        <v>131.75700000000001</v>
      </c>
      <c r="R13" s="12">
        <f>Millisec!R13/1000</f>
        <v>700.01900000000001</v>
      </c>
      <c r="S13" s="12">
        <f>Millisec!S13/1000</f>
        <v>301.608</v>
      </c>
      <c r="T13" s="12">
        <f>Millisec!T13/1000</f>
        <v>297.55399999999997</v>
      </c>
      <c r="U13" s="12">
        <f>Millisec!U13/1000</f>
        <v>204.68799999999999</v>
      </c>
      <c r="V13" s="47">
        <f>Millisec!V13/1000</f>
        <v>131.75700000000001</v>
      </c>
      <c r="W13" s="44">
        <v>16</v>
      </c>
      <c r="X13" s="19">
        <v>21</v>
      </c>
      <c r="Y13" s="19">
        <v>24</v>
      </c>
      <c r="Z13" s="19">
        <v>26</v>
      </c>
      <c r="AA13" s="19">
        <v>30</v>
      </c>
      <c r="AB13" s="18">
        <v>1</v>
      </c>
      <c r="AC13" s="44">
        <v>1</v>
      </c>
      <c r="AD13" s="44">
        <v>0</v>
      </c>
      <c r="AE13" s="44">
        <v>1</v>
      </c>
      <c r="AF13" s="52">
        <v>0</v>
      </c>
      <c r="AG13" s="42">
        <v>51.6</v>
      </c>
      <c r="AH13" s="55">
        <f>Millisec!AH13/1000</f>
        <v>121.2</v>
      </c>
      <c r="AI13" s="53">
        <f>Millisec!AI13/1000</f>
        <v>94.2</v>
      </c>
      <c r="AJ13" s="54">
        <f>Millisec!AJ13/1000</f>
        <v>67.8</v>
      </c>
      <c r="AK13" s="19">
        <v>35</v>
      </c>
      <c r="AL13" s="19">
        <v>30</v>
      </c>
      <c r="AM13" s="19">
        <v>35</v>
      </c>
      <c r="AN13" s="19">
        <v>0</v>
      </c>
      <c r="AO13" s="19">
        <v>0</v>
      </c>
      <c r="AP13" s="19">
        <v>2</v>
      </c>
    </row>
    <row r="14" spans="1:42" x14ac:dyDescent="0.25">
      <c r="A14" s="33">
        <v>26</v>
      </c>
      <c r="B14" s="33" t="s">
        <v>39</v>
      </c>
      <c r="C14" s="34" t="s">
        <v>42</v>
      </c>
      <c r="D14" s="34">
        <v>21</v>
      </c>
      <c r="E14" s="33">
        <v>1</v>
      </c>
      <c r="F14" s="33">
        <v>19.166666666666668</v>
      </c>
      <c r="G14" s="33">
        <v>18</v>
      </c>
      <c r="H14" s="10">
        <f>Millisec!H14/1000</f>
        <v>152.22399999999999</v>
      </c>
      <c r="I14" s="12">
        <f>Millisec!I14/1000</f>
        <v>46.192999999999998</v>
      </c>
      <c r="J14" s="12">
        <f>Millisec!J14/1000</f>
        <v>6.5039999999999996</v>
      </c>
      <c r="K14" s="12">
        <f>Millisec!K14/1000</f>
        <v>1.5760000000000001</v>
      </c>
      <c r="L14" s="12">
        <f>Millisec!L14/1000</f>
        <v>0</v>
      </c>
      <c r="M14" s="10">
        <f>Millisec!M14/1000</f>
        <v>407.15699999999998</v>
      </c>
      <c r="N14" s="12">
        <f>Millisec!N14/1000</f>
        <v>292.358</v>
      </c>
      <c r="O14" s="12">
        <f>Millisec!O14/1000</f>
        <v>205.21899999999999</v>
      </c>
      <c r="P14" s="12">
        <f>Millisec!P14/1000</f>
        <v>169.291</v>
      </c>
      <c r="Q14" s="47">
        <f>Millisec!Q14/1000</f>
        <v>109.371</v>
      </c>
      <c r="R14" s="12">
        <f>Millisec!R14/1000</f>
        <v>559.38099999999997</v>
      </c>
      <c r="S14" s="12">
        <f>Millisec!S14/1000</f>
        <v>338.55099999999999</v>
      </c>
      <c r="T14" s="12">
        <f>Millisec!T14/1000</f>
        <v>211.72300000000001</v>
      </c>
      <c r="U14" s="12">
        <f>Millisec!U14/1000</f>
        <v>170.86699999999999</v>
      </c>
      <c r="V14" s="47">
        <f>Millisec!V14/1000</f>
        <v>109.371</v>
      </c>
      <c r="W14" s="12">
        <v>13</v>
      </c>
      <c r="X14" s="11">
        <v>16</v>
      </c>
      <c r="Y14" s="11">
        <v>22</v>
      </c>
      <c r="Z14" s="11">
        <v>27</v>
      </c>
      <c r="AA14" s="11">
        <v>30</v>
      </c>
      <c r="AB14" s="10">
        <v>0</v>
      </c>
      <c r="AC14" s="12">
        <v>0</v>
      </c>
      <c r="AD14" s="12">
        <v>1</v>
      </c>
      <c r="AE14" s="12">
        <v>0</v>
      </c>
      <c r="AF14" s="47">
        <v>1</v>
      </c>
      <c r="AG14" s="22">
        <v>57.667000000000002</v>
      </c>
      <c r="AH14" s="55">
        <f>Millisec!AH14/1000</f>
        <v>139.80000000000001</v>
      </c>
      <c r="AI14" s="53">
        <f>Millisec!AI14/1000</f>
        <v>327</v>
      </c>
      <c r="AJ14" s="54">
        <f>Millisec!AJ14/1000</f>
        <v>124.19999999999999</v>
      </c>
      <c r="AK14" s="11">
        <v>23</v>
      </c>
      <c r="AL14" s="11">
        <v>22</v>
      </c>
      <c r="AM14" s="11">
        <v>31</v>
      </c>
      <c r="AN14" s="11">
        <v>0</v>
      </c>
      <c r="AO14" s="11">
        <v>2</v>
      </c>
      <c r="AP14" s="11">
        <v>1</v>
      </c>
    </row>
    <row r="15" spans="1:42" x14ac:dyDescent="0.25">
      <c r="A15" s="33">
        <v>27</v>
      </c>
      <c r="B15" s="33" t="s">
        <v>39</v>
      </c>
      <c r="C15" s="34" t="s">
        <v>42</v>
      </c>
      <c r="D15" s="34">
        <v>21</v>
      </c>
      <c r="E15" s="33">
        <v>1</v>
      </c>
      <c r="F15" s="33">
        <v>27.58</v>
      </c>
      <c r="G15" s="33">
        <v>13</v>
      </c>
      <c r="H15" s="10">
        <f>Millisec!H15/1000</f>
        <v>199.46199999999999</v>
      </c>
      <c r="I15" s="12">
        <f>Millisec!I15/1000</f>
        <v>20.254000000000001</v>
      </c>
      <c r="J15" s="12">
        <f>Millisec!J15/1000</f>
        <v>0.81899999999999995</v>
      </c>
      <c r="K15" s="12">
        <f>Millisec!K15/1000</f>
        <v>0</v>
      </c>
      <c r="L15" s="12">
        <f>Millisec!L15/1000</f>
        <v>0</v>
      </c>
      <c r="M15" s="10">
        <f>Millisec!M15/1000</f>
        <v>414.95800000000003</v>
      </c>
      <c r="N15" s="12">
        <f>Millisec!N15/1000</f>
        <v>272.14299999999997</v>
      </c>
      <c r="O15" s="12">
        <f>Millisec!O15/1000</f>
        <v>164.25700000000001</v>
      </c>
      <c r="P15" s="12">
        <f>Millisec!P15/1000</f>
        <v>230.49100000000001</v>
      </c>
      <c r="Q15" s="47">
        <f>Millisec!Q15/1000</f>
        <v>206.261</v>
      </c>
      <c r="R15" s="12">
        <f>Millisec!R15/1000</f>
        <v>614.41999999999996</v>
      </c>
      <c r="S15" s="12">
        <f>Millisec!S15/1000</f>
        <v>292.39699999999999</v>
      </c>
      <c r="T15" s="12">
        <f>Millisec!T15/1000</f>
        <v>165.07599999999999</v>
      </c>
      <c r="U15" s="12">
        <f>Millisec!U15/1000</f>
        <v>230.49100000000001</v>
      </c>
      <c r="V15" s="47">
        <f>Millisec!V15/1000</f>
        <v>206.261</v>
      </c>
      <c r="W15" s="12">
        <v>12</v>
      </c>
      <c r="X15" s="11">
        <v>18</v>
      </c>
      <c r="Y15" s="11">
        <v>24</v>
      </c>
      <c r="Z15" s="11">
        <v>22</v>
      </c>
      <c r="AA15" s="11">
        <v>30</v>
      </c>
      <c r="AB15" s="10">
        <v>0</v>
      </c>
      <c r="AC15" s="12">
        <v>0</v>
      </c>
      <c r="AD15" s="12">
        <v>0</v>
      </c>
      <c r="AE15" s="12">
        <v>0</v>
      </c>
      <c r="AF15" s="47">
        <v>0</v>
      </c>
      <c r="AG15" s="22">
        <v>51</v>
      </c>
      <c r="AH15" s="55">
        <f>Millisec!AH15/1000</f>
        <v>117</v>
      </c>
      <c r="AI15" s="53">
        <f>Millisec!AI15/1000</f>
        <v>109.2</v>
      </c>
      <c r="AJ15" s="54">
        <f>Millisec!AJ15/1000</f>
        <v>67.8</v>
      </c>
      <c r="AK15" s="11">
        <v>24</v>
      </c>
      <c r="AL15" s="11">
        <v>29</v>
      </c>
      <c r="AM15" s="11">
        <v>33</v>
      </c>
      <c r="AN15" s="11">
        <v>1</v>
      </c>
      <c r="AO15" s="11">
        <v>2</v>
      </c>
      <c r="AP15" s="11">
        <v>2</v>
      </c>
    </row>
    <row r="16" spans="1:42" x14ac:dyDescent="0.25">
      <c r="A16" s="33">
        <v>28</v>
      </c>
      <c r="B16" s="33" t="s">
        <v>39</v>
      </c>
      <c r="C16" s="34" t="s">
        <v>42</v>
      </c>
      <c r="D16" s="34">
        <v>19</v>
      </c>
      <c r="E16" s="33">
        <v>1</v>
      </c>
      <c r="F16" s="33">
        <v>10.916666666666666</v>
      </c>
      <c r="G16" s="33">
        <v>17</v>
      </c>
      <c r="H16" s="10">
        <f>Millisec!H16/1000</f>
        <v>203.91200000000001</v>
      </c>
      <c r="I16" s="12">
        <f>Millisec!I16/1000</f>
        <v>21.608000000000001</v>
      </c>
      <c r="J16" s="12">
        <f>Millisec!J16/1000</f>
        <v>0</v>
      </c>
      <c r="K16" s="12">
        <f>Millisec!K16/1000</f>
        <v>0</v>
      </c>
      <c r="L16" s="12">
        <f>Millisec!L16/1000</f>
        <v>0</v>
      </c>
      <c r="M16" s="10">
        <f>Millisec!M16/1000</f>
        <v>304.31599999999997</v>
      </c>
      <c r="N16" s="12">
        <f>Millisec!N16/1000</f>
        <v>218.226</v>
      </c>
      <c r="O16" s="12">
        <f>Millisec!O16/1000</f>
        <v>158.66800000000001</v>
      </c>
      <c r="P16" s="12">
        <f>Millisec!P16/1000</f>
        <v>143.107</v>
      </c>
      <c r="Q16" s="47">
        <f>Millisec!Q16/1000</f>
        <v>127.777</v>
      </c>
      <c r="R16" s="12">
        <f>Millisec!R16/1000</f>
        <v>508.22800000000001</v>
      </c>
      <c r="S16" s="12">
        <f>Millisec!S16/1000</f>
        <v>239.834</v>
      </c>
      <c r="T16" s="12">
        <f>Millisec!T16/1000</f>
        <v>158.66800000000001</v>
      </c>
      <c r="U16" s="12">
        <f>Millisec!U16/1000</f>
        <v>143.107</v>
      </c>
      <c r="V16" s="47">
        <f>Millisec!V16/1000</f>
        <v>127.777</v>
      </c>
      <c r="W16" s="12">
        <v>12</v>
      </c>
      <c r="X16" s="11">
        <v>22</v>
      </c>
      <c r="Y16" s="11">
        <v>24</v>
      </c>
      <c r="Z16" s="11">
        <v>28</v>
      </c>
      <c r="AA16" s="11">
        <v>31</v>
      </c>
      <c r="AB16" s="10">
        <v>1</v>
      </c>
      <c r="AC16" s="12">
        <v>0</v>
      </c>
      <c r="AD16" s="12">
        <v>1</v>
      </c>
      <c r="AE16" s="12">
        <v>0</v>
      </c>
      <c r="AF16" s="47">
        <v>0</v>
      </c>
      <c r="AG16" s="22">
        <v>52.866999999999997</v>
      </c>
      <c r="AH16" s="55">
        <f>Millisec!AH16/1000</f>
        <v>117</v>
      </c>
      <c r="AI16" s="53">
        <f>Millisec!AI16/1000</f>
        <v>85.2</v>
      </c>
      <c r="AJ16" s="54">
        <f>Millisec!AJ16/1000</f>
        <v>85.8</v>
      </c>
      <c r="AK16" s="11">
        <v>33</v>
      </c>
      <c r="AL16" s="11">
        <v>35</v>
      </c>
      <c r="AM16" s="11">
        <v>36</v>
      </c>
      <c r="AN16" s="11">
        <v>0</v>
      </c>
      <c r="AO16" s="11">
        <v>2</v>
      </c>
      <c r="AP16" s="11">
        <v>0</v>
      </c>
    </row>
    <row r="17" spans="1:42" s="1" customFormat="1" x14ac:dyDescent="0.25">
      <c r="A17" s="33">
        <v>29</v>
      </c>
      <c r="B17" s="33" t="s">
        <v>39</v>
      </c>
      <c r="C17" s="34" t="s">
        <v>42</v>
      </c>
      <c r="D17" s="34">
        <v>19</v>
      </c>
      <c r="E17" s="33">
        <v>1</v>
      </c>
      <c r="F17" s="33">
        <v>13.75</v>
      </c>
      <c r="G17" s="33">
        <v>22</v>
      </c>
      <c r="H17" s="10">
        <f>Millisec!H17/1000</f>
        <v>254.227</v>
      </c>
      <c r="I17" s="12">
        <f>Millisec!I17/1000</f>
        <v>0</v>
      </c>
      <c r="J17" s="12">
        <f>Millisec!J17/1000</f>
        <v>0</v>
      </c>
      <c r="K17" s="12">
        <f>Millisec!K17/1000</f>
        <v>0</v>
      </c>
      <c r="L17" s="12">
        <f>Millisec!L17/1000</f>
        <v>0</v>
      </c>
      <c r="M17" s="10">
        <f>Millisec!M17/1000</f>
        <v>378.54700000000003</v>
      </c>
      <c r="N17" s="12">
        <f>Millisec!N17/1000</f>
        <v>168.946</v>
      </c>
      <c r="O17" s="12">
        <f>Millisec!O17/1000</f>
        <v>126.709</v>
      </c>
      <c r="P17" s="12">
        <f>Millisec!P17/1000</f>
        <v>143.00299999999999</v>
      </c>
      <c r="Q17" s="47">
        <f>Millisec!Q17/1000</f>
        <v>131.94499999999999</v>
      </c>
      <c r="R17" s="12">
        <f>Millisec!R17/1000</f>
        <v>632.774</v>
      </c>
      <c r="S17" s="12">
        <f>Millisec!S17/1000</f>
        <v>168.946</v>
      </c>
      <c r="T17" s="12">
        <f>Millisec!T17/1000</f>
        <v>126.709</v>
      </c>
      <c r="U17" s="12">
        <f>Millisec!U17/1000</f>
        <v>143.00299999999999</v>
      </c>
      <c r="V17" s="47">
        <f>Millisec!V17/1000</f>
        <v>131.94499999999999</v>
      </c>
      <c r="W17" s="12">
        <v>14</v>
      </c>
      <c r="X17" s="11">
        <v>21</v>
      </c>
      <c r="Y17" s="11">
        <v>27</v>
      </c>
      <c r="Z17" s="11">
        <v>29</v>
      </c>
      <c r="AA17" s="11">
        <v>31</v>
      </c>
      <c r="AB17" s="10">
        <v>0</v>
      </c>
      <c r="AC17" s="12">
        <v>1</v>
      </c>
      <c r="AD17" s="12">
        <v>0</v>
      </c>
      <c r="AE17" s="12">
        <v>0</v>
      </c>
      <c r="AF17" s="47">
        <v>0</v>
      </c>
      <c r="AG17" s="22">
        <v>45.133000000000003</v>
      </c>
      <c r="AH17" s="55">
        <f>Millisec!AH17/1000</f>
        <v>190.8</v>
      </c>
      <c r="AI17" s="53">
        <f>Millisec!AI17/1000</f>
        <v>217.8</v>
      </c>
      <c r="AJ17" s="54">
        <f>Millisec!AJ17/1000</f>
        <v>145.80000000000001</v>
      </c>
      <c r="AK17" s="11">
        <v>23</v>
      </c>
      <c r="AL17" s="11">
        <v>25</v>
      </c>
      <c r="AM17" s="11">
        <v>26</v>
      </c>
      <c r="AN17" s="11">
        <v>1</v>
      </c>
      <c r="AO17" s="11">
        <v>1</v>
      </c>
      <c r="AP17" s="11">
        <v>0</v>
      </c>
    </row>
    <row r="18" spans="1:42" x14ac:dyDescent="0.25">
      <c r="A18" s="33">
        <v>33</v>
      </c>
      <c r="B18" s="33" t="s">
        <v>40</v>
      </c>
      <c r="C18" s="34" t="s">
        <v>42</v>
      </c>
      <c r="D18" s="34">
        <v>20</v>
      </c>
      <c r="E18" s="33">
        <v>1</v>
      </c>
      <c r="F18" s="33">
        <v>26.166666666666668</v>
      </c>
      <c r="G18" s="33">
        <v>21</v>
      </c>
      <c r="H18" s="10">
        <f>Millisec!H18/1000</f>
        <v>199.73099999999999</v>
      </c>
      <c r="I18" s="12">
        <f>Millisec!I18/1000</f>
        <v>0</v>
      </c>
      <c r="J18" s="12">
        <f>Millisec!J18/1000</f>
        <v>3.306</v>
      </c>
      <c r="K18" s="12">
        <f>Millisec!K18/1000</f>
        <v>0</v>
      </c>
      <c r="L18" s="12">
        <f>Millisec!L18/1000</f>
        <v>0</v>
      </c>
      <c r="M18" s="10">
        <f>Millisec!M18/1000</f>
        <v>454.90100000000001</v>
      </c>
      <c r="N18" s="12">
        <f>Millisec!N18/1000</f>
        <v>160.99199999999999</v>
      </c>
      <c r="O18" s="12">
        <f>Millisec!O18/1000</f>
        <v>164.67500000000001</v>
      </c>
      <c r="P18" s="12">
        <f>Millisec!P18/1000</f>
        <v>158.94800000000001</v>
      </c>
      <c r="Q18" s="47">
        <f>Millisec!Q18/1000</f>
        <v>257.77499999999998</v>
      </c>
      <c r="R18" s="12">
        <f>Millisec!R18/1000</f>
        <v>654.63199999999995</v>
      </c>
      <c r="S18" s="12">
        <f>Millisec!S18/1000</f>
        <v>160.99199999999999</v>
      </c>
      <c r="T18" s="12">
        <f>Millisec!T18/1000</f>
        <v>167.98099999999999</v>
      </c>
      <c r="U18" s="12">
        <f>Millisec!U18/1000</f>
        <v>158.94800000000001</v>
      </c>
      <c r="V18" s="47">
        <f>Millisec!V18/1000</f>
        <v>257.77499999999998</v>
      </c>
      <c r="W18" s="12">
        <v>18</v>
      </c>
      <c r="X18" s="11">
        <v>27</v>
      </c>
      <c r="Y18" s="11">
        <v>28</v>
      </c>
      <c r="Z18" s="11">
        <v>31</v>
      </c>
      <c r="AA18" s="11">
        <v>31</v>
      </c>
      <c r="AB18" s="10">
        <v>0</v>
      </c>
      <c r="AC18" s="12">
        <v>0</v>
      </c>
      <c r="AD18" s="12">
        <v>1</v>
      </c>
      <c r="AE18" s="12">
        <v>0</v>
      </c>
      <c r="AF18" s="47">
        <v>0</v>
      </c>
      <c r="AG18" s="22">
        <v>43.866999999999997</v>
      </c>
      <c r="AH18" s="55">
        <f>Millisec!AH18/1000</f>
        <v>148.80000000000001</v>
      </c>
      <c r="AI18" s="53">
        <f>Millisec!AI18/1000</f>
        <v>121.2</v>
      </c>
      <c r="AJ18" s="54">
        <f>Millisec!AJ18/1000</f>
        <v>147</v>
      </c>
      <c r="AK18" s="11">
        <v>26</v>
      </c>
      <c r="AL18" s="11">
        <v>31</v>
      </c>
      <c r="AM18" s="11">
        <v>29</v>
      </c>
      <c r="AN18" s="11">
        <v>1</v>
      </c>
      <c r="AO18" s="11">
        <v>0</v>
      </c>
      <c r="AP18" s="11">
        <v>1</v>
      </c>
    </row>
    <row r="19" spans="1:42" s="1" customFormat="1" x14ac:dyDescent="0.25">
      <c r="A19" s="33">
        <v>35</v>
      </c>
      <c r="B19" s="33" t="s">
        <v>39</v>
      </c>
      <c r="C19" s="34" t="s">
        <v>42</v>
      </c>
      <c r="D19" s="34">
        <v>19</v>
      </c>
      <c r="E19" s="33">
        <v>1</v>
      </c>
      <c r="F19" s="33">
        <v>20.166666670000001</v>
      </c>
      <c r="G19" s="33">
        <v>33</v>
      </c>
      <c r="H19" s="10">
        <f>Millisec!H19/1000</f>
        <v>168.44200000000001</v>
      </c>
      <c r="I19" s="12">
        <f>Millisec!I19/1000</f>
        <v>2.2240000000000002</v>
      </c>
      <c r="J19" s="12">
        <f>Millisec!J19/1000</f>
        <v>0</v>
      </c>
      <c r="K19" s="12">
        <f>Millisec!K19/1000</f>
        <v>0</v>
      </c>
      <c r="L19" s="12">
        <f>Millisec!L19/1000</f>
        <v>0</v>
      </c>
      <c r="M19" s="10">
        <f>Millisec!M19/1000</f>
        <v>364.70600000000002</v>
      </c>
      <c r="N19" s="12">
        <f>Millisec!N19/1000</f>
        <v>242.98099999999999</v>
      </c>
      <c r="O19" s="12">
        <f>Millisec!O19/1000</f>
        <v>128.066</v>
      </c>
      <c r="P19" s="12">
        <f>Millisec!P19/1000</f>
        <v>116.371</v>
      </c>
      <c r="Q19" s="47">
        <f>Millisec!Q19/1000</f>
        <v>115.19799999999999</v>
      </c>
      <c r="R19" s="12">
        <f>Millisec!R19/1000</f>
        <v>533.14800000000002</v>
      </c>
      <c r="S19" s="12">
        <f>Millisec!S19/1000</f>
        <v>245.20500000000001</v>
      </c>
      <c r="T19" s="12">
        <f>Millisec!T19/1000</f>
        <v>128.066</v>
      </c>
      <c r="U19" s="12">
        <f>Millisec!U19/1000</f>
        <v>116.371</v>
      </c>
      <c r="V19" s="47">
        <f>Millisec!V19/1000</f>
        <v>115.19799999999999</v>
      </c>
      <c r="W19" s="12">
        <v>14</v>
      </c>
      <c r="X19" s="11">
        <v>22</v>
      </c>
      <c r="Y19" s="11">
        <v>28</v>
      </c>
      <c r="Z19" s="11">
        <v>34</v>
      </c>
      <c r="AA19" s="11">
        <v>31</v>
      </c>
      <c r="AB19" s="10">
        <v>0</v>
      </c>
      <c r="AC19" s="12">
        <v>0</v>
      </c>
      <c r="AD19" s="12">
        <v>0</v>
      </c>
      <c r="AE19" s="12">
        <v>0</v>
      </c>
      <c r="AF19" s="47">
        <v>0</v>
      </c>
      <c r="AG19" s="22" t="s">
        <v>51</v>
      </c>
      <c r="AH19" s="55">
        <f>Millisec!AH19/1000</f>
        <v>96</v>
      </c>
      <c r="AI19" s="53">
        <f>Millisec!AI19/1000</f>
        <v>122.99999999999999</v>
      </c>
      <c r="AJ19" s="54">
        <f>Millisec!AJ19/1000</f>
        <v>90</v>
      </c>
      <c r="AK19" s="11">
        <v>31</v>
      </c>
      <c r="AL19" s="11">
        <v>31</v>
      </c>
      <c r="AM19" s="11">
        <v>31</v>
      </c>
      <c r="AN19" s="11">
        <v>1</v>
      </c>
      <c r="AO19" s="11">
        <v>1</v>
      </c>
      <c r="AP19" s="11">
        <v>1</v>
      </c>
    </row>
    <row r="20" spans="1:42" s="19" customFormat="1" x14ac:dyDescent="0.25">
      <c r="A20" s="33">
        <v>37</v>
      </c>
      <c r="B20" s="33" t="s">
        <v>40</v>
      </c>
      <c r="C20" s="34" t="s">
        <v>42</v>
      </c>
      <c r="D20" s="34">
        <v>19</v>
      </c>
      <c r="E20" s="33">
        <v>1</v>
      </c>
      <c r="F20" s="33">
        <v>24.25</v>
      </c>
      <c r="G20" s="33">
        <v>12</v>
      </c>
      <c r="H20" s="10">
        <f>Millisec!H20/1000</f>
        <v>106.82899999999999</v>
      </c>
      <c r="I20" s="12">
        <f>Millisec!I20/1000</f>
        <v>0</v>
      </c>
      <c r="J20" s="12">
        <f>Millisec!J20/1000</f>
        <v>0</v>
      </c>
      <c r="K20" s="12">
        <f>Millisec!K20/1000</f>
        <v>0</v>
      </c>
      <c r="L20" s="12">
        <f>Millisec!L20/1000</f>
        <v>0</v>
      </c>
      <c r="M20" s="10">
        <f>Millisec!M20/1000</f>
        <v>441.786</v>
      </c>
      <c r="N20" s="12">
        <f>Millisec!N20/1000</f>
        <v>201.55199999999999</v>
      </c>
      <c r="O20" s="12">
        <f>Millisec!O20/1000</f>
        <v>201.55199999999999</v>
      </c>
      <c r="P20" s="12">
        <f>Millisec!P20/1000</f>
        <v>237.77500000000001</v>
      </c>
      <c r="Q20" s="47">
        <f>Millisec!Q20/1000</f>
        <v>201.88</v>
      </c>
      <c r="R20" s="12">
        <f>Millisec!R20/1000</f>
        <v>548.61500000000001</v>
      </c>
      <c r="S20" s="12">
        <f>Millisec!S20/1000</f>
        <v>201.55199999999999</v>
      </c>
      <c r="T20" s="12">
        <f>Millisec!T20/1000</f>
        <v>201.55199999999999</v>
      </c>
      <c r="U20" s="12">
        <f>Millisec!U20/1000</f>
        <v>237.77500000000001</v>
      </c>
      <c r="V20" s="47">
        <f>Millisec!V20/1000</f>
        <v>201.88</v>
      </c>
      <c r="W20" s="12">
        <v>14</v>
      </c>
      <c r="X20" s="11">
        <v>21</v>
      </c>
      <c r="Y20" s="11">
        <v>22</v>
      </c>
      <c r="Z20" s="11">
        <v>32</v>
      </c>
      <c r="AA20" s="11">
        <v>33</v>
      </c>
      <c r="AB20" s="10">
        <v>1</v>
      </c>
      <c r="AC20" s="12">
        <v>0</v>
      </c>
      <c r="AD20" s="12">
        <v>1</v>
      </c>
      <c r="AE20" s="12">
        <v>0</v>
      </c>
      <c r="AF20" s="47">
        <v>0</v>
      </c>
      <c r="AG20" s="22">
        <v>47.8</v>
      </c>
      <c r="AH20" s="55">
        <f>Millisec!AH20/1000</f>
        <v>208.2</v>
      </c>
      <c r="AI20" s="53">
        <f>Millisec!AI20/1000</f>
        <v>361.2</v>
      </c>
      <c r="AJ20" s="54">
        <f>Millisec!AJ20/1000</f>
        <v>133.80000000000001</v>
      </c>
      <c r="AK20" s="11">
        <v>24</v>
      </c>
      <c r="AL20" s="11">
        <v>25</v>
      </c>
      <c r="AM20" s="11">
        <v>33</v>
      </c>
      <c r="AN20" s="11">
        <v>2</v>
      </c>
      <c r="AO20" s="11">
        <v>1</v>
      </c>
      <c r="AP20" s="11">
        <v>1</v>
      </c>
    </row>
    <row r="21" spans="1:42" s="19" customFormat="1" x14ac:dyDescent="0.25">
      <c r="A21" s="33">
        <v>40</v>
      </c>
      <c r="B21" s="33" t="s">
        <v>40</v>
      </c>
      <c r="C21" s="34" t="s">
        <v>43</v>
      </c>
      <c r="D21" s="34">
        <v>19</v>
      </c>
      <c r="E21" s="33">
        <v>1</v>
      </c>
      <c r="F21" s="33">
        <v>19.333333333333332</v>
      </c>
      <c r="G21" s="33">
        <v>26</v>
      </c>
      <c r="H21" s="10">
        <f>Millisec!H21/1000</f>
        <v>383.03</v>
      </c>
      <c r="I21" s="12">
        <f>Millisec!I21/1000</f>
        <v>20.265000000000001</v>
      </c>
      <c r="J21" s="12">
        <f>Millisec!J21/1000</f>
        <v>0</v>
      </c>
      <c r="K21" s="12">
        <f>Millisec!K21/1000</f>
        <v>0</v>
      </c>
      <c r="L21" s="12">
        <f>Millisec!L21/1000</f>
        <v>0</v>
      </c>
      <c r="M21" s="10">
        <f>Millisec!M21/1000</f>
        <v>630.78</v>
      </c>
      <c r="N21" s="12">
        <f>Millisec!N21/1000</f>
        <v>549.61900000000003</v>
      </c>
      <c r="O21" s="12">
        <f>Millisec!O21/1000</f>
        <v>310.53800000000001</v>
      </c>
      <c r="P21" s="12">
        <f>Millisec!P21/1000</f>
        <v>233.642</v>
      </c>
      <c r="Q21" s="47">
        <f>Millisec!Q21/1000</f>
        <v>306.58699999999999</v>
      </c>
      <c r="R21" s="12">
        <f>Millisec!R21/1000</f>
        <v>1013.81</v>
      </c>
      <c r="S21" s="12">
        <f>Millisec!S21/1000</f>
        <v>569.88400000000001</v>
      </c>
      <c r="T21" s="12">
        <f>Millisec!T21/1000</f>
        <v>310.53800000000001</v>
      </c>
      <c r="U21" s="12">
        <f>Millisec!U21/1000</f>
        <v>233.642</v>
      </c>
      <c r="V21" s="47">
        <f>Millisec!V21/1000</f>
        <v>306.58699999999999</v>
      </c>
      <c r="W21" s="12">
        <v>15</v>
      </c>
      <c r="X21" s="11">
        <v>13</v>
      </c>
      <c r="Y21" s="11">
        <v>22</v>
      </c>
      <c r="Z21" s="11">
        <v>27</v>
      </c>
      <c r="AA21" s="11">
        <v>27</v>
      </c>
      <c r="AB21" s="10">
        <v>1</v>
      </c>
      <c r="AC21" s="12">
        <v>1</v>
      </c>
      <c r="AD21" s="12">
        <v>1</v>
      </c>
      <c r="AE21" s="12">
        <v>0</v>
      </c>
      <c r="AF21" s="47">
        <v>0</v>
      </c>
      <c r="AG21" s="22">
        <v>61.2</v>
      </c>
      <c r="AH21" s="55">
        <f>Millisec!AH21/1000</f>
        <v>154.80000000000001</v>
      </c>
      <c r="AI21" s="53">
        <f>Millisec!AI21/1000</f>
        <v>190.2</v>
      </c>
      <c r="AJ21" s="54">
        <f>Millisec!AJ21/1000</f>
        <v>120</v>
      </c>
      <c r="AK21" s="11">
        <v>26</v>
      </c>
      <c r="AL21" s="11">
        <v>27</v>
      </c>
      <c r="AM21" s="11">
        <v>34</v>
      </c>
      <c r="AN21" s="11">
        <v>1</v>
      </c>
      <c r="AO21" s="11">
        <v>1</v>
      </c>
      <c r="AP21" s="11">
        <v>0</v>
      </c>
    </row>
    <row r="22" spans="1:42" s="19" customFormat="1" x14ac:dyDescent="0.25">
      <c r="A22" s="33">
        <v>41</v>
      </c>
      <c r="B22" s="33" t="s">
        <v>39</v>
      </c>
      <c r="C22" s="34" t="s">
        <v>42</v>
      </c>
      <c r="D22" s="34">
        <v>20</v>
      </c>
      <c r="E22" s="33">
        <v>1</v>
      </c>
      <c r="F22" s="33">
        <v>82.583333333333329</v>
      </c>
      <c r="G22" s="33">
        <v>5</v>
      </c>
      <c r="H22" s="10">
        <f>Millisec!H22/1000</f>
        <v>416.14499999999998</v>
      </c>
      <c r="I22" s="12">
        <f>Millisec!I22/1000</f>
        <v>0</v>
      </c>
      <c r="J22" s="12">
        <f>Millisec!J22/1000</f>
        <v>0</v>
      </c>
      <c r="K22" s="12">
        <f>Millisec!K22/1000</f>
        <v>0</v>
      </c>
      <c r="L22" s="12">
        <f>Millisec!L22/1000</f>
        <v>0</v>
      </c>
      <c r="M22" s="10">
        <f>Millisec!M22/1000</f>
        <v>581.77099999999996</v>
      </c>
      <c r="N22" s="12">
        <f>Millisec!N22/1000</f>
        <v>288.89600000000002</v>
      </c>
      <c r="O22" s="12">
        <f>Millisec!O22/1000</f>
        <v>149.69800000000001</v>
      </c>
      <c r="P22" s="12">
        <f>Millisec!P22/1000</f>
        <v>146.874</v>
      </c>
      <c r="Q22" s="47">
        <f>Millisec!Q22/1000</f>
        <v>197.465</v>
      </c>
      <c r="R22" s="12">
        <f>Millisec!R22/1000</f>
        <v>997.91600000000005</v>
      </c>
      <c r="S22" s="12">
        <f>Millisec!S22/1000</f>
        <v>288.89600000000002</v>
      </c>
      <c r="T22" s="12">
        <f>Millisec!T22/1000</f>
        <v>149.69800000000001</v>
      </c>
      <c r="U22" s="12">
        <f>Millisec!U22/1000</f>
        <v>146.874</v>
      </c>
      <c r="V22" s="47">
        <f>Millisec!V22/1000</f>
        <v>197.465</v>
      </c>
      <c r="W22" s="12">
        <v>14</v>
      </c>
      <c r="X22" s="11">
        <v>20</v>
      </c>
      <c r="Y22" s="11">
        <v>30</v>
      </c>
      <c r="Z22" s="11">
        <v>27</v>
      </c>
      <c r="AA22" s="11">
        <v>23</v>
      </c>
      <c r="AB22" s="10">
        <v>1</v>
      </c>
      <c r="AC22" s="12">
        <v>0</v>
      </c>
      <c r="AD22" s="12">
        <v>1</v>
      </c>
      <c r="AE22" s="12">
        <v>1</v>
      </c>
      <c r="AF22" s="47">
        <v>1</v>
      </c>
      <c r="AG22" s="22">
        <v>60.866999999999997</v>
      </c>
      <c r="AH22" s="55">
        <f>Millisec!AH22/1000</f>
        <v>205.8</v>
      </c>
      <c r="AI22" s="53">
        <f>Millisec!AI22/1000</f>
        <v>196.2</v>
      </c>
      <c r="AJ22" s="54">
        <f>Millisec!AJ22/1000</f>
        <v>172.8</v>
      </c>
      <c r="AK22" s="11">
        <v>21</v>
      </c>
      <c r="AL22" s="11">
        <v>26</v>
      </c>
      <c r="AM22" s="11">
        <v>28</v>
      </c>
      <c r="AN22" s="11">
        <v>1</v>
      </c>
      <c r="AO22" s="11">
        <v>0</v>
      </c>
      <c r="AP22" s="11">
        <v>1</v>
      </c>
    </row>
    <row r="23" spans="1:42" s="19" customFormat="1" x14ac:dyDescent="0.25">
      <c r="A23" s="33">
        <v>44</v>
      </c>
      <c r="B23" s="33" t="s">
        <v>39</v>
      </c>
      <c r="C23" s="34" t="s">
        <v>42</v>
      </c>
      <c r="D23" s="34">
        <v>21</v>
      </c>
      <c r="E23" s="33">
        <v>1</v>
      </c>
      <c r="F23" s="37">
        <v>11.75</v>
      </c>
      <c r="G23" s="33">
        <v>12</v>
      </c>
      <c r="H23" s="10">
        <f>Millisec!H23/1000</f>
        <v>251.05799999999999</v>
      </c>
      <c r="I23" s="12">
        <f>Millisec!I23/1000</f>
        <v>0</v>
      </c>
      <c r="J23" s="12">
        <f>Millisec!J23/1000</f>
        <v>0</v>
      </c>
      <c r="K23" s="12">
        <f>Millisec!K23/1000</f>
        <v>0</v>
      </c>
      <c r="L23" s="12">
        <f>Millisec!L23/1000</f>
        <v>0</v>
      </c>
      <c r="M23" s="10">
        <f>Millisec!M23/1000</f>
        <v>631.70699999999999</v>
      </c>
      <c r="N23" s="12">
        <f>Millisec!N23/1000</f>
        <v>292.11799999999999</v>
      </c>
      <c r="O23" s="12">
        <f>Millisec!O23/1000</f>
        <v>299.47899999999998</v>
      </c>
      <c r="P23" s="12">
        <f>Millisec!P23/1000</f>
        <v>208.886</v>
      </c>
      <c r="Q23" s="47">
        <f>Millisec!Q23/1000</f>
        <v>210.351</v>
      </c>
      <c r="R23" s="12">
        <f>Millisec!R23/1000</f>
        <v>882.76499999999999</v>
      </c>
      <c r="S23" s="12">
        <f>Millisec!S23/1000</f>
        <v>292.11799999999999</v>
      </c>
      <c r="T23" s="12">
        <f>Millisec!T23/1000</f>
        <v>299.47899999999998</v>
      </c>
      <c r="U23" s="12">
        <f>Millisec!U23/1000</f>
        <v>208.886</v>
      </c>
      <c r="V23" s="47">
        <f>Millisec!V23/1000</f>
        <v>210.351</v>
      </c>
      <c r="W23" s="44">
        <v>14</v>
      </c>
      <c r="X23" s="19">
        <v>21</v>
      </c>
      <c r="Y23" s="19">
        <v>22</v>
      </c>
      <c r="Z23" s="19">
        <v>25</v>
      </c>
      <c r="AA23" s="19">
        <v>27</v>
      </c>
      <c r="AB23" s="18">
        <v>0</v>
      </c>
      <c r="AC23" s="44">
        <v>1</v>
      </c>
      <c r="AD23" s="44">
        <v>0</v>
      </c>
      <c r="AE23" s="44">
        <v>1</v>
      </c>
      <c r="AF23" s="52">
        <v>0</v>
      </c>
      <c r="AG23" s="22" t="s">
        <v>54</v>
      </c>
      <c r="AH23" s="55">
        <f>Millisec!AH23/1000</f>
        <v>115.2</v>
      </c>
      <c r="AI23" s="53">
        <f>Millisec!AI23/1000</f>
        <v>112.2</v>
      </c>
      <c r="AJ23" s="54">
        <f>Millisec!AJ23/1000</f>
        <v>124.8</v>
      </c>
      <c r="AK23" s="19">
        <v>28</v>
      </c>
      <c r="AL23" s="19">
        <v>32</v>
      </c>
      <c r="AM23" s="19">
        <v>30</v>
      </c>
      <c r="AN23" s="19">
        <v>0</v>
      </c>
      <c r="AO23" s="19">
        <v>1</v>
      </c>
      <c r="AP23" s="19">
        <v>1</v>
      </c>
    </row>
    <row r="24" spans="1:42" s="19" customFormat="1" x14ac:dyDescent="0.25">
      <c r="A24" s="33">
        <v>46</v>
      </c>
      <c r="B24" s="33" t="s">
        <v>39</v>
      </c>
      <c r="C24" s="34" t="s">
        <v>42</v>
      </c>
      <c r="D24" s="34">
        <v>19</v>
      </c>
      <c r="E24" s="33">
        <v>1</v>
      </c>
      <c r="F24" s="37">
        <v>54.083333333333336</v>
      </c>
      <c r="G24" s="33">
        <v>22</v>
      </c>
      <c r="H24" s="10">
        <f>Millisec!H24/1000</f>
        <v>247.214</v>
      </c>
      <c r="I24" s="12">
        <f>Millisec!I24/1000</f>
        <v>9.032</v>
      </c>
      <c r="J24" s="12">
        <f>Millisec!J24/1000</f>
        <v>0</v>
      </c>
      <c r="K24" s="12">
        <f>Millisec!K24/1000</f>
        <v>0</v>
      </c>
      <c r="L24" s="12">
        <f>Millisec!L24/1000</f>
        <v>0</v>
      </c>
      <c r="M24" s="10">
        <f>Millisec!M24/1000</f>
        <v>436.565</v>
      </c>
      <c r="N24" s="12">
        <f>Millisec!N24/1000</f>
        <v>237.02699999999999</v>
      </c>
      <c r="O24" s="12">
        <f>Millisec!O24/1000</f>
        <v>207.62</v>
      </c>
      <c r="P24" s="12">
        <f>Millisec!P24/1000</f>
        <v>130.55600000000001</v>
      </c>
      <c r="Q24" s="47">
        <f>Millisec!Q24/1000</f>
        <v>144.00399999999999</v>
      </c>
      <c r="R24" s="12">
        <f>Millisec!R24/1000</f>
        <v>683.779</v>
      </c>
      <c r="S24" s="12">
        <f>Millisec!S24/1000</f>
        <v>246.059</v>
      </c>
      <c r="T24" s="12">
        <f>Millisec!T24/1000</f>
        <v>207.62</v>
      </c>
      <c r="U24" s="12">
        <f>Millisec!U24/1000</f>
        <v>130.55600000000001</v>
      </c>
      <c r="V24" s="47">
        <f>Millisec!V24/1000</f>
        <v>144.00399999999999</v>
      </c>
      <c r="W24" s="12">
        <v>16</v>
      </c>
      <c r="X24" s="11">
        <v>28</v>
      </c>
      <c r="Y24" s="11">
        <v>33</v>
      </c>
      <c r="Z24" s="11">
        <v>37</v>
      </c>
      <c r="AA24" s="11">
        <v>35</v>
      </c>
      <c r="AB24" s="10">
        <v>1</v>
      </c>
      <c r="AC24" s="12">
        <v>0</v>
      </c>
      <c r="AD24" s="12">
        <v>1</v>
      </c>
      <c r="AE24" s="12">
        <v>0</v>
      </c>
      <c r="AF24" s="47">
        <v>0</v>
      </c>
      <c r="AG24" s="22">
        <v>36.799999999999997</v>
      </c>
      <c r="AH24" s="55">
        <f>Millisec!AH24/1000</f>
        <v>129.60000000000002</v>
      </c>
      <c r="AI24" s="53">
        <f>Millisec!AI24/1000</f>
        <v>255</v>
      </c>
      <c r="AJ24" s="54">
        <f>Millisec!AJ24/1000</f>
        <v>129.60000000000002</v>
      </c>
      <c r="AK24" s="11">
        <v>31</v>
      </c>
      <c r="AL24" s="11">
        <v>31</v>
      </c>
      <c r="AM24" s="11">
        <v>36</v>
      </c>
      <c r="AN24" s="11">
        <v>2</v>
      </c>
      <c r="AO24" s="11">
        <v>1</v>
      </c>
      <c r="AP24" s="11">
        <v>0</v>
      </c>
    </row>
    <row r="25" spans="1:42" x14ac:dyDescent="0.25">
      <c r="A25" s="33">
        <v>47</v>
      </c>
      <c r="B25" s="33" t="s">
        <v>39</v>
      </c>
      <c r="C25" s="34" t="s">
        <v>42</v>
      </c>
      <c r="D25" s="34">
        <v>20</v>
      </c>
      <c r="E25" s="33">
        <v>1</v>
      </c>
      <c r="F25" s="33">
        <v>12.166666666666666</v>
      </c>
      <c r="G25" s="33">
        <v>22</v>
      </c>
      <c r="H25" s="10">
        <f>Millisec!H25/1000</f>
        <v>202.816</v>
      </c>
      <c r="I25" s="12">
        <f>Millisec!I25/1000</f>
        <v>0</v>
      </c>
      <c r="J25" s="12">
        <f>Millisec!J25/1000</f>
        <v>0</v>
      </c>
      <c r="K25" s="12">
        <f>Millisec!K25/1000</f>
        <v>0</v>
      </c>
      <c r="L25" s="12">
        <f>Millisec!L25/1000</f>
        <v>0</v>
      </c>
      <c r="M25" s="10">
        <f>Millisec!M25/1000</f>
        <v>464.84899999999999</v>
      </c>
      <c r="N25" s="12">
        <f>Millisec!N25/1000</f>
        <v>218.75800000000001</v>
      </c>
      <c r="O25" s="12">
        <f>Millisec!O25/1000</f>
        <v>141.61699999999999</v>
      </c>
      <c r="P25" s="12">
        <f>Millisec!P25/1000</f>
        <v>136.547</v>
      </c>
      <c r="Q25" s="47">
        <f>Millisec!Q25/1000</f>
        <v>183.48699999999999</v>
      </c>
      <c r="R25" s="12">
        <f>Millisec!R25/1000</f>
        <v>667.66499999999996</v>
      </c>
      <c r="S25" s="12">
        <f>Millisec!S25/1000</f>
        <v>218.75800000000001</v>
      </c>
      <c r="T25" s="12">
        <f>Millisec!T25/1000</f>
        <v>141.61699999999999</v>
      </c>
      <c r="U25" s="12">
        <f>Millisec!U25/1000</f>
        <v>136.547</v>
      </c>
      <c r="V25" s="47">
        <f>Millisec!V25/1000</f>
        <v>183.48699999999999</v>
      </c>
      <c r="W25" s="12">
        <v>15</v>
      </c>
      <c r="X25" s="11">
        <v>24</v>
      </c>
      <c r="Y25" s="11">
        <v>25</v>
      </c>
      <c r="Z25" s="11">
        <v>29</v>
      </c>
      <c r="AA25" s="11">
        <v>29</v>
      </c>
      <c r="AB25" s="10">
        <v>1</v>
      </c>
      <c r="AC25" s="12">
        <v>1</v>
      </c>
      <c r="AD25" s="12">
        <v>1</v>
      </c>
      <c r="AE25" s="12">
        <v>0</v>
      </c>
      <c r="AF25" s="47">
        <v>0</v>
      </c>
      <c r="AG25" s="22">
        <v>63.933</v>
      </c>
      <c r="AH25" s="55">
        <f>Millisec!AH25/1000</f>
        <v>73.8</v>
      </c>
      <c r="AI25" s="53">
        <f>Millisec!AI25/1000</f>
        <v>69</v>
      </c>
      <c r="AJ25" s="54">
        <f>Millisec!AJ25/1000</f>
        <v>67.2</v>
      </c>
      <c r="AK25" s="11">
        <v>35</v>
      </c>
      <c r="AL25" s="11">
        <v>35</v>
      </c>
      <c r="AM25" s="11">
        <v>37</v>
      </c>
      <c r="AN25" s="11">
        <v>1</v>
      </c>
      <c r="AO25" s="11">
        <v>1</v>
      </c>
      <c r="AP25" s="11">
        <v>0</v>
      </c>
    </row>
    <row r="26" spans="1:42" s="1" customFormat="1" x14ac:dyDescent="0.25">
      <c r="A26" s="33">
        <v>2</v>
      </c>
      <c r="B26" s="33" t="s">
        <v>40</v>
      </c>
      <c r="C26" s="34" t="s">
        <v>42</v>
      </c>
      <c r="D26" s="34">
        <v>19</v>
      </c>
      <c r="E26" s="33">
        <v>2</v>
      </c>
      <c r="F26" s="33">
        <v>15.166666666666666</v>
      </c>
      <c r="G26" s="33">
        <v>8</v>
      </c>
      <c r="H26" s="10">
        <f>Millisec!H26/1000</f>
        <v>175.21600000000001</v>
      </c>
      <c r="I26" s="12">
        <f>Millisec!I26/1000</f>
        <v>0</v>
      </c>
      <c r="J26" s="12">
        <f>Millisec!J26/1000</f>
        <v>0</v>
      </c>
      <c r="K26" s="12">
        <f>Millisec!K26/1000</f>
        <v>0</v>
      </c>
      <c r="L26" s="12">
        <f>Millisec!L26/1000</f>
        <v>0</v>
      </c>
      <c r="M26" s="10">
        <f>Millisec!M26/1000</f>
        <v>251.36199999999999</v>
      </c>
      <c r="N26" s="12">
        <f>Millisec!N26/1000</f>
        <v>150.63399999999999</v>
      </c>
      <c r="O26" s="12">
        <f>Millisec!O26/1000</f>
        <v>125.782</v>
      </c>
      <c r="P26" s="12">
        <f>Millisec!P26/1000</f>
        <v>117.25</v>
      </c>
      <c r="Q26" s="47">
        <f>Millisec!Q26/1000</f>
        <v>98.436000000000007</v>
      </c>
      <c r="R26" s="12">
        <f>Millisec!R26/1000</f>
        <v>426.57799999999997</v>
      </c>
      <c r="S26" s="12">
        <f>Millisec!S26/1000</f>
        <v>150.63399999999999</v>
      </c>
      <c r="T26" s="12">
        <f>Millisec!T26/1000</f>
        <v>125.782</v>
      </c>
      <c r="U26" s="12">
        <f>Millisec!U26/1000</f>
        <v>117.25</v>
      </c>
      <c r="V26" s="47">
        <f>Millisec!V26/1000</f>
        <v>98.436000000000007</v>
      </c>
      <c r="W26" s="12">
        <v>20</v>
      </c>
      <c r="X26" s="11">
        <v>24</v>
      </c>
      <c r="Y26" s="11">
        <v>31</v>
      </c>
      <c r="Z26" s="11">
        <v>33</v>
      </c>
      <c r="AA26" s="11">
        <v>32</v>
      </c>
      <c r="AB26" s="10">
        <v>1</v>
      </c>
      <c r="AC26" s="12">
        <v>1</v>
      </c>
      <c r="AD26" s="12">
        <v>0</v>
      </c>
      <c r="AE26" s="12">
        <v>1</v>
      </c>
      <c r="AF26" s="47">
        <v>0</v>
      </c>
      <c r="AG26" s="22">
        <v>63.667000000000002</v>
      </c>
      <c r="AH26" s="55">
        <f>Millisec!AH26/1000</f>
        <v>73.8</v>
      </c>
      <c r="AI26" s="53">
        <f>Millisec!AI26/1000</f>
        <v>82.8</v>
      </c>
      <c r="AJ26" s="54">
        <f>Millisec!AJ26/1000</f>
        <v>81</v>
      </c>
      <c r="AK26" s="11">
        <v>21</v>
      </c>
      <c r="AL26" s="11">
        <v>30</v>
      </c>
      <c r="AM26" s="11">
        <v>35</v>
      </c>
      <c r="AN26" s="11">
        <v>0</v>
      </c>
      <c r="AO26" s="11">
        <v>0</v>
      </c>
      <c r="AP26" s="11">
        <v>0</v>
      </c>
    </row>
    <row r="27" spans="1:42" x14ac:dyDescent="0.25">
      <c r="A27" s="33">
        <v>4</v>
      </c>
      <c r="B27" s="33" t="s">
        <v>39</v>
      </c>
      <c r="C27" s="34" t="s">
        <v>42</v>
      </c>
      <c r="D27" s="34">
        <v>19</v>
      </c>
      <c r="E27" s="33">
        <v>2</v>
      </c>
      <c r="F27" s="33">
        <v>52.916666666666664</v>
      </c>
      <c r="G27" s="33">
        <v>7</v>
      </c>
      <c r="H27" s="10">
        <f>Millisec!H27/1000</f>
        <v>139.30699999999999</v>
      </c>
      <c r="I27" s="12">
        <f>Millisec!I27/1000</f>
        <v>26.254000000000001</v>
      </c>
      <c r="J27" s="12">
        <f>Millisec!J27/1000</f>
        <v>0</v>
      </c>
      <c r="K27" s="12">
        <f>Millisec!K27/1000</f>
        <v>0</v>
      </c>
      <c r="L27" s="12">
        <f>Millisec!L27/1000</f>
        <v>0</v>
      </c>
      <c r="M27" s="10">
        <f>Millisec!M27/1000</f>
        <v>528.85199999999998</v>
      </c>
      <c r="N27" s="12">
        <f>Millisec!N27/1000</f>
        <v>319.61399999999998</v>
      </c>
      <c r="O27" s="12">
        <f>Millisec!O27/1000</f>
        <v>234.40199999999999</v>
      </c>
      <c r="P27" s="12">
        <f>Millisec!P27/1000</f>
        <v>218.99299999999999</v>
      </c>
      <c r="Q27" s="47">
        <f>Millisec!Q27/1000</f>
        <v>209.696</v>
      </c>
      <c r="R27" s="12">
        <f>Millisec!R27/1000</f>
        <v>668.15899999999999</v>
      </c>
      <c r="S27" s="12">
        <f>Millisec!S27/1000</f>
        <v>345.86799999999999</v>
      </c>
      <c r="T27" s="12">
        <f>Millisec!T27/1000</f>
        <v>234.40199999999999</v>
      </c>
      <c r="U27" s="12">
        <f>Millisec!U27/1000</f>
        <v>218.99299999999999</v>
      </c>
      <c r="V27" s="47">
        <f>Millisec!V27/1000</f>
        <v>209.696</v>
      </c>
      <c r="W27" s="12">
        <v>12</v>
      </c>
      <c r="X27" s="11">
        <v>18</v>
      </c>
      <c r="Y27" s="11">
        <v>24</v>
      </c>
      <c r="Z27" s="11">
        <v>25</v>
      </c>
      <c r="AA27" s="11">
        <v>28</v>
      </c>
      <c r="AB27" s="10">
        <v>1</v>
      </c>
      <c r="AC27" s="12">
        <v>0</v>
      </c>
      <c r="AD27" s="12">
        <v>1</v>
      </c>
      <c r="AE27" s="12">
        <v>1</v>
      </c>
      <c r="AF27" s="47">
        <v>0</v>
      </c>
      <c r="AG27" s="22">
        <v>74.266999999999996</v>
      </c>
      <c r="AH27" s="55">
        <f>Millisec!AH27/1000</f>
        <v>370.2</v>
      </c>
      <c r="AI27" s="53">
        <f>Millisec!AI27/1000</f>
        <v>262.8</v>
      </c>
      <c r="AJ27" s="54">
        <f>Millisec!AJ27/1000</f>
        <v>232.2</v>
      </c>
      <c r="AK27" s="11">
        <v>28</v>
      </c>
      <c r="AL27" s="11">
        <v>29</v>
      </c>
      <c r="AM27" s="11">
        <v>32</v>
      </c>
      <c r="AN27" s="11">
        <v>0</v>
      </c>
      <c r="AO27" s="11">
        <v>1</v>
      </c>
      <c r="AP27" s="11">
        <v>0</v>
      </c>
    </row>
    <row r="28" spans="1:42" x14ac:dyDescent="0.25">
      <c r="A28" s="33">
        <v>5</v>
      </c>
      <c r="B28" s="33" t="s">
        <v>39</v>
      </c>
      <c r="C28" s="34" t="s">
        <v>42</v>
      </c>
      <c r="D28" s="34">
        <v>19</v>
      </c>
      <c r="E28" s="33">
        <v>2</v>
      </c>
      <c r="F28" s="33">
        <v>13.5</v>
      </c>
      <c r="G28" s="33">
        <v>26</v>
      </c>
      <c r="H28" s="10">
        <f>Millisec!H28/1000</f>
        <v>316.69799999999998</v>
      </c>
      <c r="I28" s="12">
        <f>Millisec!I28/1000</f>
        <v>0</v>
      </c>
      <c r="J28" s="12">
        <f>Millisec!J28/1000</f>
        <v>0</v>
      </c>
      <c r="K28" s="12">
        <f>Millisec!K28/1000</f>
        <v>0</v>
      </c>
      <c r="L28" s="12">
        <f>Millisec!L28/1000</f>
        <v>0</v>
      </c>
      <c r="M28" s="10">
        <f>Millisec!M28/1000</f>
        <v>528.19399999999996</v>
      </c>
      <c r="N28" s="12">
        <f>Millisec!N28/1000</f>
        <v>342.93299999999999</v>
      </c>
      <c r="O28" s="12">
        <f>Millisec!O28/1000</f>
        <v>275.38299999999998</v>
      </c>
      <c r="P28" s="12">
        <f>Millisec!P28/1000</f>
        <v>178.13800000000001</v>
      </c>
      <c r="Q28" s="47">
        <f>Millisec!Q28/1000</f>
        <v>212.88300000000001</v>
      </c>
      <c r="R28" s="12">
        <f>Millisec!R28/1000</f>
        <v>844.89200000000005</v>
      </c>
      <c r="S28" s="12">
        <f>Millisec!S28/1000</f>
        <v>342.93299999999999</v>
      </c>
      <c r="T28" s="12">
        <f>Millisec!T28/1000</f>
        <v>275.38299999999998</v>
      </c>
      <c r="U28" s="12">
        <f>Millisec!U28/1000</f>
        <v>178.13800000000001</v>
      </c>
      <c r="V28" s="47">
        <f>Millisec!V28/1000</f>
        <v>212.88300000000001</v>
      </c>
      <c r="W28" s="12">
        <v>13</v>
      </c>
      <c r="X28" s="11">
        <v>19</v>
      </c>
      <c r="Y28" s="11">
        <v>21</v>
      </c>
      <c r="Z28" s="11">
        <v>23</v>
      </c>
      <c r="AA28" s="11">
        <v>26</v>
      </c>
      <c r="AB28" s="10">
        <v>1</v>
      </c>
      <c r="AC28" s="12">
        <v>1</v>
      </c>
      <c r="AD28" s="12">
        <v>1</v>
      </c>
      <c r="AE28" s="12">
        <v>0</v>
      </c>
      <c r="AF28" s="47">
        <v>1</v>
      </c>
      <c r="AG28" s="22">
        <v>61.067</v>
      </c>
      <c r="AH28" s="55">
        <f>Millisec!AH28/1000</f>
        <v>144</v>
      </c>
      <c r="AI28" s="53">
        <f>Millisec!AI28/1000</f>
        <v>148.80000000000001</v>
      </c>
      <c r="AJ28" s="54">
        <f>Millisec!AJ28/1000</f>
        <v>169.2</v>
      </c>
      <c r="AK28" s="11">
        <v>27</v>
      </c>
      <c r="AL28" s="11">
        <v>28</v>
      </c>
      <c r="AM28" s="11">
        <v>28</v>
      </c>
      <c r="AN28" s="11">
        <v>1</v>
      </c>
      <c r="AO28" s="11">
        <v>1</v>
      </c>
      <c r="AP28" s="11">
        <v>0</v>
      </c>
    </row>
    <row r="29" spans="1:42" x14ac:dyDescent="0.25">
      <c r="A29" s="33">
        <v>6</v>
      </c>
      <c r="B29" s="33" t="s">
        <v>39</v>
      </c>
      <c r="C29" s="34" t="s">
        <v>42</v>
      </c>
      <c r="D29" s="34">
        <v>19</v>
      </c>
      <c r="E29" s="33">
        <v>2</v>
      </c>
      <c r="F29" s="33">
        <v>32.75</v>
      </c>
      <c r="G29" s="33">
        <v>21</v>
      </c>
      <c r="H29" s="10">
        <f>Millisec!H29/1000</f>
        <v>240.39099999999999</v>
      </c>
      <c r="I29" s="12">
        <f>Millisec!I29/1000</f>
        <v>0</v>
      </c>
      <c r="J29" s="12">
        <f>Millisec!J29/1000</f>
        <v>0</v>
      </c>
      <c r="K29" s="12">
        <f>Millisec!K29/1000</f>
        <v>0</v>
      </c>
      <c r="L29" s="12">
        <f>Millisec!L29/1000</f>
        <v>0</v>
      </c>
      <c r="M29" s="10">
        <f>Millisec!M29/1000</f>
        <v>739.04200000000003</v>
      </c>
      <c r="N29" s="12">
        <f>Millisec!N29/1000</f>
        <v>185.45099999999999</v>
      </c>
      <c r="O29" s="12">
        <f>Millisec!O29/1000</f>
        <v>143.22499999999999</v>
      </c>
      <c r="P29" s="12">
        <f>Millisec!P29/1000</f>
        <v>122.622</v>
      </c>
      <c r="Q29" s="47">
        <f>Millisec!Q29/1000</f>
        <v>182.04400000000001</v>
      </c>
      <c r="R29" s="12">
        <f>Millisec!R29/1000</f>
        <v>979.43299999999999</v>
      </c>
      <c r="S29" s="12">
        <f>Millisec!S29/1000</f>
        <v>185.45099999999999</v>
      </c>
      <c r="T29" s="12">
        <f>Millisec!T29/1000</f>
        <v>143.22499999999999</v>
      </c>
      <c r="U29" s="12">
        <f>Millisec!U29/1000</f>
        <v>122.622</v>
      </c>
      <c r="V29" s="47">
        <f>Millisec!V29/1000</f>
        <v>182.04400000000001</v>
      </c>
      <c r="W29" s="12">
        <v>9</v>
      </c>
      <c r="X29" s="11">
        <v>22</v>
      </c>
      <c r="Y29" s="11">
        <v>29</v>
      </c>
      <c r="Z29" s="11">
        <v>32</v>
      </c>
      <c r="AA29" s="11">
        <v>28</v>
      </c>
      <c r="AB29" s="10">
        <v>1</v>
      </c>
      <c r="AC29" s="12">
        <v>1</v>
      </c>
      <c r="AD29" s="12">
        <v>2</v>
      </c>
      <c r="AE29" s="12">
        <v>2</v>
      </c>
      <c r="AF29" s="47">
        <v>0</v>
      </c>
      <c r="AG29" s="22" t="s">
        <v>47</v>
      </c>
      <c r="AH29" s="55">
        <f>Millisec!AH29/1000</f>
        <v>168</v>
      </c>
      <c r="AI29" s="53">
        <f>Millisec!AI29/1000</f>
        <v>106.8</v>
      </c>
      <c r="AJ29" s="54">
        <f>Millisec!AJ29/1000</f>
        <v>72</v>
      </c>
      <c r="AK29" s="11">
        <v>26</v>
      </c>
      <c r="AL29" s="11">
        <v>32</v>
      </c>
      <c r="AM29" s="11">
        <v>33</v>
      </c>
      <c r="AN29" s="11">
        <v>0</v>
      </c>
      <c r="AO29" s="11">
        <v>1</v>
      </c>
      <c r="AP29" s="11">
        <v>1</v>
      </c>
    </row>
    <row r="30" spans="1:42" x14ac:dyDescent="0.25">
      <c r="A30" s="33">
        <v>9</v>
      </c>
      <c r="B30" s="33" t="s">
        <v>39</v>
      </c>
      <c r="C30" s="34" t="s">
        <v>43</v>
      </c>
      <c r="D30" s="34">
        <v>19</v>
      </c>
      <c r="E30" s="33">
        <v>2</v>
      </c>
      <c r="F30" s="33">
        <v>35.416666666666664</v>
      </c>
      <c r="G30" s="33">
        <v>8</v>
      </c>
      <c r="H30" s="10">
        <f>Millisec!H30/1000</f>
        <v>243.13900000000001</v>
      </c>
      <c r="I30" s="12">
        <f>Millisec!I30/1000</f>
        <v>3.105</v>
      </c>
      <c r="J30" s="12">
        <f>Millisec!J30/1000</f>
        <v>0</v>
      </c>
      <c r="K30" s="12">
        <f>Millisec!K30/1000</f>
        <v>0</v>
      </c>
      <c r="L30" s="12">
        <f>Millisec!L30/1000</f>
        <v>0</v>
      </c>
      <c r="M30" s="10">
        <f>Millisec!M30/1000</f>
        <v>274.875</v>
      </c>
      <c r="N30" s="12">
        <f>Millisec!N30/1000</f>
        <v>235.51300000000001</v>
      </c>
      <c r="O30" s="12">
        <f>Millisec!O30/1000</f>
        <v>155.251</v>
      </c>
      <c r="P30" s="12">
        <f>Millisec!P30/1000</f>
        <v>144.12799999999999</v>
      </c>
      <c r="Q30" s="47">
        <f>Millisec!Q30/1000</f>
        <v>240.92699999999999</v>
      </c>
      <c r="R30" s="12">
        <f>Millisec!R30/1000</f>
        <v>518.01400000000001</v>
      </c>
      <c r="S30" s="12">
        <f>Millisec!S30/1000</f>
        <v>238.61799999999999</v>
      </c>
      <c r="T30" s="12">
        <f>Millisec!T30/1000</f>
        <v>155.251</v>
      </c>
      <c r="U30" s="12">
        <f>Millisec!U30/1000</f>
        <v>144.12799999999999</v>
      </c>
      <c r="V30" s="47">
        <f>Millisec!V30/1000</f>
        <v>240.92699999999999</v>
      </c>
      <c r="W30" s="12">
        <v>15</v>
      </c>
      <c r="X30" s="11">
        <v>19</v>
      </c>
      <c r="Y30" s="11">
        <v>24</v>
      </c>
      <c r="Z30" s="11">
        <v>26</v>
      </c>
      <c r="AA30" s="11">
        <v>24</v>
      </c>
      <c r="AB30" s="10">
        <v>0</v>
      </c>
      <c r="AC30" s="12">
        <v>0</v>
      </c>
      <c r="AD30" s="12">
        <v>0</v>
      </c>
      <c r="AE30" s="12">
        <v>1</v>
      </c>
      <c r="AF30" s="47">
        <v>0</v>
      </c>
      <c r="AG30" s="22">
        <v>48.667000000000002</v>
      </c>
      <c r="AH30" s="55">
        <f>Millisec!AH30/1000</f>
        <v>193.2</v>
      </c>
      <c r="AI30" s="53">
        <f>Millisec!AI30/1000</f>
        <v>85.8</v>
      </c>
      <c r="AJ30" s="54">
        <f>Millisec!AJ30/1000</f>
        <v>103.8</v>
      </c>
      <c r="AK30" s="11">
        <v>25</v>
      </c>
      <c r="AL30" s="11">
        <v>28</v>
      </c>
      <c r="AM30" s="11">
        <v>33</v>
      </c>
      <c r="AN30" s="11">
        <v>0</v>
      </c>
      <c r="AO30" s="11">
        <v>2</v>
      </c>
      <c r="AP30" s="11">
        <v>0</v>
      </c>
    </row>
    <row r="31" spans="1:42" x14ac:dyDescent="0.25">
      <c r="A31" s="33">
        <v>12</v>
      </c>
      <c r="B31" s="33" t="s">
        <v>40</v>
      </c>
      <c r="C31" s="34" t="s">
        <v>42</v>
      </c>
      <c r="D31" s="34">
        <v>19</v>
      </c>
      <c r="E31" s="33">
        <v>2</v>
      </c>
      <c r="F31" s="33">
        <v>12</v>
      </c>
      <c r="G31" s="33">
        <v>25</v>
      </c>
      <c r="H31" s="10">
        <f>Millisec!H31/1000</f>
        <v>402.60399999999998</v>
      </c>
      <c r="I31" s="12">
        <f>Millisec!I31/1000</f>
        <v>0</v>
      </c>
      <c r="J31" s="12">
        <f>Millisec!J31/1000</f>
        <v>0</v>
      </c>
      <c r="K31" s="12">
        <f>Millisec!K31/1000</f>
        <v>0</v>
      </c>
      <c r="L31" s="12">
        <f>Millisec!L31/1000</f>
        <v>0</v>
      </c>
      <c r="M31" s="10">
        <f>Millisec!M31/1000</f>
        <v>554.73699999999997</v>
      </c>
      <c r="N31" s="12">
        <f>Millisec!N31/1000</f>
        <v>341.84300000000002</v>
      </c>
      <c r="O31" s="12">
        <f>Millisec!O31/1000</f>
        <v>246.05799999999999</v>
      </c>
      <c r="P31" s="12">
        <f>Millisec!P31/1000</f>
        <v>415.88</v>
      </c>
      <c r="Q31" s="47">
        <f>Millisec!Q31/1000</f>
        <v>189.321</v>
      </c>
      <c r="R31" s="12">
        <f>Millisec!R31/1000</f>
        <v>957.34100000000001</v>
      </c>
      <c r="S31" s="12">
        <f>Millisec!S31/1000</f>
        <v>341.84300000000002</v>
      </c>
      <c r="T31" s="12">
        <f>Millisec!T31/1000</f>
        <v>246.05799999999999</v>
      </c>
      <c r="U31" s="12">
        <f>Millisec!U31/1000</f>
        <v>415.88</v>
      </c>
      <c r="V31" s="47">
        <f>Millisec!V31/1000</f>
        <v>189.321</v>
      </c>
      <c r="W31" s="12">
        <v>14</v>
      </c>
      <c r="X31" s="11">
        <v>19</v>
      </c>
      <c r="Y31" s="11">
        <v>24</v>
      </c>
      <c r="Z31" s="11">
        <v>24</v>
      </c>
      <c r="AA31" s="11">
        <v>27</v>
      </c>
      <c r="AB31" s="10">
        <v>1</v>
      </c>
      <c r="AC31" s="12">
        <v>1</v>
      </c>
      <c r="AD31" s="12">
        <v>0</v>
      </c>
      <c r="AE31" s="12">
        <v>0</v>
      </c>
      <c r="AF31" s="47">
        <v>0</v>
      </c>
      <c r="AG31" s="22">
        <v>51</v>
      </c>
      <c r="AH31" s="55">
        <f>Millisec!AH31/1000</f>
        <v>151.19999999999999</v>
      </c>
      <c r="AI31" s="53">
        <f>Millisec!AI31/1000</f>
        <v>85.8</v>
      </c>
      <c r="AJ31" s="54">
        <f>Millisec!AJ31/1000</f>
        <v>124.19999999999999</v>
      </c>
      <c r="AK31" s="11">
        <v>31</v>
      </c>
      <c r="AL31" s="11">
        <v>33</v>
      </c>
      <c r="AM31" s="11">
        <v>34</v>
      </c>
      <c r="AN31" s="11">
        <v>0</v>
      </c>
      <c r="AO31" s="11">
        <v>1</v>
      </c>
      <c r="AP31" s="11">
        <v>0</v>
      </c>
    </row>
    <row r="32" spans="1:42" x14ac:dyDescent="0.25">
      <c r="A32" s="33">
        <v>14</v>
      </c>
      <c r="B32" s="33" t="s">
        <v>39</v>
      </c>
      <c r="C32" s="34" t="s">
        <v>42</v>
      </c>
      <c r="D32" s="34">
        <v>21</v>
      </c>
      <c r="E32" s="33">
        <v>2</v>
      </c>
      <c r="F32" s="33">
        <v>24.833333333333332</v>
      </c>
      <c r="G32" s="33">
        <v>11</v>
      </c>
      <c r="H32" s="10">
        <f>Millisec!H32/1000</f>
        <v>168.39699999999999</v>
      </c>
      <c r="I32" s="12">
        <f>Millisec!I32/1000</f>
        <v>0.68600000000000005</v>
      </c>
      <c r="J32" s="12">
        <f>Millisec!J32/1000</f>
        <v>0</v>
      </c>
      <c r="K32" s="12">
        <f>Millisec!K32/1000</f>
        <v>0</v>
      </c>
      <c r="L32" s="12">
        <f>Millisec!L32/1000</f>
        <v>0</v>
      </c>
      <c r="M32" s="10">
        <f>Millisec!M32/1000</f>
        <v>1021.599</v>
      </c>
      <c r="N32" s="12">
        <f>Millisec!N32/1000</f>
        <v>172.39599999999999</v>
      </c>
      <c r="O32" s="12">
        <f>Millisec!O32/1000</f>
        <v>214.59399999999999</v>
      </c>
      <c r="P32" s="12">
        <f>Millisec!P32/1000</f>
        <v>260.45699999999999</v>
      </c>
      <c r="Q32" s="47">
        <f>Millisec!Q32/1000</f>
        <v>221.02</v>
      </c>
      <c r="R32" s="12">
        <f>Millisec!R32/1000</f>
        <v>1189.9960000000001</v>
      </c>
      <c r="S32" s="12">
        <f>Millisec!S32/1000</f>
        <v>173.08199999999999</v>
      </c>
      <c r="T32" s="12">
        <f>Millisec!T32/1000</f>
        <v>214.59399999999999</v>
      </c>
      <c r="U32" s="12">
        <f>Millisec!U32/1000</f>
        <v>260.45699999999999</v>
      </c>
      <c r="V32" s="47">
        <f>Millisec!V32/1000</f>
        <v>221.02</v>
      </c>
      <c r="W32" s="12">
        <v>8</v>
      </c>
      <c r="X32" s="11">
        <v>9</v>
      </c>
      <c r="Y32" s="11">
        <v>18</v>
      </c>
      <c r="Z32" s="11">
        <v>20</v>
      </c>
      <c r="AA32" s="11">
        <v>23</v>
      </c>
      <c r="AB32" s="10">
        <v>1</v>
      </c>
      <c r="AC32" s="12">
        <v>1</v>
      </c>
      <c r="AD32" s="12">
        <v>1</v>
      </c>
      <c r="AE32" s="12">
        <v>0</v>
      </c>
      <c r="AF32" s="47">
        <v>0</v>
      </c>
      <c r="AG32" s="22">
        <v>75.332999999999998</v>
      </c>
      <c r="AH32" s="55">
        <f>Millisec!AH32/1000</f>
        <v>184.8</v>
      </c>
      <c r="AI32" s="53">
        <f>Millisec!AI32/1000</f>
        <v>126</v>
      </c>
      <c r="AJ32" s="54">
        <f>Millisec!AJ32/1000</f>
        <v>109.8</v>
      </c>
      <c r="AK32" s="11">
        <v>15</v>
      </c>
      <c r="AL32" s="11">
        <v>19</v>
      </c>
      <c r="AM32" s="11">
        <v>25</v>
      </c>
      <c r="AN32" s="11">
        <v>2</v>
      </c>
      <c r="AO32" s="11">
        <v>0</v>
      </c>
      <c r="AP32" s="11">
        <v>1</v>
      </c>
    </row>
    <row r="33" spans="1:42" s="1" customFormat="1" x14ac:dyDescent="0.25">
      <c r="A33" s="33">
        <v>15</v>
      </c>
      <c r="B33" s="33" t="s">
        <v>39</v>
      </c>
      <c r="C33" s="34" t="s">
        <v>42</v>
      </c>
      <c r="D33" s="34">
        <v>19</v>
      </c>
      <c r="E33" s="33">
        <v>2</v>
      </c>
      <c r="F33" s="33">
        <v>47.583333333333336</v>
      </c>
      <c r="G33" s="33">
        <v>9</v>
      </c>
      <c r="H33" s="10">
        <f>Millisec!H33/1000</f>
        <v>323.62099999999998</v>
      </c>
      <c r="I33" s="12">
        <f>Millisec!I33/1000</f>
        <v>0</v>
      </c>
      <c r="J33" s="12">
        <f>Millisec!J33/1000</f>
        <v>0</v>
      </c>
      <c r="K33" s="12">
        <f>Millisec!K33/1000</f>
        <v>0</v>
      </c>
      <c r="L33" s="12">
        <f>Millisec!L33/1000</f>
        <v>0</v>
      </c>
      <c r="M33" s="10">
        <f>Millisec!M33/1000</f>
        <v>488.84</v>
      </c>
      <c r="N33" s="12">
        <f>Millisec!N33/1000</f>
        <v>312.13799999999998</v>
      </c>
      <c r="O33" s="12">
        <f>Millisec!O33/1000</f>
        <v>251.83099999999999</v>
      </c>
      <c r="P33" s="12">
        <f>Millisec!P33/1000</f>
        <v>175.68700000000001</v>
      </c>
      <c r="Q33" s="47">
        <f>Millisec!Q33/1000</f>
        <v>107.172</v>
      </c>
      <c r="R33" s="12">
        <f>Millisec!R33/1000</f>
        <v>812.46100000000001</v>
      </c>
      <c r="S33" s="12">
        <f>Millisec!S33/1000</f>
        <v>312.13799999999998</v>
      </c>
      <c r="T33" s="12">
        <f>Millisec!T33/1000</f>
        <v>251.83099999999999</v>
      </c>
      <c r="U33" s="12">
        <f>Millisec!U33/1000</f>
        <v>175.68700000000001</v>
      </c>
      <c r="V33" s="47">
        <f>Millisec!V33/1000</f>
        <v>107.172</v>
      </c>
      <c r="W33" s="12">
        <v>14</v>
      </c>
      <c r="X33" s="11">
        <v>25</v>
      </c>
      <c r="Y33" s="11">
        <v>26</v>
      </c>
      <c r="Z33" s="11">
        <v>28</v>
      </c>
      <c r="AA33" s="11">
        <v>31</v>
      </c>
      <c r="AB33" s="10">
        <v>0</v>
      </c>
      <c r="AC33" s="12">
        <v>1</v>
      </c>
      <c r="AD33" s="12">
        <v>0</v>
      </c>
      <c r="AE33" s="12">
        <v>0</v>
      </c>
      <c r="AF33" s="47">
        <v>1</v>
      </c>
      <c r="AG33" s="22">
        <v>44</v>
      </c>
      <c r="AH33" s="55">
        <f>Millisec!AH33/1000</f>
        <v>253.80000000000004</v>
      </c>
      <c r="AI33" s="53">
        <f>Millisec!AI33/1000</f>
        <v>145.19999999999999</v>
      </c>
      <c r="AJ33" s="54">
        <f>Millisec!AJ33/1000</f>
        <v>135</v>
      </c>
      <c r="AK33" s="11">
        <v>15</v>
      </c>
      <c r="AL33" s="11">
        <v>24</v>
      </c>
      <c r="AM33" s="11">
        <v>23</v>
      </c>
      <c r="AN33" s="11">
        <v>2</v>
      </c>
      <c r="AO33" s="11">
        <v>1</v>
      </c>
      <c r="AP33" s="11">
        <v>2</v>
      </c>
    </row>
    <row r="34" spans="1:42" s="1" customFormat="1" x14ac:dyDescent="0.25">
      <c r="A34" s="33">
        <v>22</v>
      </c>
      <c r="B34" s="33" t="s">
        <v>39</v>
      </c>
      <c r="C34" s="34" t="s">
        <v>42</v>
      </c>
      <c r="D34" s="34">
        <v>20</v>
      </c>
      <c r="E34" s="33">
        <v>2</v>
      </c>
      <c r="F34" s="33">
        <v>28.833333333333332</v>
      </c>
      <c r="G34" s="33">
        <v>23</v>
      </c>
      <c r="H34" s="10">
        <f>Millisec!H34/1000</f>
        <v>346.97199999999998</v>
      </c>
      <c r="I34" s="12">
        <f>Millisec!I34/1000</f>
        <v>0</v>
      </c>
      <c r="J34" s="12">
        <f>Millisec!J34/1000</f>
        <v>0</v>
      </c>
      <c r="K34" s="12">
        <f>Millisec!K34/1000</f>
        <v>0</v>
      </c>
      <c r="L34" s="12">
        <f>Millisec!L34/1000</f>
        <v>0</v>
      </c>
      <c r="M34" s="10">
        <f>Millisec!M34/1000</f>
        <v>596.18499999999995</v>
      </c>
      <c r="N34" s="12">
        <f>Millisec!N34/1000</f>
        <v>254.233</v>
      </c>
      <c r="O34" s="12">
        <f>Millisec!O34/1000</f>
        <v>120.572</v>
      </c>
      <c r="P34" s="12">
        <f>Millisec!P34/1000</f>
        <v>215.404</v>
      </c>
      <c r="Q34" s="47">
        <f>Millisec!Q34/1000</f>
        <v>114.816</v>
      </c>
      <c r="R34" s="12">
        <f>Millisec!R34/1000</f>
        <v>943.15700000000004</v>
      </c>
      <c r="S34" s="12">
        <f>Millisec!S34/1000</f>
        <v>254.233</v>
      </c>
      <c r="T34" s="12">
        <f>Millisec!T34/1000</f>
        <v>120.572</v>
      </c>
      <c r="U34" s="12">
        <f>Millisec!U34/1000</f>
        <v>215.404</v>
      </c>
      <c r="V34" s="47">
        <f>Millisec!V34/1000</f>
        <v>114.816</v>
      </c>
      <c r="W34" s="44">
        <v>17</v>
      </c>
      <c r="X34" s="19">
        <v>26</v>
      </c>
      <c r="Y34" s="19">
        <v>29</v>
      </c>
      <c r="Z34" s="19">
        <v>26</v>
      </c>
      <c r="AA34" s="19">
        <v>32</v>
      </c>
      <c r="AB34" s="18">
        <v>0</v>
      </c>
      <c r="AC34" s="44">
        <v>2</v>
      </c>
      <c r="AD34" s="44">
        <v>0</v>
      </c>
      <c r="AE34" s="44">
        <v>1</v>
      </c>
      <c r="AF34" s="52">
        <v>0</v>
      </c>
      <c r="AG34" s="42">
        <v>45.2</v>
      </c>
      <c r="AH34" s="55">
        <f>Millisec!AH34/1000</f>
        <v>97.2</v>
      </c>
      <c r="AI34" s="53">
        <f>Millisec!AI34/1000</f>
        <v>57</v>
      </c>
      <c r="AJ34" s="54">
        <f>Millisec!AJ34/1000</f>
        <v>64.800000000000011</v>
      </c>
      <c r="AK34" s="19">
        <v>29</v>
      </c>
      <c r="AL34" s="19">
        <v>27</v>
      </c>
      <c r="AM34" s="19">
        <v>31</v>
      </c>
      <c r="AN34" s="19">
        <v>0</v>
      </c>
      <c r="AO34" s="19">
        <v>1</v>
      </c>
      <c r="AP34" s="19">
        <v>0</v>
      </c>
    </row>
    <row r="35" spans="1:42" x14ac:dyDescent="0.25">
      <c r="A35" s="33">
        <v>24</v>
      </c>
      <c r="B35" s="33" t="s">
        <v>39</v>
      </c>
      <c r="C35" s="34" t="s">
        <v>42</v>
      </c>
      <c r="D35" s="34">
        <v>20</v>
      </c>
      <c r="E35" s="33">
        <v>2</v>
      </c>
      <c r="F35" s="33">
        <v>37.666666666666664</v>
      </c>
      <c r="G35" s="33">
        <v>19</v>
      </c>
      <c r="H35" s="10">
        <f>Millisec!H35/1000</f>
        <v>327.71100000000001</v>
      </c>
      <c r="I35" s="12">
        <f>Millisec!I35/1000</f>
        <v>2.278</v>
      </c>
      <c r="J35" s="12">
        <f>Millisec!J35/1000</f>
        <v>0</v>
      </c>
      <c r="K35" s="12">
        <f>Millisec!K35/1000</f>
        <v>0</v>
      </c>
      <c r="L35" s="12">
        <f>Millisec!L35/1000</f>
        <v>0</v>
      </c>
      <c r="M35" s="10">
        <f>Millisec!M35/1000</f>
        <v>654.05899999999997</v>
      </c>
      <c r="N35" s="12">
        <f>Millisec!N35/1000</f>
        <v>207.69800000000001</v>
      </c>
      <c r="O35" s="12">
        <f>Millisec!O35/1000</f>
        <v>185.07900000000001</v>
      </c>
      <c r="P35" s="12">
        <f>Millisec!P35/1000</f>
        <v>178.32300000000001</v>
      </c>
      <c r="Q35" s="47">
        <f>Millisec!Q35/1000</f>
        <v>143.55099999999999</v>
      </c>
      <c r="R35" s="12">
        <f>Millisec!R35/1000</f>
        <v>981.77</v>
      </c>
      <c r="S35" s="12">
        <f>Millisec!S35/1000</f>
        <v>209.976</v>
      </c>
      <c r="T35" s="12">
        <f>Millisec!T35/1000</f>
        <v>185.07900000000001</v>
      </c>
      <c r="U35" s="12">
        <f>Millisec!U35/1000</f>
        <v>178.32300000000001</v>
      </c>
      <c r="V35" s="47">
        <f>Millisec!V35/1000</f>
        <v>143.55099999999999</v>
      </c>
      <c r="W35" s="44">
        <v>11</v>
      </c>
      <c r="X35" s="19">
        <v>21</v>
      </c>
      <c r="Y35" s="19">
        <v>22</v>
      </c>
      <c r="Z35" s="19">
        <v>25</v>
      </c>
      <c r="AA35" s="19">
        <v>27</v>
      </c>
      <c r="AB35" s="18">
        <v>1</v>
      </c>
      <c r="AC35" s="44">
        <v>2</v>
      </c>
      <c r="AD35" s="44">
        <v>0</v>
      </c>
      <c r="AE35" s="44">
        <v>0</v>
      </c>
      <c r="AF35" s="52">
        <v>1</v>
      </c>
      <c r="AG35" s="42">
        <v>71</v>
      </c>
      <c r="AH35" s="55">
        <f>Millisec!AH35/1000</f>
        <v>138</v>
      </c>
      <c r="AI35" s="53">
        <f>Millisec!AI35/1000</f>
        <v>109.8</v>
      </c>
      <c r="AJ35" s="54">
        <f>Millisec!AJ35/1000</f>
        <v>112.2</v>
      </c>
      <c r="AK35" s="19">
        <v>26</v>
      </c>
      <c r="AL35" s="19">
        <v>24</v>
      </c>
      <c r="AM35" s="19">
        <v>27</v>
      </c>
      <c r="AN35" s="19">
        <v>2</v>
      </c>
      <c r="AO35" s="19">
        <v>2</v>
      </c>
      <c r="AP35" s="19">
        <v>1</v>
      </c>
    </row>
    <row r="36" spans="1:42" x14ac:dyDescent="0.25">
      <c r="A36" s="33">
        <v>25</v>
      </c>
      <c r="B36" s="33" t="s">
        <v>40</v>
      </c>
      <c r="C36" s="36" t="s">
        <v>42</v>
      </c>
      <c r="D36" s="35">
        <v>19</v>
      </c>
      <c r="E36" s="33">
        <v>2</v>
      </c>
      <c r="F36" s="33">
        <v>17</v>
      </c>
      <c r="G36" s="33">
        <v>34</v>
      </c>
      <c r="H36" s="10">
        <f>Millisec!H36/1000</f>
        <v>118.81</v>
      </c>
      <c r="I36" s="12">
        <f>Millisec!I36/1000</f>
        <v>0</v>
      </c>
      <c r="J36" s="12">
        <f>Millisec!J36/1000</f>
        <v>0</v>
      </c>
      <c r="K36" s="12">
        <f>Millisec!K36/1000</f>
        <v>0</v>
      </c>
      <c r="L36" s="12">
        <f>Millisec!L36/1000</f>
        <v>0</v>
      </c>
      <c r="M36" s="10">
        <f>Millisec!M36/1000</f>
        <v>509.55</v>
      </c>
      <c r="N36" s="12">
        <f>Millisec!N36/1000</f>
        <v>259.834</v>
      </c>
      <c r="O36" s="12">
        <f>Millisec!O36/1000</f>
        <v>111.72799999999999</v>
      </c>
      <c r="P36" s="12">
        <f>Millisec!P36/1000</f>
        <v>133.77000000000001</v>
      </c>
      <c r="Q36" s="47">
        <f>Millisec!Q36/1000</f>
        <v>146.203</v>
      </c>
      <c r="R36" s="12">
        <f>Millisec!R36/1000</f>
        <v>628.36</v>
      </c>
      <c r="S36" s="12">
        <f>Millisec!S36/1000</f>
        <v>259.834</v>
      </c>
      <c r="T36" s="12">
        <f>Millisec!T36/1000</f>
        <v>111.72799999999999</v>
      </c>
      <c r="U36" s="12">
        <f>Millisec!U36/1000</f>
        <v>133.77000000000001</v>
      </c>
      <c r="V36" s="47">
        <f>Millisec!V36/1000</f>
        <v>146.203</v>
      </c>
      <c r="W36" s="44">
        <v>16</v>
      </c>
      <c r="X36" s="19">
        <v>19</v>
      </c>
      <c r="Y36" s="19">
        <v>25</v>
      </c>
      <c r="Z36" s="19">
        <v>29</v>
      </c>
      <c r="AA36" s="19">
        <v>30</v>
      </c>
      <c r="AB36" s="18">
        <v>0</v>
      </c>
      <c r="AC36" s="44">
        <v>0</v>
      </c>
      <c r="AD36" s="44">
        <v>0</v>
      </c>
      <c r="AE36" s="44">
        <v>1</v>
      </c>
      <c r="AF36" s="52">
        <v>0</v>
      </c>
      <c r="AG36" s="42">
        <v>69</v>
      </c>
      <c r="AH36" s="55">
        <f>Millisec!AH36/1000</f>
        <v>106.2</v>
      </c>
      <c r="AI36" s="53">
        <f>Millisec!AI36/1000</f>
        <v>96</v>
      </c>
      <c r="AJ36" s="54">
        <f>Millisec!AJ36/1000</f>
        <v>118.2</v>
      </c>
      <c r="AK36" s="19">
        <v>31</v>
      </c>
      <c r="AL36" s="19">
        <v>34</v>
      </c>
      <c r="AM36" s="19">
        <v>33</v>
      </c>
      <c r="AN36" s="19">
        <v>0</v>
      </c>
      <c r="AO36" s="19">
        <v>0</v>
      </c>
      <c r="AP36" s="19">
        <v>0</v>
      </c>
    </row>
    <row r="37" spans="1:42" x14ac:dyDescent="0.25">
      <c r="A37" s="33">
        <v>30</v>
      </c>
      <c r="B37" s="33" t="s">
        <v>39</v>
      </c>
      <c r="C37" s="34" t="s">
        <v>42</v>
      </c>
      <c r="D37" s="34">
        <v>19</v>
      </c>
      <c r="E37" s="33">
        <v>2</v>
      </c>
      <c r="F37" s="33">
        <v>11.5</v>
      </c>
      <c r="G37" s="33">
        <v>34</v>
      </c>
      <c r="H37" s="10">
        <f>Millisec!H37/1000</f>
        <v>190.995</v>
      </c>
      <c r="I37" s="12">
        <f>Millisec!I37/1000</f>
        <v>21.902000000000001</v>
      </c>
      <c r="J37" s="12">
        <f>Millisec!J37/1000</f>
        <v>4.1589999999999998</v>
      </c>
      <c r="K37" s="12">
        <f>Millisec!K37/1000</f>
        <v>0</v>
      </c>
      <c r="L37" s="12">
        <f>Millisec!L37/1000</f>
        <v>10.864000000000001</v>
      </c>
      <c r="M37" s="10">
        <f>Millisec!M37/1000</f>
        <v>302.07100000000003</v>
      </c>
      <c r="N37" s="12">
        <f>Millisec!N37/1000</f>
        <v>338.96</v>
      </c>
      <c r="O37" s="12">
        <f>Millisec!O37/1000</f>
        <v>177.227</v>
      </c>
      <c r="P37" s="12">
        <f>Millisec!P37/1000</f>
        <v>147.61600000000001</v>
      </c>
      <c r="Q37" s="47">
        <f>Millisec!Q37/1000</f>
        <v>184.79400000000001</v>
      </c>
      <c r="R37" s="12">
        <f>Millisec!R37/1000</f>
        <v>493.06599999999997</v>
      </c>
      <c r="S37" s="12">
        <f>Millisec!S37/1000</f>
        <v>360.86200000000002</v>
      </c>
      <c r="T37" s="12">
        <f>Millisec!T37/1000</f>
        <v>181.386</v>
      </c>
      <c r="U37" s="12">
        <f>Millisec!U37/1000</f>
        <v>147.61600000000001</v>
      </c>
      <c r="V37" s="47">
        <f>Millisec!V37/1000</f>
        <v>195.65799999999999</v>
      </c>
      <c r="W37" s="12">
        <v>17</v>
      </c>
      <c r="X37" s="11">
        <v>16</v>
      </c>
      <c r="Y37" s="11">
        <v>25</v>
      </c>
      <c r="Z37" s="11">
        <v>26</v>
      </c>
      <c r="AA37" s="11">
        <v>18</v>
      </c>
      <c r="AB37" s="10">
        <v>1</v>
      </c>
      <c r="AC37" s="12">
        <v>1</v>
      </c>
      <c r="AD37" s="12">
        <v>1</v>
      </c>
      <c r="AE37" s="12">
        <v>1</v>
      </c>
      <c r="AF37" s="47">
        <v>1</v>
      </c>
      <c r="AG37" s="22">
        <v>44.933</v>
      </c>
      <c r="AH37" s="55">
        <f>Millisec!AH37/1000</f>
        <v>70.8</v>
      </c>
      <c r="AI37" s="53">
        <f>Millisec!AI37/1000</f>
        <v>57</v>
      </c>
      <c r="AJ37" s="54">
        <f>Millisec!AJ37/1000</f>
        <v>76.2</v>
      </c>
      <c r="AK37" s="11">
        <v>31</v>
      </c>
      <c r="AL37" s="11">
        <v>32</v>
      </c>
      <c r="AM37" s="11">
        <v>34</v>
      </c>
      <c r="AN37" s="11">
        <v>0</v>
      </c>
      <c r="AO37" s="11">
        <v>1</v>
      </c>
      <c r="AP37" s="11">
        <v>0</v>
      </c>
    </row>
    <row r="38" spans="1:42" x14ac:dyDescent="0.25">
      <c r="A38" s="33">
        <v>32</v>
      </c>
      <c r="B38" s="33" t="s">
        <v>39</v>
      </c>
      <c r="C38" s="34" t="s">
        <v>42</v>
      </c>
      <c r="D38" s="34">
        <v>19</v>
      </c>
      <c r="E38" s="33">
        <v>2</v>
      </c>
      <c r="F38" s="33">
        <v>6.083333333333333</v>
      </c>
      <c r="G38" s="33">
        <v>8</v>
      </c>
      <c r="H38" s="10">
        <f>Millisec!H38/1000</f>
        <v>249.41900000000001</v>
      </c>
      <c r="I38" s="12">
        <f>Millisec!I38/1000</f>
        <v>13.526</v>
      </c>
      <c r="J38" s="12">
        <f>Millisec!J38/1000</f>
        <v>0</v>
      </c>
      <c r="K38" s="12">
        <f>Millisec!K38/1000</f>
        <v>3.323</v>
      </c>
      <c r="L38" s="12">
        <f>Millisec!L38/1000</f>
        <v>0</v>
      </c>
      <c r="M38" s="10">
        <f>Millisec!M38/1000</f>
        <v>353.471</v>
      </c>
      <c r="N38" s="12">
        <f>Millisec!N38/1000</f>
        <v>234.077</v>
      </c>
      <c r="O38" s="12">
        <f>Millisec!O38/1000</f>
        <v>267.649</v>
      </c>
      <c r="P38" s="12">
        <f>Millisec!P38/1000</f>
        <v>263.57799999999997</v>
      </c>
      <c r="Q38" s="47">
        <f>Millisec!Q38/1000</f>
        <v>122.36199999999999</v>
      </c>
      <c r="R38" s="12">
        <f>Millisec!R38/1000</f>
        <v>602.89</v>
      </c>
      <c r="S38" s="12">
        <f>Millisec!S38/1000</f>
        <v>247.60300000000001</v>
      </c>
      <c r="T38" s="12">
        <f>Millisec!T38/1000</f>
        <v>267.649</v>
      </c>
      <c r="U38" s="12">
        <f>Millisec!U38/1000</f>
        <v>266.90100000000001</v>
      </c>
      <c r="V38" s="47">
        <f>Millisec!V38/1000</f>
        <v>122.36199999999999</v>
      </c>
      <c r="W38" s="12">
        <v>16</v>
      </c>
      <c r="X38" s="11">
        <v>24</v>
      </c>
      <c r="Y38" s="11">
        <v>24</v>
      </c>
      <c r="Z38" s="11">
        <v>24</v>
      </c>
      <c r="AA38" s="11">
        <v>30</v>
      </c>
      <c r="AB38" s="10">
        <v>1</v>
      </c>
      <c r="AC38" s="12">
        <v>1</v>
      </c>
      <c r="AD38" s="12">
        <v>1</v>
      </c>
      <c r="AE38" s="12">
        <v>1</v>
      </c>
      <c r="AF38" s="47">
        <v>0</v>
      </c>
      <c r="AG38" s="22">
        <v>49</v>
      </c>
      <c r="AH38" s="55">
        <f>Millisec!AH38/1000</f>
        <v>160.80000000000001</v>
      </c>
      <c r="AI38" s="53">
        <f>Millisec!AI38/1000</f>
        <v>105</v>
      </c>
      <c r="AJ38" s="54">
        <f>Millisec!AJ38/1000</f>
        <v>141</v>
      </c>
      <c r="AK38" s="11">
        <v>21</v>
      </c>
      <c r="AL38" s="11">
        <v>32</v>
      </c>
      <c r="AM38" s="11">
        <v>29</v>
      </c>
      <c r="AN38" s="11">
        <v>1</v>
      </c>
      <c r="AO38" s="11">
        <v>2</v>
      </c>
      <c r="AP38" s="11">
        <v>2</v>
      </c>
    </row>
    <row r="39" spans="1:42" x14ac:dyDescent="0.25">
      <c r="A39" s="33">
        <v>34</v>
      </c>
      <c r="B39" s="33" t="s">
        <v>39</v>
      </c>
      <c r="C39" s="34" t="s">
        <v>42</v>
      </c>
      <c r="D39" s="34">
        <v>19</v>
      </c>
      <c r="E39" s="33">
        <v>2</v>
      </c>
      <c r="F39" s="33">
        <v>24</v>
      </c>
      <c r="G39" s="33">
        <v>19</v>
      </c>
      <c r="H39" s="10">
        <f>Millisec!H39/1000</f>
        <v>296.01</v>
      </c>
      <c r="I39" s="12">
        <f>Millisec!I39/1000</f>
        <v>19.486000000000001</v>
      </c>
      <c r="J39" s="12">
        <f>Millisec!J39/1000</f>
        <v>4.649</v>
      </c>
      <c r="K39" s="12">
        <f>Millisec!K39/1000</f>
        <v>0</v>
      </c>
      <c r="L39" s="12">
        <f>Millisec!L39/1000</f>
        <v>0</v>
      </c>
      <c r="M39" s="10">
        <f>Millisec!M39/1000</f>
        <v>486.56400000000002</v>
      </c>
      <c r="N39" s="12">
        <f>Millisec!N39/1000</f>
        <v>460.10500000000002</v>
      </c>
      <c r="O39" s="12">
        <f>Millisec!O39/1000</f>
        <v>359.19</v>
      </c>
      <c r="P39" s="12">
        <f>Millisec!P39/1000</f>
        <v>389.53199999999998</v>
      </c>
      <c r="Q39" s="47">
        <f>Millisec!Q39/1000</f>
        <v>338.29899999999998</v>
      </c>
      <c r="R39" s="12">
        <f>Millisec!R39/1000</f>
        <v>782.57399999999996</v>
      </c>
      <c r="S39" s="12">
        <f>Millisec!S39/1000</f>
        <v>479.59100000000001</v>
      </c>
      <c r="T39" s="12">
        <f>Millisec!T39/1000</f>
        <v>363.839</v>
      </c>
      <c r="U39" s="12">
        <f>Millisec!U39/1000</f>
        <v>389.53199999999998</v>
      </c>
      <c r="V39" s="47">
        <f>Millisec!V39/1000</f>
        <v>338.29899999999998</v>
      </c>
      <c r="W39" s="12">
        <v>16</v>
      </c>
      <c r="X39" s="11">
        <v>16</v>
      </c>
      <c r="Y39" s="11">
        <v>19</v>
      </c>
      <c r="Z39" s="11">
        <v>20</v>
      </c>
      <c r="AA39" s="11">
        <v>24</v>
      </c>
      <c r="AB39" s="10">
        <v>1</v>
      </c>
      <c r="AC39" s="12">
        <v>1</v>
      </c>
      <c r="AD39" s="12">
        <v>0</v>
      </c>
      <c r="AE39" s="12">
        <v>0</v>
      </c>
      <c r="AF39" s="47">
        <v>1</v>
      </c>
      <c r="AG39" s="22">
        <v>74.466999999999999</v>
      </c>
      <c r="AH39" s="55">
        <f>Millisec!AH39/1000</f>
        <v>174</v>
      </c>
      <c r="AI39" s="53">
        <f>Millisec!AI39/1000</f>
        <v>190.8</v>
      </c>
      <c r="AJ39" s="54">
        <f>Millisec!AJ39/1000</f>
        <v>193.8</v>
      </c>
      <c r="AK39" s="11">
        <v>30</v>
      </c>
      <c r="AL39" s="11">
        <v>29</v>
      </c>
      <c r="AM39" s="11">
        <v>32</v>
      </c>
      <c r="AN39" s="11">
        <v>2</v>
      </c>
      <c r="AO39" s="11">
        <v>2</v>
      </c>
      <c r="AP39" s="11">
        <v>0</v>
      </c>
    </row>
    <row r="40" spans="1:42" x14ac:dyDescent="0.25">
      <c r="A40" s="33">
        <v>36</v>
      </c>
      <c r="B40" s="33" t="s">
        <v>40</v>
      </c>
      <c r="C40" s="34" t="s">
        <v>43</v>
      </c>
      <c r="D40" s="34">
        <v>20</v>
      </c>
      <c r="E40" s="33">
        <v>2</v>
      </c>
      <c r="F40" s="33">
        <v>23.75</v>
      </c>
      <c r="G40" s="33">
        <v>21</v>
      </c>
      <c r="H40" s="10">
        <f>Millisec!H40/1000</f>
        <v>116.532</v>
      </c>
      <c r="I40" s="12">
        <f>Millisec!I40/1000</f>
        <v>0</v>
      </c>
      <c r="J40" s="12">
        <f>Millisec!J40/1000</f>
        <v>0</v>
      </c>
      <c r="K40" s="12">
        <f>Millisec!K40/1000</f>
        <v>0</v>
      </c>
      <c r="L40" s="12">
        <f>Millisec!L40/1000</f>
        <v>0</v>
      </c>
      <c r="M40" s="10">
        <f>Millisec!M40/1000</f>
        <v>490.46699999999998</v>
      </c>
      <c r="N40" s="12">
        <f>Millisec!N40/1000</f>
        <v>269.25400000000002</v>
      </c>
      <c r="O40" s="12">
        <f>Millisec!O40/1000</f>
        <v>393.86200000000002</v>
      </c>
      <c r="P40" s="12">
        <f>Millisec!P40/1000</f>
        <v>325.77300000000002</v>
      </c>
      <c r="Q40" s="47">
        <f>Millisec!Q40/1000</f>
        <v>422.93</v>
      </c>
      <c r="R40" s="12">
        <f>Millisec!R40/1000</f>
        <v>606.99900000000002</v>
      </c>
      <c r="S40" s="12">
        <f>Millisec!S40/1000</f>
        <v>269.25400000000002</v>
      </c>
      <c r="T40" s="12">
        <f>Millisec!T40/1000</f>
        <v>393.86200000000002</v>
      </c>
      <c r="U40" s="12">
        <f>Millisec!U40/1000</f>
        <v>325.77300000000002</v>
      </c>
      <c r="V40" s="47">
        <f>Millisec!V40/1000</f>
        <v>422.93</v>
      </c>
      <c r="W40" s="12">
        <v>10</v>
      </c>
      <c r="X40" s="11">
        <v>20</v>
      </c>
      <c r="Y40" s="11">
        <v>19</v>
      </c>
      <c r="Z40" s="11">
        <v>21</v>
      </c>
      <c r="AA40" s="11">
        <v>22</v>
      </c>
      <c r="AB40" s="10">
        <v>1</v>
      </c>
      <c r="AC40" s="12">
        <v>1</v>
      </c>
      <c r="AD40" s="12">
        <v>0</v>
      </c>
      <c r="AE40" s="12">
        <v>1</v>
      </c>
      <c r="AF40" s="47">
        <v>0</v>
      </c>
      <c r="AG40" s="22" t="s">
        <v>52</v>
      </c>
      <c r="AH40" s="55">
        <f>Millisec!AH40/1000</f>
        <v>198</v>
      </c>
      <c r="AI40" s="53">
        <f>Millisec!AI40/1000</f>
        <v>106.8</v>
      </c>
      <c r="AJ40" s="54">
        <f>Millisec!AJ40/1000</f>
        <v>132</v>
      </c>
      <c r="AK40" s="11">
        <v>22</v>
      </c>
      <c r="AL40" s="11">
        <v>22</v>
      </c>
      <c r="AM40" s="11">
        <v>26</v>
      </c>
      <c r="AN40" s="11">
        <v>1</v>
      </c>
      <c r="AO40" s="11">
        <v>1</v>
      </c>
      <c r="AP40" s="11">
        <v>1</v>
      </c>
    </row>
    <row r="41" spans="1:42" x14ac:dyDescent="0.25">
      <c r="A41" s="33">
        <v>38</v>
      </c>
      <c r="B41" s="33" t="s">
        <v>39</v>
      </c>
      <c r="C41" s="34" t="s">
        <v>42</v>
      </c>
      <c r="D41" s="34">
        <v>20</v>
      </c>
      <c r="E41" s="33">
        <v>2</v>
      </c>
      <c r="F41" s="37">
        <v>29.083333333333332</v>
      </c>
      <c r="G41" s="33">
        <v>12</v>
      </c>
      <c r="H41" s="10">
        <f>Millisec!H41/1000</f>
        <v>257.27300000000002</v>
      </c>
      <c r="I41" s="12">
        <f>Millisec!I41/1000</f>
        <v>74.146000000000001</v>
      </c>
      <c r="J41" s="12">
        <f>Millisec!J41/1000</f>
        <v>0</v>
      </c>
      <c r="K41" s="12">
        <f>Millisec!K41/1000</f>
        <v>0</v>
      </c>
      <c r="L41" s="12">
        <f>Millisec!L41/1000</f>
        <v>0.26500000000000001</v>
      </c>
      <c r="M41" s="10">
        <f>Millisec!M41/1000</f>
        <v>545.25900000000001</v>
      </c>
      <c r="N41" s="12">
        <f>Millisec!N41/1000</f>
        <v>376.96</v>
      </c>
      <c r="O41" s="12">
        <f>Millisec!O41/1000</f>
        <v>246.964</v>
      </c>
      <c r="P41" s="12">
        <f>Millisec!P41/1000</f>
        <v>181.833</v>
      </c>
      <c r="Q41" s="47">
        <f>Millisec!Q41/1000</f>
        <v>314.33699999999999</v>
      </c>
      <c r="R41" s="12">
        <f>Millisec!R41/1000</f>
        <v>802.53200000000004</v>
      </c>
      <c r="S41" s="12">
        <f>Millisec!S41/1000</f>
        <v>451.10599999999999</v>
      </c>
      <c r="T41" s="12">
        <f>Millisec!T41/1000</f>
        <v>246.964</v>
      </c>
      <c r="U41" s="12">
        <f>Millisec!U41/1000</f>
        <v>181.833</v>
      </c>
      <c r="V41" s="47">
        <f>Millisec!V41/1000</f>
        <v>314.60199999999998</v>
      </c>
      <c r="W41" s="12">
        <v>11</v>
      </c>
      <c r="X41" s="11">
        <v>15</v>
      </c>
      <c r="Y41" s="11">
        <v>24</v>
      </c>
      <c r="Z41" s="11">
        <v>25</v>
      </c>
      <c r="AA41" s="11">
        <v>29</v>
      </c>
      <c r="AB41" s="10">
        <v>2</v>
      </c>
      <c r="AC41" s="12">
        <v>0</v>
      </c>
      <c r="AD41" s="12">
        <v>2</v>
      </c>
      <c r="AE41" s="12">
        <v>2</v>
      </c>
      <c r="AF41" s="47">
        <v>1</v>
      </c>
      <c r="AG41" s="22">
        <v>60.667000000000002</v>
      </c>
      <c r="AH41" s="55">
        <f>Millisec!AH41/1000</f>
        <v>165</v>
      </c>
      <c r="AI41" s="53">
        <f>Millisec!AI41/1000</f>
        <v>129</v>
      </c>
      <c r="AJ41" s="54">
        <f>Millisec!AJ41/1000</f>
        <v>142.19999999999999</v>
      </c>
      <c r="AK41" s="11">
        <v>24</v>
      </c>
      <c r="AL41" s="11">
        <v>30</v>
      </c>
      <c r="AM41" s="11">
        <v>32</v>
      </c>
      <c r="AN41" s="11">
        <v>0</v>
      </c>
      <c r="AO41" s="11">
        <v>1</v>
      </c>
      <c r="AP41" s="11">
        <v>3</v>
      </c>
    </row>
    <row r="42" spans="1:42" s="19" customFormat="1" x14ac:dyDescent="0.25">
      <c r="A42" s="33">
        <v>39</v>
      </c>
      <c r="B42" s="33" t="s">
        <v>40</v>
      </c>
      <c r="C42" s="34" t="s">
        <v>42</v>
      </c>
      <c r="D42" s="34">
        <v>19</v>
      </c>
      <c r="E42" s="33">
        <v>2</v>
      </c>
      <c r="F42" s="38">
        <v>12.583333333333334</v>
      </c>
      <c r="G42" s="33">
        <v>20</v>
      </c>
      <c r="H42" s="10">
        <f>Millisec!H42/1000</f>
        <v>158.666</v>
      </c>
      <c r="I42" s="12">
        <f>Millisec!I42/1000</f>
        <v>0</v>
      </c>
      <c r="J42" s="12">
        <f>Millisec!J42/1000</f>
        <v>0</v>
      </c>
      <c r="K42" s="12">
        <f>Millisec!K42/1000</f>
        <v>0</v>
      </c>
      <c r="L42" s="12">
        <f>Millisec!L42/1000</f>
        <v>0</v>
      </c>
      <c r="M42" s="10">
        <f>Millisec!M42/1000</f>
        <v>597.09199999999998</v>
      </c>
      <c r="N42" s="12">
        <f>Millisec!N42/1000</f>
        <v>355.47699999999998</v>
      </c>
      <c r="O42" s="12">
        <f>Millisec!O42/1000</f>
        <v>214.46899999999999</v>
      </c>
      <c r="P42" s="12">
        <f>Millisec!P42/1000</f>
        <v>202.285</v>
      </c>
      <c r="Q42" s="47">
        <f>Millisec!Q42/1000</f>
        <v>343.36900000000003</v>
      </c>
      <c r="R42" s="12">
        <f>Millisec!R42/1000</f>
        <v>755.75800000000004</v>
      </c>
      <c r="S42" s="12">
        <f>Millisec!S42/1000</f>
        <v>355.47699999999998</v>
      </c>
      <c r="T42" s="12">
        <f>Millisec!T42/1000</f>
        <v>214.46899999999999</v>
      </c>
      <c r="U42" s="12">
        <f>Millisec!U42/1000</f>
        <v>202.285</v>
      </c>
      <c r="V42" s="47">
        <f>Millisec!V42/1000</f>
        <v>343.36900000000003</v>
      </c>
      <c r="W42" s="12">
        <v>16</v>
      </c>
      <c r="X42" s="11">
        <v>23</v>
      </c>
      <c r="Y42" s="11">
        <v>29</v>
      </c>
      <c r="Z42" s="11">
        <v>26</v>
      </c>
      <c r="AA42" s="11">
        <v>28</v>
      </c>
      <c r="AB42" s="10">
        <v>0</v>
      </c>
      <c r="AC42" s="12">
        <v>1</v>
      </c>
      <c r="AD42" s="12">
        <v>0</v>
      </c>
      <c r="AE42" s="12">
        <v>0</v>
      </c>
      <c r="AF42" s="47">
        <v>0</v>
      </c>
      <c r="AG42" s="22">
        <v>59</v>
      </c>
      <c r="AH42" s="55">
        <f>Millisec!AH42/1000</f>
        <v>190.8</v>
      </c>
      <c r="AI42" s="53">
        <f>Millisec!AI42/1000</f>
        <v>172.2</v>
      </c>
      <c r="AJ42" s="54">
        <f>Millisec!AJ42/1000</f>
        <v>187.8</v>
      </c>
      <c r="AK42" s="11">
        <v>26</v>
      </c>
      <c r="AL42" s="11">
        <v>31</v>
      </c>
      <c r="AM42" s="11">
        <v>27</v>
      </c>
      <c r="AN42" s="11">
        <v>2</v>
      </c>
      <c r="AO42" s="11">
        <v>1</v>
      </c>
      <c r="AP42" s="11">
        <v>0</v>
      </c>
    </row>
    <row r="43" spans="1:42" x14ac:dyDescent="0.25">
      <c r="A43" s="33">
        <v>42</v>
      </c>
      <c r="B43" s="33" t="s">
        <v>39</v>
      </c>
      <c r="C43" s="34" t="s">
        <v>42</v>
      </c>
      <c r="D43" s="34">
        <v>19</v>
      </c>
      <c r="E43" s="33">
        <v>2</v>
      </c>
      <c r="F43" s="37">
        <v>50.833333333333336</v>
      </c>
      <c r="G43" s="33">
        <v>4</v>
      </c>
      <c r="H43" s="10">
        <f>Millisec!H43/1000</f>
        <v>190.60499999999999</v>
      </c>
      <c r="I43" s="12">
        <f>Millisec!I43/1000</f>
        <v>0</v>
      </c>
      <c r="J43" s="12">
        <f>Millisec!J43/1000</f>
        <v>0</v>
      </c>
      <c r="K43" s="12">
        <f>Millisec!K43/1000</f>
        <v>0</v>
      </c>
      <c r="L43" s="12">
        <f>Millisec!L43/1000</f>
        <v>0</v>
      </c>
      <c r="M43" s="10">
        <f>Millisec!M43/1000</f>
        <v>665.81899999999996</v>
      </c>
      <c r="N43" s="12">
        <f>Millisec!N43/1000</f>
        <v>1175.7090000000001</v>
      </c>
      <c r="O43" s="12">
        <f>Millisec!O43/1000</f>
        <v>268.024</v>
      </c>
      <c r="P43" s="12">
        <f>Millisec!P43/1000</f>
        <v>249.89699999999999</v>
      </c>
      <c r="Q43" s="47">
        <f>Millisec!Q43/1000</f>
        <v>386.95800000000003</v>
      </c>
      <c r="R43" s="12">
        <f>Millisec!R43/1000</f>
        <v>856.42399999999998</v>
      </c>
      <c r="S43" s="12">
        <f>Millisec!S43/1000</f>
        <v>1175.7090000000001</v>
      </c>
      <c r="T43" s="12">
        <f>Millisec!T43/1000</f>
        <v>268.024</v>
      </c>
      <c r="U43" s="12">
        <f>Millisec!U43/1000</f>
        <v>249.89699999999999</v>
      </c>
      <c r="V43" s="47">
        <f>Millisec!V43/1000</f>
        <v>386.95800000000003</v>
      </c>
      <c r="W43" s="12">
        <v>12</v>
      </c>
      <c r="X43" s="11">
        <v>8</v>
      </c>
      <c r="Y43" s="11">
        <v>16</v>
      </c>
      <c r="Z43" s="11">
        <v>21</v>
      </c>
      <c r="AA43" s="11">
        <v>17</v>
      </c>
      <c r="AB43" s="10">
        <v>2</v>
      </c>
      <c r="AC43" s="12">
        <v>2</v>
      </c>
      <c r="AD43" s="12">
        <v>1</v>
      </c>
      <c r="AE43" s="12">
        <v>1</v>
      </c>
      <c r="AF43" s="47">
        <v>1</v>
      </c>
      <c r="AG43" s="22">
        <v>55.732999999999997</v>
      </c>
      <c r="AH43" s="55">
        <f>Millisec!AH43/1000</f>
        <v>265.2</v>
      </c>
      <c r="AI43" s="53">
        <f>Millisec!AI43/1000</f>
        <v>109.8</v>
      </c>
      <c r="AJ43" s="54">
        <f>Millisec!AJ43/1000</f>
        <v>130.80000000000001</v>
      </c>
      <c r="AK43" s="11">
        <v>24</v>
      </c>
      <c r="AL43" s="11">
        <v>29</v>
      </c>
      <c r="AM43" s="11">
        <v>27</v>
      </c>
      <c r="AN43" s="11">
        <v>1</v>
      </c>
      <c r="AO43" s="11">
        <v>0</v>
      </c>
      <c r="AP43" s="11">
        <v>0</v>
      </c>
    </row>
    <row r="44" spans="1:42" x14ac:dyDescent="0.25">
      <c r="A44" s="33">
        <v>43</v>
      </c>
      <c r="B44" s="33" t="s">
        <v>39</v>
      </c>
      <c r="C44" s="34" t="s">
        <v>42</v>
      </c>
      <c r="D44" s="34">
        <v>20</v>
      </c>
      <c r="E44" s="33">
        <v>2</v>
      </c>
      <c r="F44" s="33">
        <v>9.92</v>
      </c>
      <c r="G44" s="33">
        <v>29</v>
      </c>
      <c r="H44" s="10">
        <f>Millisec!H44/1000</f>
        <v>210.358</v>
      </c>
      <c r="I44" s="12">
        <f>Millisec!I44/1000</f>
        <v>26.667000000000002</v>
      </c>
      <c r="J44" s="12">
        <f>Millisec!J44/1000</f>
        <v>0</v>
      </c>
      <c r="K44" s="12">
        <f>Millisec!K44/1000</f>
        <v>0</v>
      </c>
      <c r="L44" s="12">
        <f>Millisec!L44/1000</f>
        <v>0</v>
      </c>
      <c r="M44" s="10">
        <f>Millisec!M44/1000</f>
        <v>738.85599999999999</v>
      </c>
      <c r="N44" s="12">
        <f>Millisec!N44/1000</f>
        <v>374.69900000000001</v>
      </c>
      <c r="O44" s="12">
        <f>Millisec!O44/1000</f>
        <v>306.39999999999998</v>
      </c>
      <c r="P44" s="12">
        <f>Millisec!P44/1000</f>
        <v>175.63399999999999</v>
      </c>
      <c r="Q44" s="47">
        <f>Millisec!Q44/1000</f>
        <v>225.49299999999999</v>
      </c>
      <c r="R44" s="12">
        <f>Millisec!R44/1000</f>
        <v>949.21400000000006</v>
      </c>
      <c r="S44" s="12">
        <f>Millisec!S44/1000</f>
        <v>401.36599999999999</v>
      </c>
      <c r="T44" s="12">
        <f>Millisec!T44/1000</f>
        <v>306.39999999999998</v>
      </c>
      <c r="U44" s="12">
        <f>Millisec!U44/1000</f>
        <v>175.63399999999999</v>
      </c>
      <c r="V44" s="47">
        <f>Millisec!V44/1000</f>
        <v>225.49299999999999</v>
      </c>
      <c r="W44" s="12">
        <v>9</v>
      </c>
      <c r="X44" s="11">
        <v>21</v>
      </c>
      <c r="Y44" s="11">
        <v>24</v>
      </c>
      <c r="Z44" s="11">
        <v>30</v>
      </c>
      <c r="AA44" s="11">
        <v>30</v>
      </c>
      <c r="AB44" s="10">
        <v>1</v>
      </c>
      <c r="AC44" s="12">
        <v>1</v>
      </c>
      <c r="AD44" s="12">
        <v>0</v>
      </c>
      <c r="AE44" s="12">
        <v>1</v>
      </c>
      <c r="AF44" s="47">
        <v>0</v>
      </c>
      <c r="AG44" s="22" t="s">
        <v>53</v>
      </c>
      <c r="AH44" s="55">
        <f>Millisec!AH44/1000</f>
        <v>106.8</v>
      </c>
      <c r="AI44" s="53">
        <f>Millisec!AI44/1000</f>
        <v>93</v>
      </c>
      <c r="AJ44" s="54">
        <f>Millisec!AJ44/1000</f>
        <v>96</v>
      </c>
      <c r="AK44" s="11">
        <v>28</v>
      </c>
      <c r="AL44" s="11">
        <v>35</v>
      </c>
      <c r="AM44" s="11">
        <v>38</v>
      </c>
      <c r="AN44" s="11">
        <v>0</v>
      </c>
      <c r="AO44" s="11">
        <v>1</v>
      </c>
      <c r="AP44" s="11">
        <v>1</v>
      </c>
    </row>
    <row r="45" spans="1:42" x14ac:dyDescent="0.25">
      <c r="A45" s="33">
        <v>45</v>
      </c>
      <c r="B45" s="33" t="s">
        <v>40</v>
      </c>
      <c r="C45" s="34" t="s">
        <v>42</v>
      </c>
      <c r="D45" s="34">
        <v>20</v>
      </c>
      <c r="E45" s="33">
        <v>2</v>
      </c>
      <c r="F45" s="33">
        <v>11.916666666666666</v>
      </c>
      <c r="G45" s="33">
        <v>12</v>
      </c>
      <c r="H45" s="10">
        <f>Millisec!H45/1000</f>
        <v>339.70299999999997</v>
      </c>
      <c r="I45" s="12">
        <f>Millisec!I45/1000</f>
        <v>37.063000000000002</v>
      </c>
      <c r="J45" s="12">
        <f>Millisec!J45/1000</f>
        <v>2.4489999999999998</v>
      </c>
      <c r="K45" s="12">
        <f>Millisec!K45/1000</f>
        <v>0</v>
      </c>
      <c r="L45" s="12">
        <f>Millisec!L45/1000</f>
        <v>0</v>
      </c>
      <c r="M45" s="10">
        <f>Millisec!M45/1000</f>
        <v>511.589</v>
      </c>
      <c r="N45" s="12">
        <f>Millisec!N45/1000</f>
        <v>396.274</v>
      </c>
      <c r="O45" s="12">
        <f>Millisec!O45/1000</f>
        <v>181.19399999999999</v>
      </c>
      <c r="P45" s="12">
        <f>Millisec!P45/1000</f>
        <v>170.804</v>
      </c>
      <c r="Q45" s="47">
        <f>Millisec!Q45/1000</f>
        <v>212.62799999999999</v>
      </c>
      <c r="R45" s="12">
        <f>Millisec!R45/1000</f>
        <v>851.29200000000003</v>
      </c>
      <c r="S45" s="12">
        <f>Millisec!S45/1000</f>
        <v>433.33699999999999</v>
      </c>
      <c r="T45" s="12">
        <f>Millisec!T45/1000</f>
        <v>183.643</v>
      </c>
      <c r="U45" s="12">
        <f>Millisec!U45/1000</f>
        <v>170.804</v>
      </c>
      <c r="V45" s="47">
        <f>Millisec!V45/1000</f>
        <v>212.62799999999999</v>
      </c>
      <c r="W45" s="12">
        <v>11</v>
      </c>
      <c r="X45" s="12">
        <v>21</v>
      </c>
      <c r="Y45" s="12">
        <v>33</v>
      </c>
      <c r="Z45" s="12">
        <v>27</v>
      </c>
      <c r="AA45" s="12">
        <v>29</v>
      </c>
      <c r="AB45" s="10">
        <v>0</v>
      </c>
      <c r="AC45" s="12">
        <v>0</v>
      </c>
      <c r="AD45" s="12">
        <v>0</v>
      </c>
      <c r="AE45" s="12">
        <v>1</v>
      </c>
      <c r="AF45" s="47">
        <v>1</v>
      </c>
      <c r="AG45" s="22">
        <v>65.266999999999996</v>
      </c>
      <c r="AH45" s="55">
        <f>Millisec!AH45/1000</f>
        <v>96</v>
      </c>
      <c r="AI45" s="53">
        <f>Millisec!AI45/1000</f>
        <v>93</v>
      </c>
      <c r="AJ45" s="54">
        <f>Millisec!AJ45/1000</f>
        <v>79.2</v>
      </c>
      <c r="AK45" s="11">
        <v>25</v>
      </c>
      <c r="AL45" s="11">
        <v>27</v>
      </c>
      <c r="AM45" s="11">
        <v>33</v>
      </c>
      <c r="AN45" s="11">
        <v>3</v>
      </c>
      <c r="AO45" s="11">
        <v>2</v>
      </c>
      <c r="AP45" s="11">
        <v>2</v>
      </c>
    </row>
    <row r="46" spans="1:42" x14ac:dyDescent="0.25">
      <c r="A46" s="37">
        <v>48</v>
      </c>
      <c r="B46" s="37" t="s">
        <v>39</v>
      </c>
      <c r="C46" s="34" t="s">
        <v>42</v>
      </c>
      <c r="D46" s="34">
        <v>19</v>
      </c>
      <c r="E46" s="33">
        <v>2</v>
      </c>
      <c r="F46" s="33">
        <v>9.75</v>
      </c>
      <c r="G46" s="33">
        <v>21</v>
      </c>
      <c r="H46" s="10">
        <f>Millisec!H46/1000</f>
        <v>230.398</v>
      </c>
      <c r="I46" s="12">
        <f>Millisec!I46/1000</f>
        <v>23.119</v>
      </c>
      <c r="J46" s="12">
        <f>Millisec!J46/1000</f>
        <v>4.7750000000000004</v>
      </c>
      <c r="K46" s="12">
        <f>Millisec!K46/1000</f>
        <v>1.6539999999999999</v>
      </c>
      <c r="L46" s="12">
        <f>Millisec!L46/1000</f>
        <v>0</v>
      </c>
      <c r="M46" s="10">
        <f>Millisec!M46/1000</f>
        <v>315.24299999999999</v>
      </c>
      <c r="N46" s="12">
        <f>Millisec!N46/1000</f>
        <v>213.268</v>
      </c>
      <c r="O46" s="12">
        <f>Millisec!O46/1000</f>
        <v>174.43799999999999</v>
      </c>
      <c r="P46" s="12">
        <f>Millisec!P46/1000</f>
        <v>173.44</v>
      </c>
      <c r="Q46" s="47">
        <f>Millisec!Q46/1000</f>
        <v>103.834</v>
      </c>
      <c r="R46" s="12">
        <f>Millisec!R46/1000</f>
        <v>545.64099999999996</v>
      </c>
      <c r="S46" s="12">
        <f>Millisec!S46/1000</f>
        <v>236.387</v>
      </c>
      <c r="T46" s="12">
        <f>Millisec!T46/1000</f>
        <v>179.21299999999999</v>
      </c>
      <c r="U46" s="12">
        <f>Millisec!U46/1000</f>
        <v>175.09399999999999</v>
      </c>
      <c r="V46" s="47">
        <f>Millisec!V46/1000</f>
        <v>103.834</v>
      </c>
      <c r="W46" s="12">
        <v>20</v>
      </c>
      <c r="X46" s="12">
        <v>23</v>
      </c>
      <c r="Y46" s="12">
        <v>27</v>
      </c>
      <c r="Z46" s="12">
        <v>29</v>
      </c>
      <c r="AA46" s="12">
        <v>31</v>
      </c>
      <c r="AB46" s="10">
        <v>1</v>
      </c>
      <c r="AC46" s="12">
        <v>1</v>
      </c>
      <c r="AD46" s="12">
        <v>2</v>
      </c>
      <c r="AE46" s="12">
        <v>1</v>
      </c>
      <c r="AF46" s="47">
        <v>1</v>
      </c>
      <c r="AG46" s="22">
        <v>39.866999999999997</v>
      </c>
      <c r="AH46" s="55">
        <f>Millisec!AH46/1000</f>
        <v>87</v>
      </c>
      <c r="AI46" s="53">
        <f>Millisec!AI46/1000</f>
        <v>88.2</v>
      </c>
      <c r="AJ46" s="54">
        <f>Millisec!AJ46/1000</f>
        <v>88.8</v>
      </c>
      <c r="AK46" s="11">
        <v>28</v>
      </c>
      <c r="AL46" s="11">
        <v>30</v>
      </c>
      <c r="AM46" s="11">
        <v>34</v>
      </c>
      <c r="AN46" s="11">
        <v>2</v>
      </c>
      <c r="AO46" s="11">
        <v>1</v>
      </c>
      <c r="AP46" s="11">
        <v>1</v>
      </c>
    </row>
    <row r="47" spans="1:42" x14ac:dyDescent="0.25">
      <c r="A47" s="28"/>
      <c r="B47" s="28"/>
      <c r="C47" s="28"/>
      <c r="D47" s="28"/>
      <c r="E47" s="29"/>
      <c r="F47" s="30"/>
      <c r="G47" s="3"/>
      <c r="H47" s="3"/>
      <c r="I47" s="4"/>
      <c r="J47" s="4"/>
      <c r="K47" s="4"/>
      <c r="L47" s="4"/>
      <c r="M47" s="3"/>
      <c r="N47" s="4"/>
      <c r="O47" s="4"/>
      <c r="P47" s="4"/>
      <c r="Q47" s="4"/>
      <c r="R47" s="13"/>
      <c r="S47" s="14"/>
      <c r="T47" s="14"/>
      <c r="U47" s="14"/>
      <c r="V47" s="14"/>
      <c r="W47" s="13"/>
      <c r="X47" s="14"/>
      <c r="Y47" s="14"/>
      <c r="Z47" s="14"/>
      <c r="AA47" s="14"/>
      <c r="AB47" s="14"/>
      <c r="AC47" s="14"/>
      <c r="AD47" s="14"/>
      <c r="AE47" s="14"/>
      <c r="AF47" s="12"/>
    </row>
    <row r="48" spans="1:42" x14ac:dyDescent="0.25">
      <c r="A48" s="28"/>
      <c r="B48" s="28"/>
      <c r="C48" s="28"/>
      <c r="D48" s="28"/>
      <c r="E48" s="29"/>
      <c r="F48" s="30"/>
      <c r="G48" s="3"/>
      <c r="H48" s="3"/>
      <c r="I48" s="4"/>
      <c r="J48" s="4"/>
      <c r="K48" s="4"/>
      <c r="L48" s="4"/>
      <c r="M48" s="3"/>
      <c r="N48" s="4"/>
      <c r="O48" s="4"/>
      <c r="P48" s="4"/>
      <c r="Q48" s="4"/>
      <c r="R48" s="13"/>
      <c r="S48" s="14"/>
      <c r="T48" s="14"/>
      <c r="U48" s="14"/>
      <c r="V48" s="14"/>
      <c r="W48" s="13"/>
      <c r="X48" s="14"/>
      <c r="Y48" s="14"/>
      <c r="Z48" s="14"/>
      <c r="AA48" s="14"/>
      <c r="AB48" s="14"/>
      <c r="AC48" s="14"/>
      <c r="AD48" s="14"/>
      <c r="AE48" s="14"/>
      <c r="AF48" s="12"/>
    </row>
    <row r="49" spans="1:32" x14ac:dyDescent="0.25">
      <c r="A49" s="28"/>
      <c r="B49" s="28"/>
      <c r="C49" s="28"/>
      <c r="D49" s="28"/>
      <c r="E49" s="29"/>
      <c r="F49" s="30"/>
      <c r="G49" s="3"/>
      <c r="H49" s="3"/>
      <c r="I49" s="4"/>
      <c r="J49" s="4"/>
      <c r="K49" s="4"/>
      <c r="L49" s="4"/>
      <c r="M49" s="3"/>
      <c r="N49" s="4"/>
      <c r="O49" s="4"/>
      <c r="P49" s="4"/>
      <c r="Q49" s="4"/>
      <c r="R49" s="13"/>
      <c r="S49" s="14"/>
      <c r="T49" s="14"/>
      <c r="U49" s="14"/>
      <c r="V49" s="14"/>
      <c r="W49" s="13"/>
      <c r="X49" s="14"/>
      <c r="Y49" s="14"/>
      <c r="Z49" s="14"/>
      <c r="AA49" s="14"/>
      <c r="AB49" s="14"/>
      <c r="AC49" s="14"/>
      <c r="AD49" s="14"/>
      <c r="AE49" s="14"/>
      <c r="AF49" s="12"/>
    </row>
    <row r="50" spans="1:32" x14ac:dyDescent="0.25">
      <c r="A50" s="28"/>
      <c r="B50" s="28"/>
      <c r="C50" s="28"/>
      <c r="D50" s="28"/>
      <c r="E50" s="29"/>
      <c r="F50" s="30"/>
      <c r="G50" s="3"/>
      <c r="H50" s="3"/>
      <c r="I50" s="4"/>
      <c r="J50" s="4"/>
      <c r="K50" s="4"/>
      <c r="L50" s="4"/>
      <c r="M50" s="3"/>
      <c r="N50" s="4"/>
      <c r="O50" s="4"/>
      <c r="P50" s="4"/>
      <c r="Q50" s="4"/>
      <c r="R50" s="13"/>
      <c r="S50" s="14"/>
      <c r="T50" s="14"/>
      <c r="U50" s="14"/>
      <c r="V50" s="14"/>
      <c r="W50" s="13"/>
      <c r="X50" s="14"/>
      <c r="Y50" s="14"/>
      <c r="Z50" s="14"/>
      <c r="AA50" s="14"/>
      <c r="AB50" s="14"/>
      <c r="AC50" s="14"/>
      <c r="AD50" s="14"/>
      <c r="AE50" s="14"/>
      <c r="AF50" s="12"/>
    </row>
    <row r="51" spans="1:32" x14ac:dyDescent="0.25">
      <c r="A51" s="28"/>
      <c r="B51" s="28"/>
      <c r="C51" s="28"/>
      <c r="D51" s="28"/>
      <c r="E51" s="29"/>
      <c r="F51" s="17"/>
      <c r="G51" s="3"/>
      <c r="H51" s="3"/>
      <c r="I51" s="4"/>
      <c r="J51" s="4"/>
      <c r="K51" s="4"/>
      <c r="L51" s="4"/>
      <c r="M51" s="3"/>
      <c r="N51" s="4"/>
      <c r="O51" s="4"/>
      <c r="P51" s="4"/>
      <c r="Q51" s="4"/>
      <c r="R51" s="13"/>
      <c r="S51" s="14"/>
      <c r="T51" s="14"/>
      <c r="U51" s="14"/>
      <c r="V51" s="14"/>
      <c r="W51" s="13"/>
      <c r="X51" s="14"/>
      <c r="Y51" s="14"/>
      <c r="Z51" s="14"/>
      <c r="AA51" s="14"/>
      <c r="AB51" s="14"/>
      <c r="AC51" s="14"/>
      <c r="AD51" s="14"/>
      <c r="AE51" s="14"/>
      <c r="AF51" s="12"/>
    </row>
    <row r="52" spans="1:32" x14ac:dyDescent="0.25">
      <c r="A52" s="28"/>
      <c r="B52" s="28"/>
      <c r="C52" s="28"/>
      <c r="D52" s="28"/>
      <c r="E52" s="29"/>
      <c r="F52" s="30"/>
      <c r="G52" s="3"/>
      <c r="H52" s="3"/>
      <c r="I52" s="4"/>
      <c r="J52" s="4"/>
      <c r="K52" s="4"/>
      <c r="L52" s="4"/>
      <c r="M52" s="3"/>
      <c r="N52" s="4"/>
      <c r="O52" s="4"/>
      <c r="P52" s="4"/>
      <c r="Q52" s="4"/>
      <c r="R52" s="13"/>
      <c r="S52" s="14"/>
      <c r="T52" s="14"/>
      <c r="U52" s="14"/>
      <c r="V52" s="14"/>
      <c r="W52" s="13"/>
      <c r="X52" s="14"/>
      <c r="Y52" s="14"/>
      <c r="Z52" s="14"/>
      <c r="AA52" s="14"/>
      <c r="AB52" s="14"/>
      <c r="AC52" s="14"/>
      <c r="AD52" s="14"/>
      <c r="AE52" s="14"/>
      <c r="AF52" s="12"/>
    </row>
    <row r="53" spans="1:32" x14ac:dyDescent="0.25">
      <c r="A53" s="28"/>
      <c r="B53" s="28"/>
      <c r="C53" s="28"/>
      <c r="D53" s="28"/>
      <c r="E53" s="29"/>
      <c r="F53" s="30"/>
      <c r="G53" s="3"/>
      <c r="H53" s="3"/>
      <c r="I53" s="4"/>
      <c r="J53" s="4"/>
      <c r="K53" s="4"/>
      <c r="L53" s="4"/>
      <c r="M53" s="3"/>
      <c r="N53" s="4"/>
      <c r="O53" s="4"/>
      <c r="P53" s="4"/>
      <c r="Q53" s="4"/>
      <c r="R53" s="13"/>
      <c r="S53" s="14"/>
      <c r="T53" s="14"/>
      <c r="U53" s="14"/>
      <c r="V53" s="14"/>
      <c r="W53" s="13"/>
      <c r="X53" s="14"/>
      <c r="Y53" s="14"/>
      <c r="Z53" s="14"/>
      <c r="AA53" s="14"/>
      <c r="AB53" s="14"/>
      <c r="AC53" s="14"/>
      <c r="AD53" s="14"/>
      <c r="AE53" s="14"/>
      <c r="AF53" s="12"/>
    </row>
    <row r="54" spans="1:32" x14ac:dyDescent="0.25">
      <c r="A54" s="28"/>
      <c r="B54" s="28"/>
      <c r="C54" s="28"/>
      <c r="D54" s="28"/>
      <c r="E54" s="29"/>
      <c r="F54" s="30"/>
      <c r="G54" s="3"/>
      <c r="H54" s="3"/>
      <c r="I54" s="4"/>
      <c r="J54" s="4"/>
      <c r="K54" s="4"/>
      <c r="L54" s="4"/>
      <c r="M54" s="3"/>
      <c r="N54" s="4"/>
      <c r="O54" s="4"/>
      <c r="P54" s="4"/>
      <c r="Q54" s="4"/>
      <c r="R54" s="13"/>
      <c r="S54" s="14"/>
      <c r="T54" s="14"/>
      <c r="U54" s="14"/>
      <c r="V54" s="14"/>
      <c r="W54" s="13"/>
      <c r="X54" s="14"/>
      <c r="Y54" s="14"/>
      <c r="Z54" s="14"/>
      <c r="AA54" s="14"/>
      <c r="AB54" s="14"/>
      <c r="AC54" s="14"/>
      <c r="AD54" s="14"/>
      <c r="AE54" s="14"/>
      <c r="AF54" s="12"/>
    </row>
    <row r="55" spans="1:32" x14ac:dyDescent="0.25">
      <c r="E55" s="31"/>
      <c r="F55" s="30"/>
      <c r="G55" s="3"/>
      <c r="H55" s="3"/>
      <c r="I55" s="4"/>
      <c r="J55" s="4"/>
      <c r="K55" s="4"/>
      <c r="L55" s="4"/>
      <c r="M55" s="3"/>
      <c r="N55" s="4"/>
      <c r="O55" s="4"/>
      <c r="P55" s="4"/>
      <c r="Q55" s="4"/>
      <c r="R55" s="13"/>
      <c r="S55" s="14"/>
      <c r="T55" s="14"/>
      <c r="U55" s="14"/>
      <c r="V55" s="14"/>
      <c r="W55" s="13"/>
      <c r="X55" s="14"/>
      <c r="Y55" s="14"/>
      <c r="Z55" s="14"/>
      <c r="AA55" s="14"/>
      <c r="AB55" s="14"/>
      <c r="AC55" s="14"/>
      <c r="AD55" s="14"/>
      <c r="AE55" s="14"/>
      <c r="AF55" s="12"/>
    </row>
    <row r="56" spans="1:32" x14ac:dyDescent="0.25">
      <c r="E56" s="31"/>
      <c r="F56" s="32"/>
      <c r="G56" s="5"/>
      <c r="H56" s="5"/>
      <c r="I56" s="6"/>
      <c r="J56" s="6"/>
      <c r="K56" s="6"/>
      <c r="L56" s="4"/>
      <c r="M56" s="3"/>
      <c r="N56" s="4"/>
      <c r="O56" s="4"/>
      <c r="P56" s="4"/>
      <c r="Q56" s="4"/>
      <c r="R56" s="13"/>
      <c r="S56" s="14"/>
      <c r="T56" s="14"/>
      <c r="U56" s="14"/>
      <c r="V56" s="14"/>
      <c r="W56" s="13"/>
      <c r="X56" s="14"/>
      <c r="Y56" s="14"/>
      <c r="Z56" s="14"/>
      <c r="AA56" s="14"/>
      <c r="AB56" s="14"/>
      <c r="AC56" s="14"/>
      <c r="AD56" s="14"/>
      <c r="AE56" s="14"/>
      <c r="AF56" s="12"/>
    </row>
    <row r="57" spans="1:32" x14ac:dyDescent="0.25">
      <c r="E57" s="31"/>
      <c r="F57" s="31"/>
      <c r="G57" s="7"/>
      <c r="H57" s="3"/>
      <c r="I57" s="7"/>
      <c r="J57" s="7"/>
      <c r="K57" s="7"/>
      <c r="L57" s="4"/>
      <c r="M57" s="3"/>
      <c r="N57" s="4"/>
      <c r="O57" s="4"/>
      <c r="P57" s="4"/>
      <c r="Q57" s="4"/>
      <c r="R57" s="13"/>
      <c r="S57" s="14"/>
      <c r="T57" s="14"/>
      <c r="U57" s="14"/>
      <c r="V57" s="14"/>
      <c r="W57" s="13"/>
      <c r="X57" s="14"/>
      <c r="Y57" s="14"/>
      <c r="Z57" s="14"/>
      <c r="AA57" s="14"/>
      <c r="AB57" s="14"/>
      <c r="AC57" s="14"/>
      <c r="AD57" s="14"/>
      <c r="AE57" s="12"/>
      <c r="AF57" s="12"/>
    </row>
    <row r="58" spans="1:32" x14ac:dyDescent="0.25">
      <c r="E58" s="31"/>
      <c r="F58" s="31"/>
      <c r="G58" s="7"/>
      <c r="H58" s="3"/>
      <c r="I58" s="7"/>
      <c r="J58" s="7"/>
      <c r="K58" s="7"/>
      <c r="L58" s="4"/>
      <c r="M58" s="3"/>
      <c r="N58" s="4"/>
      <c r="O58" s="4"/>
      <c r="P58" s="4"/>
      <c r="Q58" s="4"/>
      <c r="R58" s="13"/>
      <c r="S58" s="14"/>
      <c r="T58" s="14"/>
      <c r="U58" s="14"/>
      <c r="V58" s="14"/>
      <c r="W58" s="13"/>
      <c r="X58" s="14"/>
      <c r="Y58" s="14"/>
      <c r="Z58" s="14"/>
      <c r="AA58" s="12"/>
      <c r="AB58" s="12"/>
      <c r="AC58" s="12"/>
      <c r="AD58" s="12"/>
      <c r="AE58" s="12"/>
      <c r="AF58" s="12"/>
    </row>
    <row r="59" spans="1:32" x14ac:dyDescent="0.25">
      <c r="E59" s="31"/>
      <c r="F59" s="31"/>
      <c r="G59" s="7"/>
      <c r="H59" s="3"/>
      <c r="I59" s="7"/>
      <c r="J59" s="7"/>
      <c r="K59" s="7"/>
      <c r="L59" s="4"/>
      <c r="M59" s="3"/>
      <c r="N59" s="4"/>
      <c r="O59" s="4"/>
      <c r="P59" s="4"/>
      <c r="Q59" s="4"/>
      <c r="R59" s="13"/>
      <c r="S59" s="14"/>
      <c r="T59" s="14"/>
      <c r="U59" s="14"/>
      <c r="V59" s="14"/>
      <c r="W59" s="13"/>
      <c r="X59" s="14"/>
      <c r="Y59" s="14"/>
      <c r="Z59" s="14"/>
      <c r="AA59" s="12"/>
      <c r="AB59" s="12"/>
      <c r="AC59" s="12"/>
      <c r="AD59" s="12"/>
      <c r="AE59" s="12"/>
      <c r="AF59" s="12"/>
    </row>
    <row r="60" spans="1:32" x14ac:dyDescent="0.25">
      <c r="E60" s="31"/>
      <c r="F60" s="31"/>
      <c r="G60" s="7"/>
      <c r="H60" s="3"/>
      <c r="I60" s="7"/>
      <c r="J60" s="7"/>
      <c r="K60" s="7"/>
      <c r="L60" s="4"/>
      <c r="M60" s="3"/>
      <c r="N60" s="4"/>
      <c r="O60" s="4"/>
      <c r="P60" s="4"/>
      <c r="Q60" s="4"/>
      <c r="R60" s="13"/>
      <c r="S60" s="14"/>
      <c r="T60" s="14"/>
      <c r="U60" s="14"/>
      <c r="V60" s="14"/>
      <c r="W60" s="13"/>
      <c r="X60" s="14"/>
      <c r="Y60" s="14"/>
      <c r="Z60" s="14"/>
      <c r="AA60" s="12"/>
      <c r="AB60" s="12"/>
      <c r="AC60" s="12"/>
      <c r="AD60" s="12"/>
      <c r="AE60" s="12"/>
      <c r="AF60" s="12"/>
    </row>
    <row r="61" spans="1:32" x14ac:dyDescent="0.25">
      <c r="E61" s="31"/>
      <c r="F61" s="31"/>
      <c r="L61" s="8"/>
      <c r="N61" s="9"/>
      <c r="O61" s="9"/>
      <c r="P61" s="9"/>
      <c r="Q61" s="8"/>
      <c r="S61" s="12"/>
      <c r="T61" s="12"/>
      <c r="U61" s="12"/>
      <c r="V61" s="15"/>
      <c r="W61" s="13"/>
      <c r="X61" s="15"/>
      <c r="Y61" s="14"/>
      <c r="Z61" s="12"/>
      <c r="AA61" s="12"/>
      <c r="AB61" s="12"/>
      <c r="AC61" s="12"/>
      <c r="AD61" s="12"/>
      <c r="AE61" s="12"/>
      <c r="AF61" s="12"/>
    </row>
    <row r="62" spans="1:32" x14ac:dyDescent="0.25">
      <c r="E62" s="31"/>
      <c r="F62" s="31"/>
      <c r="L62" s="8"/>
      <c r="N62" s="9"/>
      <c r="O62" s="9"/>
      <c r="P62" s="9"/>
      <c r="Q62" s="8"/>
      <c r="S62" s="12"/>
      <c r="T62" s="12"/>
      <c r="U62" s="12"/>
      <c r="V62" s="15"/>
      <c r="X62" s="15"/>
      <c r="Y62" s="12"/>
      <c r="Z62" s="12"/>
      <c r="AA62" s="12"/>
      <c r="AB62" s="12"/>
      <c r="AC62" s="12"/>
      <c r="AD62" s="12"/>
      <c r="AE62" s="12"/>
      <c r="AF62" s="12"/>
    </row>
    <row r="63" spans="1:32" x14ac:dyDescent="0.25">
      <c r="E63" s="31"/>
      <c r="F63" s="31"/>
      <c r="L63" s="8"/>
      <c r="N63" s="9"/>
      <c r="O63" s="9"/>
      <c r="P63" s="9"/>
      <c r="Q63" s="8"/>
      <c r="S63" s="12"/>
      <c r="T63" s="12"/>
      <c r="U63" s="12"/>
      <c r="V63" s="15"/>
      <c r="X63" s="15"/>
      <c r="Y63" s="12"/>
      <c r="Z63" s="12"/>
      <c r="AA63" s="12"/>
      <c r="AB63" s="12"/>
      <c r="AC63" s="12"/>
      <c r="AD63" s="12"/>
      <c r="AE63" s="12"/>
      <c r="AF63" s="12"/>
    </row>
    <row r="64" spans="1:32" x14ac:dyDescent="0.25">
      <c r="E64" s="31"/>
      <c r="F64" s="31"/>
      <c r="L64" s="9"/>
      <c r="N64" s="9"/>
      <c r="O64" s="9"/>
      <c r="P64" s="9"/>
      <c r="Q64" s="9"/>
      <c r="S64" s="12"/>
      <c r="T64" s="12"/>
      <c r="U64" s="12"/>
      <c r="V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5:32" s="11" customFormat="1" x14ac:dyDescent="0.25">
      <c r="E65" s="31"/>
      <c r="F65" s="31"/>
      <c r="G65" s="1"/>
      <c r="H65" s="2"/>
      <c r="I65" s="1"/>
      <c r="J65" s="1"/>
      <c r="K65" s="1"/>
      <c r="L65" s="9"/>
      <c r="M65" s="2"/>
      <c r="N65" s="9"/>
      <c r="O65" s="9"/>
      <c r="P65" s="9"/>
      <c r="Q65" s="9"/>
      <c r="R65" s="10"/>
      <c r="S65" s="12"/>
      <c r="T65" s="12"/>
      <c r="U65" s="12"/>
      <c r="V65" s="12"/>
      <c r="W65" s="10"/>
      <c r="X65" s="12"/>
      <c r="Y65" s="12"/>
      <c r="Z65" s="12"/>
      <c r="AA65" s="12"/>
      <c r="AB65" s="12"/>
      <c r="AC65" s="12"/>
      <c r="AD65" s="12"/>
      <c r="AE65" s="12"/>
      <c r="AF65" s="12"/>
    </row>
    <row r="66" spans="5:32" s="11" customFormat="1" x14ac:dyDescent="0.25">
      <c r="E66" s="31"/>
      <c r="F66" s="31"/>
      <c r="G66" s="1"/>
      <c r="H66" s="2"/>
      <c r="I66" s="1"/>
      <c r="J66" s="1"/>
      <c r="K66" s="1"/>
      <c r="L66" s="9"/>
      <c r="M66" s="2"/>
      <c r="N66" s="9"/>
      <c r="O66" s="9"/>
      <c r="P66" s="9"/>
      <c r="Q66" s="9"/>
      <c r="R66" s="10"/>
      <c r="S66" s="12"/>
      <c r="T66" s="12"/>
      <c r="U66" s="12"/>
      <c r="V66" s="12"/>
      <c r="W66" s="10"/>
      <c r="X66" s="12"/>
      <c r="Y66" s="12"/>
      <c r="Z66" s="12"/>
      <c r="AA66" s="12"/>
      <c r="AB66" s="12"/>
      <c r="AC66" s="12"/>
      <c r="AD66" s="12"/>
      <c r="AE66" s="12"/>
      <c r="AF66" s="12"/>
    </row>
    <row r="67" spans="5:32" s="11" customFormat="1" x14ac:dyDescent="0.25">
      <c r="E67" s="31"/>
      <c r="F67" s="31"/>
      <c r="G67" s="1"/>
      <c r="H67" s="2"/>
      <c r="I67" s="1"/>
      <c r="J67" s="1"/>
      <c r="K67" s="1"/>
      <c r="L67" s="9"/>
      <c r="M67" s="2"/>
      <c r="N67" s="9"/>
      <c r="O67" s="9"/>
      <c r="P67" s="9"/>
      <c r="Q67" s="9"/>
      <c r="R67" s="10"/>
      <c r="S67" s="12"/>
      <c r="T67" s="12"/>
      <c r="U67" s="12"/>
      <c r="V67" s="12"/>
      <c r="W67" s="10"/>
      <c r="X67" s="12"/>
      <c r="Y67" s="12"/>
      <c r="Z67" s="12"/>
      <c r="AA67" s="12"/>
      <c r="AB67" s="12"/>
      <c r="AC67" s="12"/>
      <c r="AD67" s="12"/>
      <c r="AE67" s="12"/>
      <c r="AF67" s="12"/>
    </row>
    <row r="68" spans="5:32" s="11" customFormat="1" x14ac:dyDescent="0.25">
      <c r="E68" s="31"/>
      <c r="F68" s="31"/>
      <c r="G68" s="1"/>
      <c r="H68" s="2"/>
      <c r="I68" s="1"/>
      <c r="J68" s="1"/>
      <c r="K68" s="1"/>
      <c r="L68" s="9"/>
      <c r="M68" s="2"/>
      <c r="N68" s="9"/>
      <c r="O68" s="9"/>
      <c r="P68" s="9"/>
      <c r="Q68" s="9"/>
      <c r="R68" s="10"/>
      <c r="S68" s="12"/>
      <c r="T68" s="12"/>
      <c r="U68" s="12"/>
      <c r="V68" s="12"/>
      <c r="W68" s="10"/>
      <c r="X68" s="12"/>
      <c r="Y68" s="12"/>
      <c r="Z68" s="12"/>
      <c r="AA68" s="12"/>
      <c r="AB68" s="12"/>
      <c r="AC68" s="12"/>
      <c r="AD68" s="12"/>
      <c r="AE68" s="12"/>
      <c r="AF68" s="12"/>
    </row>
    <row r="69" spans="5:32" s="11" customFormat="1" x14ac:dyDescent="0.25">
      <c r="E69" s="31"/>
      <c r="F69" s="31"/>
      <c r="G69" s="1"/>
      <c r="H69" s="2"/>
      <c r="I69" s="1"/>
      <c r="J69" s="1"/>
      <c r="K69" s="1"/>
      <c r="L69" s="9"/>
      <c r="M69" s="2"/>
      <c r="N69" s="9"/>
      <c r="O69" s="9"/>
      <c r="P69" s="9"/>
      <c r="Q69" s="9"/>
      <c r="R69" s="10"/>
      <c r="S69" s="12"/>
      <c r="T69" s="12"/>
      <c r="U69" s="12"/>
      <c r="V69" s="12"/>
      <c r="W69" s="10"/>
      <c r="X69" s="12"/>
      <c r="Y69" s="12"/>
      <c r="Z69" s="12"/>
      <c r="AA69" s="12"/>
      <c r="AB69" s="12"/>
      <c r="AC69" s="12"/>
      <c r="AD69" s="12"/>
      <c r="AE69" s="12"/>
      <c r="AF69" s="12"/>
    </row>
    <row r="70" spans="5:32" s="11" customFormat="1" x14ac:dyDescent="0.25">
      <c r="E70" s="31"/>
      <c r="F70" s="31"/>
      <c r="G70" s="1"/>
      <c r="H70" s="2"/>
      <c r="I70" s="1"/>
      <c r="J70" s="1"/>
      <c r="K70" s="1"/>
      <c r="L70" s="9"/>
      <c r="M70" s="2"/>
      <c r="N70" s="9"/>
      <c r="O70" s="9"/>
      <c r="P70" s="9"/>
      <c r="Q70" s="9"/>
      <c r="R70" s="10"/>
      <c r="S70" s="12"/>
      <c r="T70" s="12"/>
      <c r="U70" s="12"/>
      <c r="V70" s="12"/>
      <c r="W70" s="10"/>
      <c r="X70" s="12"/>
      <c r="Y70" s="12"/>
      <c r="Z70" s="12"/>
      <c r="AA70" s="12"/>
      <c r="AB70" s="12"/>
      <c r="AC70" s="12"/>
      <c r="AD70" s="12"/>
      <c r="AE70" s="12"/>
      <c r="AF70" s="12"/>
    </row>
    <row r="71" spans="5:32" s="11" customFormat="1" x14ac:dyDescent="0.25">
      <c r="E71" s="31"/>
      <c r="F71" s="31"/>
      <c r="G71" s="1"/>
      <c r="H71" s="2"/>
      <c r="I71" s="1"/>
      <c r="J71" s="1"/>
      <c r="K71" s="1"/>
      <c r="L71" s="9"/>
      <c r="M71" s="2"/>
      <c r="N71" s="9"/>
      <c r="O71" s="9"/>
      <c r="P71" s="9"/>
      <c r="Q71" s="9"/>
      <c r="R71" s="10"/>
      <c r="S71" s="12"/>
      <c r="T71" s="12"/>
      <c r="U71" s="12"/>
      <c r="V71" s="12"/>
      <c r="W71" s="10"/>
      <c r="X71" s="12"/>
      <c r="Y71" s="12"/>
      <c r="Z71" s="12"/>
      <c r="AA71" s="12"/>
      <c r="AB71" s="12"/>
      <c r="AC71" s="12"/>
      <c r="AD71" s="12"/>
      <c r="AE71" s="12"/>
      <c r="AF71" s="12"/>
    </row>
    <row r="72" spans="5:32" s="11" customFormat="1" x14ac:dyDescent="0.25">
      <c r="E72" s="31"/>
      <c r="F72" s="31"/>
      <c r="G72" s="1"/>
      <c r="H72" s="2"/>
      <c r="I72" s="1"/>
      <c r="J72" s="1"/>
      <c r="K72" s="1"/>
      <c r="L72" s="9"/>
      <c r="M72" s="2"/>
      <c r="N72" s="9"/>
      <c r="O72" s="9"/>
      <c r="P72" s="9"/>
      <c r="Q72" s="9"/>
      <c r="R72" s="10"/>
      <c r="S72" s="12"/>
      <c r="T72" s="12"/>
      <c r="U72" s="12"/>
      <c r="V72" s="12"/>
      <c r="W72" s="10"/>
      <c r="X72" s="12"/>
      <c r="Y72" s="12"/>
      <c r="Z72" s="12"/>
      <c r="AA72" s="12"/>
      <c r="AB72" s="12"/>
      <c r="AC72" s="12"/>
      <c r="AD72" s="12"/>
      <c r="AE72" s="12"/>
      <c r="AF72" s="12"/>
    </row>
    <row r="73" spans="5:32" s="11" customFormat="1" x14ac:dyDescent="0.25">
      <c r="E73" s="31"/>
      <c r="F73" s="31"/>
      <c r="G73" s="1"/>
      <c r="H73" s="2"/>
      <c r="I73" s="1"/>
      <c r="J73" s="1"/>
      <c r="K73" s="1"/>
      <c r="L73" s="9"/>
      <c r="M73" s="2"/>
      <c r="N73" s="9"/>
      <c r="O73" s="9"/>
      <c r="P73" s="9"/>
      <c r="Q73" s="9"/>
      <c r="R73" s="10"/>
      <c r="S73" s="12"/>
      <c r="T73" s="12"/>
      <c r="U73" s="12"/>
      <c r="V73" s="12"/>
      <c r="W73" s="10"/>
      <c r="X73" s="12"/>
      <c r="Y73" s="12"/>
      <c r="Z73" s="12"/>
      <c r="AA73" s="12"/>
      <c r="AB73" s="12"/>
      <c r="AC73" s="12"/>
      <c r="AD73" s="12"/>
      <c r="AE73" s="12"/>
      <c r="AF73" s="12"/>
    </row>
    <row r="74" spans="5:32" s="11" customFormat="1" x14ac:dyDescent="0.25">
      <c r="E74" s="31"/>
      <c r="F74" s="31"/>
      <c r="G74" s="1"/>
      <c r="H74" s="2"/>
      <c r="I74" s="1"/>
      <c r="J74" s="1"/>
      <c r="K74" s="1"/>
      <c r="L74" s="9"/>
      <c r="M74" s="2"/>
      <c r="N74" s="9"/>
      <c r="O74" s="9"/>
      <c r="P74" s="9"/>
      <c r="Q74" s="9"/>
      <c r="R74" s="10"/>
      <c r="S74" s="12"/>
      <c r="T74" s="12"/>
      <c r="U74" s="12"/>
      <c r="V74" s="12"/>
      <c r="W74" s="10"/>
      <c r="X74" s="12"/>
      <c r="Y74" s="12"/>
      <c r="Z74" s="12"/>
      <c r="AA74" s="12"/>
      <c r="AB74" s="12"/>
      <c r="AC74" s="12"/>
      <c r="AD74" s="12"/>
      <c r="AE74" s="12"/>
      <c r="AF74" s="12"/>
    </row>
    <row r="75" spans="5:32" s="11" customFormat="1" x14ac:dyDescent="0.25">
      <c r="E75" s="31"/>
      <c r="F75" s="31"/>
      <c r="G75" s="1"/>
      <c r="H75" s="2"/>
      <c r="I75" s="1"/>
      <c r="J75" s="1"/>
      <c r="K75" s="1"/>
      <c r="L75" s="9"/>
      <c r="M75" s="2"/>
      <c r="N75" s="9"/>
      <c r="O75" s="9"/>
      <c r="P75" s="9"/>
      <c r="Q75" s="9"/>
      <c r="R75" s="10"/>
      <c r="S75" s="12"/>
      <c r="T75" s="12"/>
      <c r="U75" s="12"/>
      <c r="V75" s="12"/>
      <c r="W75" s="10"/>
      <c r="X75" s="12"/>
      <c r="Y75" s="12"/>
      <c r="Z75" s="12"/>
      <c r="AA75" s="12"/>
      <c r="AB75" s="12"/>
      <c r="AC75" s="12"/>
      <c r="AD75" s="12"/>
      <c r="AE75" s="12"/>
      <c r="AF75" s="12"/>
    </row>
    <row r="76" spans="5:32" s="11" customFormat="1" x14ac:dyDescent="0.25">
      <c r="E76" s="31"/>
      <c r="F76" s="31"/>
      <c r="G76" s="1"/>
      <c r="H76" s="2"/>
      <c r="I76" s="1"/>
      <c r="J76" s="1"/>
      <c r="K76" s="1"/>
      <c r="L76" s="9"/>
      <c r="M76" s="2"/>
      <c r="N76" s="9"/>
      <c r="O76" s="9"/>
      <c r="P76" s="9"/>
      <c r="Q76" s="9"/>
      <c r="R76" s="10"/>
      <c r="S76" s="12"/>
      <c r="T76" s="12"/>
      <c r="U76" s="12"/>
      <c r="V76" s="12"/>
      <c r="W76" s="10"/>
      <c r="X76" s="12"/>
      <c r="Y76" s="12"/>
      <c r="Z76" s="12"/>
      <c r="AA76" s="12"/>
      <c r="AB76" s="12"/>
      <c r="AC76" s="12"/>
      <c r="AD76" s="12"/>
      <c r="AE76" s="12"/>
      <c r="AF76" s="12"/>
    </row>
    <row r="77" spans="5:32" s="11" customFormat="1" x14ac:dyDescent="0.25">
      <c r="E77" s="31"/>
      <c r="F77" s="31"/>
      <c r="G77" s="1"/>
      <c r="H77" s="2"/>
      <c r="I77" s="1"/>
      <c r="J77" s="1"/>
      <c r="K77" s="1"/>
      <c r="L77" s="9"/>
      <c r="M77" s="2"/>
      <c r="N77" s="9"/>
      <c r="O77" s="9"/>
      <c r="P77" s="9"/>
      <c r="Q77" s="9"/>
      <c r="R77" s="10"/>
      <c r="S77" s="12"/>
      <c r="T77" s="12"/>
      <c r="U77" s="12"/>
      <c r="V77" s="12"/>
      <c r="W77" s="10"/>
      <c r="X77" s="12"/>
      <c r="Y77" s="12"/>
      <c r="Z77" s="12"/>
      <c r="AA77" s="12"/>
      <c r="AB77" s="12"/>
      <c r="AC77" s="12"/>
      <c r="AD77" s="12"/>
      <c r="AE77" s="12"/>
      <c r="AF77" s="12"/>
    </row>
    <row r="78" spans="5:32" s="11" customFormat="1" x14ac:dyDescent="0.25">
      <c r="E78" s="31"/>
      <c r="F78" s="31"/>
      <c r="G78" s="1"/>
      <c r="H78" s="2"/>
      <c r="I78" s="1"/>
      <c r="J78" s="1"/>
      <c r="K78" s="1"/>
      <c r="L78" s="9"/>
      <c r="M78" s="2"/>
      <c r="N78" s="9"/>
      <c r="O78" s="9"/>
      <c r="P78" s="9"/>
      <c r="Q78" s="9"/>
      <c r="R78" s="10"/>
      <c r="S78" s="12"/>
      <c r="T78" s="12"/>
      <c r="U78" s="12"/>
      <c r="V78" s="12"/>
      <c r="W78" s="10"/>
      <c r="X78" s="12"/>
      <c r="Y78" s="12"/>
      <c r="Z78" s="12"/>
      <c r="AA78" s="12"/>
      <c r="AB78" s="12"/>
      <c r="AC78" s="12"/>
      <c r="AD78" s="12"/>
      <c r="AE78" s="12"/>
      <c r="AF78" s="12"/>
    </row>
    <row r="79" spans="5:32" s="11" customFormat="1" x14ac:dyDescent="0.25">
      <c r="E79" s="31"/>
      <c r="F79" s="31"/>
      <c r="G79" s="1"/>
      <c r="H79" s="2"/>
      <c r="I79" s="1"/>
      <c r="J79" s="1"/>
      <c r="K79" s="1"/>
      <c r="L79" s="9"/>
      <c r="M79" s="2"/>
      <c r="N79" s="9"/>
      <c r="O79" s="9"/>
      <c r="P79" s="9"/>
      <c r="Q79" s="9"/>
      <c r="R79" s="10"/>
      <c r="S79" s="12"/>
      <c r="T79" s="12"/>
      <c r="U79" s="12"/>
      <c r="V79" s="12"/>
      <c r="W79" s="10"/>
      <c r="X79" s="12"/>
      <c r="Y79" s="12"/>
      <c r="Z79" s="12"/>
      <c r="AA79" s="12"/>
      <c r="AB79" s="12"/>
      <c r="AC79" s="12"/>
      <c r="AD79" s="12"/>
      <c r="AE79" s="12"/>
      <c r="AF79" s="12"/>
    </row>
    <row r="80" spans="5:32" s="11" customFormat="1" x14ac:dyDescent="0.25">
      <c r="E80" s="31"/>
      <c r="F80" s="31"/>
      <c r="G80" s="1"/>
      <c r="H80" s="2"/>
      <c r="I80" s="1"/>
      <c r="J80" s="1"/>
      <c r="K80" s="1"/>
      <c r="L80" s="9"/>
      <c r="M80" s="2"/>
      <c r="N80" s="9"/>
      <c r="O80" s="9"/>
      <c r="P80" s="9"/>
      <c r="Q80" s="9"/>
      <c r="R80" s="10"/>
      <c r="S80" s="12"/>
      <c r="T80" s="12"/>
      <c r="U80" s="12"/>
      <c r="V80" s="12"/>
      <c r="W80" s="10"/>
      <c r="X80" s="12"/>
      <c r="Y80" s="12"/>
      <c r="Z80" s="12"/>
      <c r="AA80" s="12"/>
      <c r="AB80" s="12"/>
      <c r="AC80" s="12"/>
      <c r="AD80" s="12"/>
      <c r="AE80" s="12"/>
      <c r="AF80" s="12"/>
    </row>
    <row r="81" spans="5:32" s="11" customFormat="1" x14ac:dyDescent="0.25">
      <c r="E81" s="31"/>
      <c r="F81" s="31"/>
      <c r="G81" s="1"/>
      <c r="H81" s="2"/>
      <c r="I81" s="1"/>
      <c r="J81" s="1"/>
      <c r="K81" s="1"/>
      <c r="L81" s="9"/>
      <c r="M81" s="2"/>
      <c r="N81" s="9"/>
      <c r="O81" s="9"/>
      <c r="P81" s="9"/>
      <c r="Q81" s="9"/>
      <c r="R81" s="10"/>
      <c r="S81" s="12"/>
      <c r="T81" s="12"/>
      <c r="U81" s="12"/>
      <c r="V81" s="12"/>
      <c r="W81" s="10"/>
      <c r="X81" s="12"/>
      <c r="Y81" s="12"/>
      <c r="Z81" s="12"/>
      <c r="AA81" s="12"/>
      <c r="AB81" s="12"/>
      <c r="AC81" s="12"/>
      <c r="AD81" s="12"/>
      <c r="AE81" s="12"/>
      <c r="AF81" s="12"/>
    </row>
    <row r="82" spans="5:32" s="11" customFormat="1" x14ac:dyDescent="0.25">
      <c r="E82" s="31"/>
      <c r="F82" s="31"/>
      <c r="G82" s="1"/>
      <c r="H82" s="2"/>
      <c r="I82" s="1"/>
      <c r="J82" s="1"/>
      <c r="K82" s="1"/>
      <c r="L82" s="9"/>
      <c r="M82" s="2"/>
      <c r="N82" s="9"/>
      <c r="O82" s="9"/>
      <c r="P82" s="9"/>
      <c r="Q82" s="9"/>
      <c r="R82" s="10"/>
      <c r="S82" s="12"/>
      <c r="T82" s="12"/>
      <c r="U82" s="12"/>
      <c r="V82" s="12"/>
      <c r="W82" s="10"/>
      <c r="X82" s="12"/>
      <c r="Y82" s="12"/>
      <c r="Z82" s="12"/>
      <c r="AA82" s="12"/>
      <c r="AB82" s="12"/>
      <c r="AC82" s="12"/>
      <c r="AD82" s="12"/>
      <c r="AE82" s="12"/>
      <c r="AF82" s="12"/>
    </row>
    <row r="83" spans="5:32" s="11" customFormat="1" x14ac:dyDescent="0.25">
      <c r="E83" s="31"/>
      <c r="F83" s="31"/>
      <c r="G83" s="1"/>
      <c r="H83" s="2"/>
      <c r="I83" s="1"/>
      <c r="J83" s="1"/>
      <c r="K83" s="1"/>
      <c r="L83" s="9"/>
      <c r="M83" s="2"/>
      <c r="N83" s="9"/>
      <c r="O83" s="9"/>
      <c r="P83" s="9"/>
      <c r="Q83" s="9"/>
      <c r="R83" s="10"/>
      <c r="S83" s="12"/>
      <c r="T83" s="12"/>
      <c r="U83" s="12"/>
      <c r="V83" s="12"/>
      <c r="W83" s="10"/>
      <c r="X83" s="12"/>
      <c r="Y83" s="12"/>
      <c r="Z83" s="12"/>
      <c r="AA83" s="12"/>
      <c r="AB83" s="12"/>
      <c r="AC83" s="12"/>
      <c r="AD83" s="12"/>
      <c r="AE83" s="12"/>
      <c r="AF83" s="12"/>
    </row>
    <row r="84" spans="5:32" s="11" customFormat="1" x14ac:dyDescent="0.25">
      <c r="E84" s="31"/>
      <c r="F84" s="31"/>
      <c r="G84" s="1"/>
      <c r="H84" s="2"/>
      <c r="I84" s="1"/>
      <c r="J84" s="1"/>
      <c r="K84" s="1"/>
      <c r="L84" s="9"/>
      <c r="M84" s="2"/>
      <c r="N84" s="9"/>
      <c r="O84" s="9"/>
      <c r="P84" s="9"/>
      <c r="Q84" s="9"/>
      <c r="R84" s="10"/>
      <c r="S84" s="12"/>
      <c r="T84" s="12"/>
      <c r="U84" s="12"/>
      <c r="V84" s="12"/>
      <c r="W84" s="10"/>
      <c r="X84" s="12"/>
      <c r="Y84" s="12"/>
      <c r="Z84" s="12"/>
      <c r="AA84" s="12"/>
      <c r="AB84" s="12"/>
      <c r="AC84" s="12"/>
      <c r="AD84" s="12"/>
      <c r="AE84" s="12"/>
      <c r="AF84" s="12"/>
    </row>
    <row r="85" spans="5:32" s="11" customFormat="1" x14ac:dyDescent="0.25">
      <c r="E85" s="31"/>
      <c r="F85" s="31"/>
      <c r="G85" s="1"/>
      <c r="H85" s="2"/>
      <c r="I85" s="1"/>
      <c r="J85" s="1"/>
      <c r="K85" s="1"/>
      <c r="L85" s="9"/>
      <c r="M85" s="2"/>
      <c r="N85" s="9"/>
      <c r="O85" s="9"/>
      <c r="P85" s="9"/>
      <c r="Q85" s="9"/>
      <c r="R85" s="10"/>
      <c r="S85" s="12"/>
      <c r="T85" s="12"/>
      <c r="U85" s="12"/>
      <c r="V85" s="12"/>
      <c r="W85" s="10"/>
      <c r="X85" s="12"/>
      <c r="Y85" s="12"/>
      <c r="Z85" s="12"/>
      <c r="AA85" s="12"/>
      <c r="AB85" s="12"/>
      <c r="AC85" s="12"/>
      <c r="AD85" s="12"/>
      <c r="AE85" s="12"/>
      <c r="AF85" s="12"/>
    </row>
    <row r="86" spans="5:32" s="11" customFormat="1" x14ac:dyDescent="0.25">
      <c r="E86" s="31"/>
      <c r="F86" s="31"/>
      <c r="G86" s="1"/>
      <c r="H86" s="2"/>
      <c r="I86" s="1"/>
      <c r="J86" s="1"/>
      <c r="K86" s="1"/>
      <c r="L86" s="9"/>
      <c r="M86" s="2"/>
      <c r="N86" s="9"/>
      <c r="O86" s="9"/>
      <c r="P86" s="9"/>
      <c r="Q86" s="9"/>
      <c r="R86" s="10"/>
      <c r="S86" s="12"/>
      <c r="T86" s="12"/>
      <c r="U86" s="12"/>
      <c r="V86" s="12"/>
      <c r="W86" s="10"/>
      <c r="X86" s="12"/>
      <c r="Y86" s="12"/>
      <c r="Z86" s="12"/>
      <c r="AA86" s="12"/>
      <c r="AB86" s="12"/>
      <c r="AC86" s="12"/>
      <c r="AD86" s="12"/>
      <c r="AE86" s="12"/>
      <c r="AF86" s="12"/>
    </row>
    <row r="87" spans="5:32" s="11" customFormat="1" x14ac:dyDescent="0.25">
      <c r="E87" s="31"/>
      <c r="F87" s="31"/>
      <c r="G87" s="1"/>
      <c r="H87" s="2"/>
      <c r="I87" s="1"/>
      <c r="J87" s="1"/>
      <c r="K87" s="1"/>
      <c r="L87" s="9"/>
      <c r="M87" s="2"/>
      <c r="N87" s="9"/>
      <c r="O87" s="9"/>
      <c r="P87" s="9"/>
      <c r="Q87" s="9"/>
      <c r="R87" s="10"/>
      <c r="S87" s="12"/>
      <c r="T87" s="12"/>
      <c r="U87" s="12"/>
      <c r="V87" s="12"/>
      <c r="W87" s="10"/>
      <c r="X87" s="12"/>
      <c r="Y87" s="12"/>
      <c r="Z87" s="12"/>
      <c r="AA87" s="12"/>
      <c r="AB87" s="12"/>
      <c r="AC87" s="12"/>
      <c r="AD87" s="12"/>
      <c r="AE87" s="12"/>
      <c r="AF87" s="12"/>
    </row>
    <row r="88" spans="5:32" s="11" customFormat="1" x14ac:dyDescent="0.25">
      <c r="E88" s="31"/>
      <c r="F88" s="31"/>
      <c r="G88" s="1"/>
      <c r="H88" s="2"/>
      <c r="I88" s="1"/>
      <c r="J88" s="1"/>
      <c r="K88" s="1"/>
      <c r="L88" s="9"/>
      <c r="M88" s="2"/>
      <c r="N88" s="9"/>
      <c r="O88" s="9"/>
      <c r="P88" s="9"/>
      <c r="Q88" s="9"/>
      <c r="R88" s="10"/>
      <c r="S88" s="12"/>
      <c r="T88" s="12"/>
      <c r="U88" s="12"/>
      <c r="V88" s="12"/>
      <c r="W88" s="10"/>
      <c r="X88" s="12"/>
      <c r="Y88" s="12"/>
      <c r="Z88" s="12"/>
      <c r="AA88" s="12"/>
      <c r="AB88" s="12"/>
      <c r="AC88" s="12"/>
      <c r="AD88" s="12"/>
      <c r="AE88" s="12"/>
      <c r="AF88" s="12"/>
    </row>
    <row r="89" spans="5:32" s="11" customFormat="1" x14ac:dyDescent="0.25">
      <c r="E89" s="31"/>
      <c r="F89" s="31"/>
      <c r="G89" s="1"/>
      <c r="H89" s="2"/>
      <c r="I89" s="1"/>
      <c r="J89" s="1"/>
      <c r="K89" s="1"/>
      <c r="L89" s="9"/>
      <c r="M89" s="2"/>
      <c r="N89" s="9"/>
      <c r="O89" s="9"/>
      <c r="P89" s="9"/>
      <c r="Q89" s="9"/>
      <c r="R89" s="10"/>
      <c r="S89" s="12"/>
      <c r="T89" s="12"/>
      <c r="U89" s="12"/>
      <c r="V89" s="12"/>
      <c r="W89" s="10"/>
      <c r="X89" s="12"/>
      <c r="Y89" s="12"/>
      <c r="Z89" s="12"/>
      <c r="AA89" s="12"/>
      <c r="AB89" s="12"/>
      <c r="AC89" s="12"/>
      <c r="AD89" s="12"/>
      <c r="AE89" s="12"/>
      <c r="AF89" s="12"/>
    </row>
    <row r="90" spans="5:32" s="11" customFormat="1" x14ac:dyDescent="0.25">
      <c r="E90" s="31"/>
      <c r="F90" s="31"/>
      <c r="G90" s="1"/>
      <c r="H90" s="2"/>
      <c r="I90" s="1"/>
      <c r="J90" s="1"/>
      <c r="K90" s="1"/>
      <c r="L90" s="9"/>
      <c r="M90" s="2"/>
      <c r="N90" s="9"/>
      <c r="O90" s="9"/>
      <c r="P90" s="9"/>
      <c r="Q90" s="9"/>
      <c r="R90" s="10"/>
      <c r="S90" s="12"/>
      <c r="T90" s="12"/>
      <c r="U90" s="12"/>
      <c r="V90" s="12"/>
      <c r="W90" s="10"/>
      <c r="X90" s="12"/>
      <c r="Y90" s="12"/>
      <c r="Z90" s="12"/>
      <c r="AA90" s="12"/>
      <c r="AB90" s="12"/>
      <c r="AC90" s="12"/>
      <c r="AD90" s="12"/>
      <c r="AE90" s="12"/>
      <c r="AF90" s="12"/>
    </row>
    <row r="91" spans="5:32" s="11" customFormat="1" x14ac:dyDescent="0.25">
      <c r="E91" s="31"/>
      <c r="F91" s="31"/>
      <c r="G91" s="1"/>
      <c r="H91" s="2"/>
      <c r="I91" s="1"/>
      <c r="J91" s="1"/>
      <c r="K91" s="1"/>
      <c r="L91" s="9"/>
      <c r="M91" s="2"/>
      <c r="N91" s="9"/>
      <c r="O91" s="9"/>
      <c r="P91" s="9"/>
      <c r="Q91" s="9"/>
      <c r="R91" s="10"/>
      <c r="S91" s="12"/>
      <c r="T91" s="12"/>
      <c r="U91" s="12"/>
      <c r="V91" s="12"/>
      <c r="W91" s="10"/>
      <c r="X91" s="12"/>
      <c r="Y91" s="12"/>
      <c r="Z91" s="12"/>
      <c r="AA91" s="12"/>
      <c r="AB91" s="12"/>
      <c r="AC91" s="12"/>
      <c r="AD91" s="12"/>
      <c r="AE91" s="12"/>
      <c r="AF91" s="12"/>
    </row>
    <row r="92" spans="5:32" s="11" customFormat="1" x14ac:dyDescent="0.25">
      <c r="E92" s="31"/>
      <c r="F92" s="31"/>
      <c r="G92" s="1"/>
      <c r="H92" s="2"/>
      <c r="I92" s="1"/>
      <c r="J92" s="1"/>
      <c r="K92" s="1"/>
      <c r="L92" s="9"/>
      <c r="M92" s="2"/>
      <c r="N92" s="9"/>
      <c r="O92" s="9"/>
      <c r="P92" s="9"/>
      <c r="Q92" s="9"/>
      <c r="R92" s="10"/>
      <c r="S92" s="12"/>
      <c r="T92" s="12"/>
      <c r="U92" s="12"/>
      <c r="V92" s="12"/>
      <c r="W92" s="10"/>
      <c r="X92" s="12"/>
      <c r="Y92" s="12"/>
      <c r="Z92" s="12"/>
      <c r="AA92" s="12"/>
      <c r="AB92" s="12"/>
      <c r="AC92" s="12"/>
      <c r="AD92" s="12"/>
      <c r="AE92" s="12"/>
      <c r="AF92" s="12"/>
    </row>
    <row r="93" spans="5:32" s="11" customFormat="1" x14ac:dyDescent="0.25">
      <c r="E93" s="31"/>
      <c r="F93" s="31"/>
      <c r="G93" s="1"/>
      <c r="H93" s="2"/>
      <c r="I93" s="1"/>
      <c r="J93" s="1"/>
      <c r="K93" s="1"/>
      <c r="L93" s="9"/>
      <c r="M93" s="2"/>
      <c r="N93" s="9"/>
      <c r="O93" s="9"/>
      <c r="P93" s="9"/>
      <c r="Q93" s="9"/>
      <c r="R93" s="10"/>
      <c r="S93" s="12"/>
      <c r="T93" s="12"/>
      <c r="U93" s="12"/>
      <c r="V93" s="12"/>
      <c r="W93" s="10"/>
      <c r="X93" s="12"/>
      <c r="Y93" s="12"/>
      <c r="Z93" s="12"/>
      <c r="AA93" s="12"/>
      <c r="AB93" s="12"/>
      <c r="AC93" s="12"/>
      <c r="AD93" s="12"/>
      <c r="AE93" s="12"/>
      <c r="AF93" s="12"/>
    </row>
    <row r="94" spans="5:32" s="11" customFormat="1" x14ac:dyDescent="0.25">
      <c r="E94" s="31"/>
      <c r="F94" s="31"/>
      <c r="G94" s="1"/>
      <c r="H94" s="2"/>
      <c r="I94" s="1"/>
      <c r="J94" s="1"/>
      <c r="K94" s="1"/>
      <c r="L94" s="9"/>
      <c r="M94" s="2"/>
      <c r="N94" s="9"/>
      <c r="O94" s="9"/>
      <c r="P94" s="9"/>
      <c r="Q94" s="9"/>
      <c r="R94" s="10"/>
      <c r="S94" s="12"/>
      <c r="T94" s="12"/>
      <c r="U94" s="12"/>
      <c r="V94" s="12"/>
      <c r="W94" s="10"/>
      <c r="X94" s="12"/>
      <c r="Y94" s="12"/>
      <c r="Z94" s="12"/>
      <c r="AA94" s="12"/>
      <c r="AB94" s="12"/>
      <c r="AC94" s="12"/>
      <c r="AD94" s="12"/>
      <c r="AE94" s="12"/>
      <c r="AF94" s="12"/>
    </row>
    <row r="95" spans="5:32" s="11" customFormat="1" x14ac:dyDescent="0.25">
      <c r="E95" s="31"/>
      <c r="F95" s="31"/>
      <c r="G95" s="1"/>
      <c r="H95" s="2"/>
      <c r="I95" s="1"/>
      <c r="J95" s="1"/>
      <c r="K95" s="1"/>
      <c r="L95" s="9"/>
      <c r="M95" s="2"/>
      <c r="N95" s="9"/>
      <c r="O95" s="9"/>
      <c r="P95" s="9"/>
      <c r="Q95" s="9"/>
      <c r="R95" s="10"/>
      <c r="S95" s="12"/>
      <c r="T95" s="12"/>
      <c r="U95" s="12"/>
      <c r="V95" s="12"/>
      <c r="W95" s="10"/>
      <c r="X95" s="12"/>
      <c r="Y95" s="12"/>
      <c r="Z95" s="12"/>
      <c r="AA95" s="12"/>
      <c r="AB95" s="12"/>
      <c r="AC95" s="12"/>
      <c r="AD95" s="12"/>
      <c r="AE95" s="12"/>
      <c r="AF95" s="12"/>
    </row>
    <row r="96" spans="5:32" s="11" customFormat="1" x14ac:dyDescent="0.25">
      <c r="E96" s="31"/>
      <c r="F96" s="31"/>
      <c r="G96" s="1"/>
      <c r="H96" s="2"/>
      <c r="I96" s="1"/>
      <c r="J96" s="1"/>
      <c r="K96" s="1"/>
      <c r="L96" s="9"/>
      <c r="M96" s="2"/>
      <c r="N96" s="9"/>
      <c r="O96" s="9"/>
      <c r="P96" s="9"/>
      <c r="Q96" s="9"/>
      <c r="R96" s="10"/>
      <c r="S96" s="12"/>
      <c r="T96" s="12"/>
      <c r="U96" s="12"/>
      <c r="V96" s="12"/>
      <c r="W96" s="10"/>
      <c r="X96" s="12"/>
      <c r="Y96" s="12"/>
      <c r="Z96" s="12"/>
      <c r="AA96" s="12"/>
      <c r="AB96" s="12"/>
      <c r="AC96" s="12"/>
      <c r="AD96" s="12"/>
      <c r="AE96" s="12"/>
      <c r="AF96" s="12"/>
    </row>
    <row r="97" spans="5:32" s="11" customFormat="1" x14ac:dyDescent="0.25">
      <c r="E97" s="31"/>
      <c r="F97" s="31"/>
      <c r="G97" s="1"/>
      <c r="H97" s="2"/>
      <c r="I97" s="1"/>
      <c r="J97" s="1"/>
      <c r="K97" s="1"/>
      <c r="L97" s="9"/>
      <c r="M97" s="2"/>
      <c r="N97" s="9"/>
      <c r="O97" s="9"/>
      <c r="P97" s="9"/>
      <c r="Q97" s="9"/>
      <c r="R97" s="10"/>
      <c r="S97" s="12"/>
      <c r="T97" s="12"/>
      <c r="U97" s="12"/>
      <c r="V97" s="12"/>
      <c r="W97" s="10"/>
      <c r="X97" s="12"/>
      <c r="Y97" s="12"/>
      <c r="Z97" s="12"/>
      <c r="AA97" s="12"/>
      <c r="AB97" s="12"/>
      <c r="AC97" s="12"/>
      <c r="AD97" s="12"/>
      <c r="AE97" s="12"/>
      <c r="AF97" s="12"/>
    </row>
    <row r="98" spans="5:32" s="11" customFormat="1" x14ac:dyDescent="0.25">
      <c r="E98" s="31"/>
      <c r="F98" s="31"/>
      <c r="G98" s="1"/>
      <c r="H98" s="2"/>
      <c r="I98" s="1"/>
      <c r="J98" s="1"/>
      <c r="K98" s="1"/>
      <c r="L98" s="9"/>
      <c r="M98" s="2"/>
      <c r="N98" s="9"/>
      <c r="O98" s="9"/>
      <c r="P98" s="9"/>
      <c r="Q98" s="9"/>
      <c r="R98" s="10"/>
      <c r="S98" s="12"/>
      <c r="T98" s="12"/>
      <c r="U98" s="12"/>
      <c r="V98" s="12"/>
      <c r="W98" s="10"/>
      <c r="X98" s="12"/>
      <c r="Y98" s="12"/>
      <c r="Z98" s="12"/>
      <c r="AA98" s="12"/>
      <c r="AB98" s="12"/>
      <c r="AC98" s="12"/>
      <c r="AD98" s="12"/>
      <c r="AE98" s="12"/>
      <c r="AF98" s="12"/>
    </row>
    <row r="99" spans="5:32" s="11" customFormat="1" x14ac:dyDescent="0.25">
      <c r="E99" s="31"/>
      <c r="F99" s="31"/>
      <c r="G99" s="1"/>
      <c r="H99" s="2"/>
      <c r="I99" s="1"/>
      <c r="J99" s="1"/>
      <c r="K99" s="1"/>
      <c r="L99" s="9"/>
      <c r="M99" s="2"/>
      <c r="N99" s="9"/>
      <c r="O99" s="9"/>
      <c r="P99" s="9"/>
      <c r="Q99" s="9"/>
      <c r="R99" s="10"/>
      <c r="S99" s="12"/>
      <c r="T99" s="12"/>
      <c r="U99" s="12"/>
      <c r="V99" s="12"/>
      <c r="W99" s="10"/>
      <c r="X99" s="12"/>
      <c r="Y99" s="12"/>
      <c r="Z99" s="12"/>
      <c r="AA99" s="12"/>
      <c r="AB99" s="12"/>
      <c r="AC99" s="12"/>
      <c r="AD99" s="12"/>
      <c r="AE99" s="12"/>
      <c r="AF99" s="12"/>
    </row>
    <row r="100" spans="5:32" s="11" customFormat="1" x14ac:dyDescent="0.25">
      <c r="E100" s="31"/>
      <c r="F100" s="31"/>
      <c r="G100" s="1"/>
      <c r="H100" s="2"/>
      <c r="I100" s="1"/>
      <c r="J100" s="1"/>
      <c r="K100" s="1"/>
      <c r="L100" s="9"/>
      <c r="M100" s="2"/>
      <c r="N100" s="9"/>
      <c r="O100" s="9"/>
      <c r="P100" s="9"/>
      <c r="Q100" s="9"/>
      <c r="R100" s="10"/>
      <c r="S100" s="12"/>
      <c r="T100" s="12"/>
      <c r="U100" s="12"/>
      <c r="V100" s="12"/>
      <c r="W100" s="10"/>
      <c r="X100" s="12"/>
      <c r="Y100" s="12"/>
      <c r="Z100" s="12"/>
      <c r="AA100" s="12"/>
      <c r="AB100" s="12"/>
      <c r="AC100" s="12"/>
      <c r="AD100" s="12"/>
      <c r="AE100" s="12"/>
      <c r="AF100" s="12"/>
    </row>
    <row r="101" spans="5:32" s="11" customFormat="1" x14ac:dyDescent="0.25">
      <c r="E101" s="31"/>
      <c r="F101" s="31"/>
      <c r="G101" s="1"/>
      <c r="H101" s="2"/>
      <c r="I101" s="1"/>
      <c r="J101" s="1"/>
      <c r="K101" s="1"/>
      <c r="L101" s="9"/>
      <c r="M101" s="2"/>
      <c r="N101" s="9"/>
      <c r="O101" s="9"/>
      <c r="P101" s="9"/>
      <c r="Q101" s="9"/>
      <c r="R101" s="10"/>
      <c r="S101" s="12"/>
      <c r="T101" s="12"/>
      <c r="U101" s="12"/>
      <c r="V101" s="12"/>
      <c r="W101" s="10"/>
      <c r="X101" s="12"/>
      <c r="Y101" s="12"/>
      <c r="Z101" s="12"/>
      <c r="AA101" s="12"/>
      <c r="AB101" s="12"/>
      <c r="AC101" s="12"/>
      <c r="AD101" s="12"/>
      <c r="AE101" s="12"/>
      <c r="AF101" s="12"/>
    </row>
    <row r="102" spans="5:32" s="11" customFormat="1" x14ac:dyDescent="0.25">
      <c r="E102" s="31"/>
      <c r="F102" s="31"/>
      <c r="G102" s="1"/>
      <c r="H102" s="2"/>
      <c r="I102" s="1"/>
      <c r="J102" s="1"/>
      <c r="K102" s="1"/>
      <c r="L102" s="9"/>
      <c r="M102" s="2"/>
      <c r="N102" s="9"/>
      <c r="O102" s="9"/>
      <c r="P102" s="9"/>
      <c r="Q102" s="9"/>
      <c r="R102" s="10"/>
      <c r="S102" s="12"/>
      <c r="T102" s="12"/>
      <c r="U102" s="12"/>
      <c r="V102" s="12"/>
      <c r="W102" s="10"/>
      <c r="X102" s="12"/>
      <c r="Y102" s="12"/>
      <c r="Z102" s="12"/>
      <c r="AA102" s="12"/>
      <c r="AB102" s="12"/>
      <c r="AC102" s="12"/>
      <c r="AD102" s="12"/>
      <c r="AE102" s="12"/>
      <c r="AF102" s="12"/>
    </row>
    <row r="103" spans="5:32" s="11" customFormat="1" x14ac:dyDescent="0.25">
      <c r="E103" s="31"/>
      <c r="F103" s="31"/>
      <c r="G103" s="1"/>
      <c r="H103" s="2"/>
      <c r="I103" s="1"/>
      <c r="J103" s="1"/>
      <c r="K103" s="1"/>
      <c r="L103" s="9"/>
      <c r="M103" s="2"/>
      <c r="N103" s="9"/>
      <c r="O103" s="9"/>
      <c r="P103" s="9"/>
      <c r="Q103" s="9"/>
      <c r="R103" s="10"/>
      <c r="S103" s="12"/>
      <c r="T103" s="12"/>
      <c r="U103" s="12"/>
      <c r="V103" s="12"/>
      <c r="W103" s="10"/>
      <c r="X103" s="12"/>
      <c r="Y103" s="12"/>
      <c r="Z103" s="12"/>
      <c r="AA103" s="12"/>
      <c r="AB103" s="12"/>
      <c r="AC103" s="12"/>
      <c r="AD103" s="12"/>
      <c r="AE103" s="12"/>
      <c r="AF103" s="12"/>
    </row>
    <row r="104" spans="5:32" s="11" customFormat="1" x14ac:dyDescent="0.25">
      <c r="E104" s="31"/>
      <c r="F104" s="31"/>
      <c r="G104" s="1"/>
      <c r="H104" s="2"/>
      <c r="I104" s="1"/>
      <c r="J104" s="1"/>
      <c r="K104" s="1"/>
      <c r="L104" s="9"/>
      <c r="M104" s="2"/>
      <c r="N104" s="9"/>
      <c r="O104" s="9"/>
      <c r="P104" s="9"/>
      <c r="Q104" s="9"/>
      <c r="R104" s="10"/>
      <c r="S104" s="12"/>
      <c r="T104" s="12"/>
      <c r="U104" s="12"/>
      <c r="V104" s="12"/>
      <c r="W104" s="10"/>
      <c r="X104" s="12"/>
      <c r="Y104" s="12"/>
      <c r="Z104" s="12"/>
      <c r="AA104" s="12"/>
      <c r="AB104" s="12"/>
      <c r="AC104" s="12"/>
      <c r="AD104" s="12"/>
      <c r="AE104" s="12"/>
      <c r="AF104" s="12"/>
    </row>
    <row r="105" spans="5:32" s="11" customFormat="1" x14ac:dyDescent="0.25">
      <c r="E105" s="31"/>
      <c r="F105" s="31"/>
      <c r="G105" s="1"/>
      <c r="H105" s="2"/>
      <c r="I105" s="1"/>
      <c r="J105" s="1"/>
      <c r="K105" s="1"/>
      <c r="L105" s="9"/>
      <c r="M105" s="2"/>
      <c r="N105" s="9"/>
      <c r="O105" s="9"/>
      <c r="P105" s="9"/>
      <c r="Q105" s="9"/>
      <c r="R105" s="10"/>
      <c r="S105" s="12"/>
      <c r="T105" s="12"/>
      <c r="U105" s="12"/>
      <c r="V105" s="12"/>
      <c r="W105" s="10"/>
      <c r="X105" s="12"/>
      <c r="Y105" s="12"/>
      <c r="Z105" s="12"/>
      <c r="AA105" s="12"/>
      <c r="AB105" s="12"/>
      <c r="AC105" s="12"/>
      <c r="AD105" s="12"/>
      <c r="AE105" s="12"/>
      <c r="AF105" s="12"/>
    </row>
    <row r="106" spans="5:32" s="11" customFormat="1" x14ac:dyDescent="0.25">
      <c r="E106" s="31"/>
      <c r="F106" s="31"/>
      <c r="G106" s="1"/>
      <c r="H106" s="2"/>
      <c r="I106" s="1"/>
      <c r="J106" s="1"/>
      <c r="K106" s="1"/>
      <c r="L106" s="9"/>
      <c r="M106" s="2"/>
      <c r="N106" s="9"/>
      <c r="O106" s="9"/>
      <c r="P106" s="9"/>
      <c r="Q106" s="9"/>
      <c r="R106" s="10"/>
      <c r="S106" s="12"/>
      <c r="T106" s="12"/>
      <c r="U106" s="12"/>
      <c r="V106" s="12"/>
      <c r="W106" s="10"/>
      <c r="X106" s="12"/>
      <c r="Y106" s="12"/>
      <c r="Z106" s="12"/>
      <c r="AA106" s="12"/>
      <c r="AB106" s="12"/>
      <c r="AC106" s="12"/>
      <c r="AD106" s="12"/>
      <c r="AE106" s="12"/>
      <c r="AF106" s="12"/>
    </row>
    <row r="107" spans="5:32" s="11" customFormat="1" x14ac:dyDescent="0.25">
      <c r="E107" s="31"/>
      <c r="F107" s="31"/>
      <c r="G107" s="1"/>
      <c r="H107" s="2"/>
      <c r="I107" s="1"/>
      <c r="J107" s="1"/>
      <c r="K107" s="1"/>
      <c r="L107" s="9"/>
      <c r="M107" s="2"/>
      <c r="N107" s="9"/>
      <c r="O107" s="9"/>
      <c r="P107" s="9"/>
      <c r="Q107" s="9"/>
      <c r="R107" s="10"/>
      <c r="S107" s="12"/>
      <c r="T107" s="12"/>
      <c r="U107" s="12"/>
      <c r="V107" s="12"/>
      <c r="W107" s="10"/>
      <c r="X107" s="12"/>
      <c r="Y107" s="12"/>
      <c r="Z107" s="12"/>
      <c r="AA107" s="12"/>
      <c r="AB107" s="12"/>
      <c r="AC107" s="12"/>
      <c r="AD107" s="12"/>
      <c r="AE107" s="12"/>
      <c r="AF107" s="12"/>
    </row>
    <row r="108" spans="5:32" s="11" customFormat="1" x14ac:dyDescent="0.25">
      <c r="E108" s="31"/>
      <c r="F108" s="31"/>
      <c r="G108" s="1"/>
      <c r="H108" s="2"/>
      <c r="I108" s="1"/>
      <c r="J108" s="1"/>
      <c r="K108" s="1"/>
      <c r="L108" s="9"/>
      <c r="M108" s="2"/>
      <c r="N108" s="9"/>
      <c r="O108" s="9"/>
      <c r="P108" s="9"/>
      <c r="Q108" s="9"/>
      <c r="R108" s="10"/>
      <c r="S108" s="12"/>
      <c r="T108" s="12"/>
      <c r="U108" s="12"/>
      <c r="V108" s="12"/>
      <c r="W108" s="10"/>
      <c r="X108" s="12"/>
      <c r="Y108" s="12"/>
      <c r="Z108" s="12"/>
      <c r="AA108" s="12"/>
      <c r="AB108" s="12"/>
      <c r="AC108" s="12"/>
      <c r="AD108" s="12"/>
      <c r="AE108" s="12"/>
      <c r="AF108" s="12"/>
    </row>
    <row r="109" spans="5:32" s="11" customFormat="1" x14ac:dyDescent="0.25">
      <c r="E109" s="31"/>
      <c r="F109" s="31"/>
      <c r="G109" s="1"/>
      <c r="H109" s="2"/>
      <c r="I109" s="1"/>
      <c r="J109" s="1"/>
      <c r="K109" s="1"/>
      <c r="L109" s="9"/>
      <c r="M109" s="2"/>
      <c r="N109" s="9"/>
      <c r="O109" s="9"/>
      <c r="P109" s="9"/>
      <c r="Q109" s="9"/>
      <c r="R109" s="10"/>
      <c r="S109" s="12"/>
      <c r="T109" s="12"/>
      <c r="U109" s="12"/>
      <c r="V109" s="12"/>
      <c r="W109" s="10"/>
      <c r="X109" s="12"/>
      <c r="Y109" s="12"/>
      <c r="Z109" s="12"/>
      <c r="AA109" s="12"/>
      <c r="AB109" s="12"/>
      <c r="AC109" s="12"/>
      <c r="AD109" s="12"/>
      <c r="AE109" s="12"/>
      <c r="AF109" s="12"/>
    </row>
    <row r="110" spans="5:32" s="11" customFormat="1" x14ac:dyDescent="0.25">
      <c r="E110" s="31"/>
      <c r="F110" s="31"/>
      <c r="G110" s="1"/>
      <c r="H110" s="2"/>
      <c r="I110" s="1"/>
      <c r="J110" s="1"/>
      <c r="K110" s="1"/>
      <c r="L110" s="9"/>
      <c r="M110" s="2"/>
      <c r="N110" s="9"/>
      <c r="O110" s="9"/>
      <c r="P110" s="9"/>
      <c r="Q110" s="9"/>
      <c r="R110" s="10"/>
      <c r="S110" s="12"/>
      <c r="T110" s="12"/>
      <c r="U110" s="12"/>
      <c r="V110" s="12"/>
      <c r="W110" s="10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5:32" s="11" customFormat="1" x14ac:dyDescent="0.25">
      <c r="E111" s="31"/>
      <c r="F111" s="31"/>
      <c r="G111" s="1"/>
      <c r="H111" s="2"/>
      <c r="I111" s="1"/>
      <c r="J111" s="1"/>
      <c r="K111" s="1"/>
      <c r="L111" s="9"/>
      <c r="M111" s="2"/>
      <c r="N111" s="9"/>
      <c r="O111" s="9"/>
      <c r="P111" s="9"/>
      <c r="Q111" s="9"/>
      <c r="R111" s="10"/>
      <c r="S111" s="12"/>
      <c r="T111" s="12"/>
      <c r="U111" s="12"/>
      <c r="V111" s="12"/>
      <c r="W111" s="10"/>
      <c r="X111" s="12"/>
      <c r="Y111" s="12"/>
      <c r="Z111" s="12"/>
      <c r="AA111" s="12"/>
      <c r="AB111" s="12"/>
      <c r="AC111" s="12"/>
      <c r="AD111" s="12"/>
      <c r="AE111" s="12"/>
      <c r="AF111" s="12"/>
    </row>
    <row r="112" spans="5:32" s="11" customFormat="1" x14ac:dyDescent="0.25">
      <c r="E112" s="31"/>
      <c r="F112" s="31"/>
      <c r="G112" s="1"/>
      <c r="H112" s="2"/>
      <c r="I112" s="1"/>
      <c r="J112" s="1"/>
      <c r="K112" s="1"/>
      <c r="L112" s="9"/>
      <c r="M112" s="2"/>
      <c r="N112" s="9"/>
      <c r="O112" s="9"/>
      <c r="P112" s="9"/>
      <c r="Q112" s="9"/>
      <c r="R112" s="10"/>
      <c r="S112" s="12"/>
      <c r="T112" s="12"/>
      <c r="U112" s="12"/>
      <c r="V112" s="12"/>
      <c r="W112" s="10"/>
      <c r="X112" s="12"/>
      <c r="Y112" s="12"/>
      <c r="Z112" s="12"/>
      <c r="AA112" s="12"/>
      <c r="AB112" s="12"/>
      <c r="AC112" s="12"/>
      <c r="AD112" s="12"/>
      <c r="AE112" s="12"/>
      <c r="AF112" s="12"/>
    </row>
    <row r="113" spans="5:32" s="11" customFormat="1" x14ac:dyDescent="0.25">
      <c r="E113" s="31"/>
      <c r="F113" s="31"/>
      <c r="G113" s="1"/>
      <c r="H113" s="2"/>
      <c r="I113" s="1"/>
      <c r="J113" s="1"/>
      <c r="K113" s="1"/>
      <c r="L113" s="9"/>
      <c r="M113" s="2"/>
      <c r="N113" s="9"/>
      <c r="O113" s="9"/>
      <c r="P113" s="9"/>
      <c r="Q113" s="9"/>
      <c r="R113" s="10"/>
      <c r="S113" s="12"/>
      <c r="T113" s="12"/>
      <c r="U113" s="12"/>
      <c r="V113" s="12"/>
      <c r="W113" s="10"/>
      <c r="X113" s="12"/>
      <c r="Y113" s="12"/>
      <c r="Z113" s="12"/>
      <c r="AA113" s="12"/>
      <c r="AB113" s="12"/>
      <c r="AC113" s="12"/>
      <c r="AD113" s="12"/>
      <c r="AE113" s="12"/>
      <c r="AF113" s="12"/>
    </row>
    <row r="114" spans="5:32" s="11" customFormat="1" x14ac:dyDescent="0.25">
      <c r="E114" s="31"/>
      <c r="F114" s="31"/>
      <c r="G114" s="1"/>
      <c r="H114" s="2"/>
      <c r="I114" s="1"/>
      <c r="J114" s="1"/>
      <c r="K114" s="1"/>
      <c r="L114" s="9"/>
      <c r="M114" s="2"/>
      <c r="N114" s="9"/>
      <c r="O114" s="9"/>
      <c r="P114" s="9"/>
      <c r="Q114" s="9"/>
      <c r="R114" s="10"/>
      <c r="S114" s="12"/>
      <c r="T114" s="12"/>
      <c r="U114" s="12"/>
      <c r="V114" s="12"/>
      <c r="W114" s="10"/>
      <c r="X114" s="12"/>
      <c r="Y114" s="12"/>
      <c r="Z114" s="12"/>
      <c r="AA114" s="12"/>
      <c r="AB114" s="12"/>
      <c r="AC114" s="12"/>
      <c r="AD114" s="12"/>
      <c r="AE114" s="12"/>
      <c r="AF114" s="12"/>
    </row>
    <row r="115" spans="5:32" s="11" customFormat="1" x14ac:dyDescent="0.25">
      <c r="E115" s="31"/>
      <c r="F115" s="31"/>
      <c r="G115" s="1"/>
      <c r="H115" s="2"/>
      <c r="I115" s="1"/>
      <c r="J115" s="1"/>
      <c r="K115" s="1"/>
      <c r="L115" s="9"/>
      <c r="M115" s="2"/>
      <c r="N115" s="9"/>
      <c r="O115" s="9"/>
      <c r="P115" s="9"/>
      <c r="Q115" s="9"/>
      <c r="R115" s="10"/>
      <c r="S115" s="12"/>
      <c r="T115" s="12"/>
      <c r="U115" s="12"/>
      <c r="V115" s="12"/>
      <c r="W115" s="10"/>
      <c r="X115" s="12"/>
      <c r="Y115" s="12"/>
      <c r="Z115" s="12"/>
      <c r="AA115" s="12"/>
      <c r="AB115" s="12"/>
      <c r="AC115" s="12"/>
      <c r="AD115" s="12"/>
      <c r="AE115" s="12"/>
      <c r="AF115" s="12"/>
    </row>
    <row r="116" spans="5:32" s="11" customFormat="1" x14ac:dyDescent="0.25">
      <c r="E116" s="31"/>
      <c r="F116" s="31"/>
      <c r="G116" s="1"/>
      <c r="H116" s="2"/>
      <c r="I116" s="1"/>
      <c r="J116" s="1"/>
      <c r="K116" s="1"/>
      <c r="L116" s="9"/>
      <c r="M116" s="2"/>
      <c r="N116" s="9"/>
      <c r="O116" s="9"/>
      <c r="P116" s="9"/>
      <c r="Q116" s="9"/>
      <c r="R116" s="10"/>
      <c r="S116" s="12"/>
      <c r="T116" s="12"/>
      <c r="U116" s="12"/>
      <c r="V116" s="12"/>
      <c r="W116" s="10"/>
      <c r="X116" s="12"/>
      <c r="Y116" s="12"/>
      <c r="Z116" s="12"/>
      <c r="AA116" s="12"/>
      <c r="AB116" s="12"/>
      <c r="AC116" s="12"/>
      <c r="AD116" s="12"/>
      <c r="AE116" s="12"/>
      <c r="AF116" s="12"/>
    </row>
    <row r="117" spans="5:32" s="11" customFormat="1" x14ac:dyDescent="0.25">
      <c r="E117" s="31"/>
      <c r="F117" s="31"/>
      <c r="G117" s="1"/>
      <c r="H117" s="2"/>
      <c r="I117" s="1"/>
      <c r="J117" s="1"/>
      <c r="K117" s="1"/>
      <c r="L117" s="9"/>
      <c r="M117" s="2"/>
      <c r="N117" s="9"/>
      <c r="O117" s="9"/>
      <c r="P117" s="9"/>
      <c r="Q117" s="9"/>
      <c r="R117" s="10"/>
      <c r="S117" s="12"/>
      <c r="T117" s="12"/>
      <c r="U117" s="12"/>
      <c r="V117" s="12"/>
      <c r="W117" s="10"/>
      <c r="X117" s="12"/>
      <c r="Y117" s="12"/>
      <c r="Z117" s="12"/>
      <c r="AA117" s="12"/>
      <c r="AB117" s="12"/>
      <c r="AC117" s="12"/>
      <c r="AD117" s="12"/>
      <c r="AE117" s="12"/>
      <c r="AF117" s="12"/>
    </row>
    <row r="118" spans="5:32" s="11" customFormat="1" x14ac:dyDescent="0.25">
      <c r="E118" s="31"/>
      <c r="F118" s="31"/>
      <c r="G118" s="1"/>
      <c r="H118" s="2"/>
      <c r="I118" s="1"/>
      <c r="J118" s="1"/>
      <c r="K118" s="1"/>
      <c r="L118" s="9"/>
      <c r="M118" s="2"/>
      <c r="N118" s="9"/>
      <c r="O118" s="9"/>
      <c r="P118" s="9"/>
      <c r="Q118" s="9"/>
      <c r="R118" s="10"/>
      <c r="S118" s="12"/>
      <c r="T118" s="12"/>
      <c r="U118" s="12"/>
      <c r="V118" s="12"/>
      <c r="W118" s="10"/>
      <c r="X118" s="12"/>
      <c r="Y118" s="12"/>
      <c r="Z118" s="12"/>
      <c r="AA118" s="12"/>
      <c r="AB118" s="12"/>
      <c r="AC118" s="12"/>
      <c r="AD118" s="12"/>
      <c r="AE118" s="12"/>
      <c r="AF118" s="12"/>
    </row>
    <row r="119" spans="5:32" s="11" customFormat="1" x14ac:dyDescent="0.25">
      <c r="E119" s="31"/>
      <c r="F119" s="31"/>
      <c r="G119" s="1"/>
      <c r="H119" s="2"/>
      <c r="I119" s="1"/>
      <c r="J119" s="1"/>
      <c r="K119" s="1"/>
      <c r="L119" s="9"/>
      <c r="M119" s="2"/>
      <c r="N119" s="9"/>
      <c r="O119" s="9"/>
      <c r="P119" s="9"/>
      <c r="Q119" s="9"/>
      <c r="R119" s="10"/>
      <c r="S119" s="12"/>
      <c r="T119" s="12"/>
      <c r="U119" s="12"/>
      <c r="V119" s="12"/>
      <c r="W119" s="10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5:32" s="11" customFormat="1" x14ac:dyDescent="0.25">
      <c r="E120" s="31"/>
      <c r="F120" s="31"/>
      <c r="G120" s="1"/>
      <c r="H120" s="2"/>
      <c r="I120" s="1"/>
      <c r="J120" s="1"/>
      <c r="K120" s="1"/>
      <c r="L120" s="9"/>
      <c r="M120" s="2"/>
      <c r="N120" s="9"/>
      <c r="O120" s="9"/>
      <c r="P120" s="9"/>
      <c r="Q120" s="9"/>
      <c r="R120" s="10"/>
      <c r="S120" s="12"/>
      <c r="T120" s="12"/>
      <c r="U120" s="12"/>
      <c r="V120" s="12"/>
      <c r="W120" s="10"/>
      <c r="X120" s="12"/>
      <c r="Y120" s="12"/>
      <c r="Z120" s="12"/>
      <c r="AA120" s="12"/>
      <c r="AB120" s="12"/>
      <c r="AC120" s="12"/>
      <c r="AD120" s="12"/>
      <c r="AE120" s="12"/>
      <c r="AF120" s="12"/>
    </row>
    <row r="121" spans="5:32" s="11" customFormat="1" x14ac:dyDescent="0.25">
      <c r="E121" s="31"/>
      <c r="F121" s="31"/>
      <c r="G121" s="1"/>
      <c r="H121" s="2"/>
      <c r="I121" s="1"/>
      <c r="J121" s="1"/>
      <c r="K121" s="1"/>
      <c r="L121" s="9"/>
      <c r="M121" s="2"/>
      <c r="N121" s="9"/>
      <c r="O121" s="9"/>
      <c r="P121" s="9"/>
      <c r="Q121" s="9"/>
      <c r="R121" s="10"/>
      <c r="S121" s="12"/>
      <c r="T121" s="12"/>
      <c r="U121" s="12"/>
      <c r="V121" s="12"/>
      <c r="W121" s="10"/>
      <c r="X121" s="12"/>
      <c r="Y121" s="12"/>
      <c r="Z121" s="12"/>
      <c r="AA121" s="12"/>
      <c r="AB121" s="12"/>
      <c r="AC121" s="12"/>
      <c r="AD121" s="12"/>
      <c r="AE121" s="12"/>
      <c r="AF121" s="12"/>
    </row>
    <row r="122" spans="5:32" s="11" customFormat="1" x14ac:dyDescent="0.25">
      <c r="E122" s="31"/>
      <c r="F122" s="31"/>
      <c r="G122" s="1"/>
      <c r="H122" s="2"/>
      <c r="I122" s="1"/>
      <c r="J122" s="1"/>
      <c r="K122" s="1"/>
      <c r="L122" s="9"/>
      <c r="M122" s="2"/>
      <c r="N122" s="9"/>
      <c r="O122" s="9"/>
      <c r="P122" s="9"/>
      <c r="Q122" s="9"/>
      <c r="R122" s="10"/>
      <c r="S122" s="12"/>
      <c r="T122" s="12"/>
      <c r="U122" s="12"/>
      <c r="V122" s="12"/>
      <c r="W122" s="10"/>
      <c r="X122" s="12"/>
      <c r="Y122" s="12"/>
      <c r="Z122" s="12"/>
      <c r="AA122" s="12"/>
      <c r="AB122" s="12"/>
      <c r="AC122" s="12"/>
      <c r="AD122" s="12"/>
      <c r="AE122" s="12"/>
      <c r="AF122" s="12"/>
    </row>
    <row r="123" spans="5:32" s="11" customFormat="1" x14ac:dyDescent="0.25">
      <c r="E123" s="31"/>
      <c r="F123" s="31"/>
      <c r="G123" s="1"/>
      <c r="H123" s="2"/>
      <c r="I123" s="1"/>
      <c r="J123" s="1"/>
      <c r="K123" s="1"/>
      <c r="L123" s="9"/>
      <c r="M123" s="2"/>
      <c r="N123" s="9"/>
      <c r="O123" s="9"/>
      <c r="P123" s="9"/>
      <c r="Q123" s="9"/>
      <c r="R123" s="10"/>
      <c r="S123" s="12"/>
      <c r="T123" s="12"/>
      <c r="U123" s="12"/>
      <c r="V123" s="12"/>
      <c r="W123" s="10"/>
      <c r="X123" s="12"/>
      <c r="Y123" s="12"/>
      <c r="Z123" s="12"/>
      <c r="AA123" s="12"/>
      <c r="AB123" s="12"/>
      <c r="AC123" s="12"/>
      <c r="AD123" s="12"/>
      <c r="AE123" s="12"/>
      <c r="AF123" s="12"/>
    </row>
    <row r="124" spans="5:32" s="11" customFormat="1" x14ac:dyDescent="0.25">
      <c r="E124" s="31"/>
      <c r="F124" s="31"/>
      <c r="G124" s="1"/>
      <c r="H124" s="2"/>
      <c r="I124" s="1"/>
      <c r="J124" s="1"/>
      <c r="K124" s="1"/>
      <c r="L124" s="9"/>
      <c r="M124" s="2"/>
      <c r="N124" s="9"/>
      <c r="O124" s="9"/>
      <c r="P124" s="9"/>
      <c r="Q124" s="9"/>
      <c r="R124" s="10"/>
      <c r="S124" s="12"/>
      <c r="T124" s="12"/>
      <c r="U124" s="12"/>
      <c r="V124" s="12"/>
      <c r="W124" s="10"/>
      <c r="X124" s="12"/>
      <c r="Y124" s="12"/>
      <c r="Z124" s="12"/>
      <c r="AA124" s="12"/>
      <c r="AB124" s="12"/>
      <c r="AC124" s="12"/>
      <c r="AD124" s="12"/>
      <c r="AE124" s="12"/>
      <c r="AF124" s="12"/>
    </row>
    <row r="125" spans="5:32" s="11" customFormat="1" x14ac:dyDescent="0.25">
      <c r="E125" s="31"/>
      <c r="F125" s="31"/>
      <c r="G125" s="1"/>
      <c r="H125" s="2"/>
      <c r="I125" s="1"/>
      <c r="J125" s="1"/>
      <c r="K125" s="1"/>
      <c r="L125" s="9"/>
      <c r="M125" s="2"/>
      <c r="N125" s="9"/>
      <c r="O125" s="9"/>
      <c r="P125" s="9"/>
      <c r="Q125" s="9"/>
      <c r="R125" s="10"/>
      <c r="S125" s="12"/>
      <c r="T125" s="12"/>
      <c r="U125" s="12"/>
      <c r="V125" s="12"/>
      <c r="W125" s="10"/>
      <c r="X125" s="12"/>
      <c r="Y125" s="12"/>
      <c r="Z125" s="12"/>
      <c r="AA125" s="12"/>
      <c r="AB125" s="12"/>
      <c r="AC125" s="12"/>
      <c r="AD125" s="12"/>
      <c r="AE125" s="12"/>
      <c r="AF125" s="12"/>
    </row>
    <row r="126" spans="5:32" s="11" customFormat="1" x14ac:dyDescent="0.25">
      <c r="E126" s="31"/>
      <c r="F126" s="31"/>
      <c r="G126" s="1"/>
      <c r="H126" s="2"/>
      <c r="I126" s="1"/>
      <c r="J126" s="1"/>
      <c r="K126" s="1"/>
      <c r="L126" s="9"/>
      <c r="M126" s="2"/>
      <c r="N126" s="9"/>
      <c r="O126" s="9"/>
      <c r="P126" s="9"/>
      <c r="Q126" s="9"/>
      <c r="R126" s="10"/>
      <c r="S126" s="12"/>
      <c r="T126" s="12"/>
      <c r="U126" s="12"/>
      <c r="V126" s="12"/>
      <c r="W126" s="10"/>
      <c r="X126" s="12"/>
      <c r="Y126" s="12"/>
      <c r="Z126" s="12"/>
      <c r="AA126" s="12"/>
      <c r="AB126" s="12"/>
      <c r="AC126" s="12"/>
      <c r="AD126" s="12"/>
      <c r="AE126" s="12"/>
      <c r="AF126" s="12"/>
    </row>
    <row r="127" spans="5:32" s="11" customFormat="1" x14ac:dyDescent="0.25">
      <c r="E127" s="31"/>
      <c r="F127" s="31"/>
      <c r="G127" s="1"/>
      <c r="H127" s="2"/>
      <c r="I127" s="1"/>
      <c r="J127" s="1"/>
      <c r="K127" s="1"/>
      <c r="L127" s="9"/>
      <c r="M127" s="2"/>
      <c r="N127" s="9"/>
      <c r="O127" s="9"/>
      <c r="P127" s="9"/>
      <c r="Q127" s="9"/>
      <c r="R127" s="10"/>
      <c r="S127" s="12"/>
      <c r="T127" s="12"/>
      <c r="U127" s="12"/>
      <c r="V127" s="12"/>
      <c r="W127" s="10"/>
      <c r="X127" s="12"/>
      <c r="Y127" s="12"/>
      <c r="Z127" s="12"/>
      <c r="AA127" s="12"/>
      <c r="AB127" s="12"/>
      <c r="AC127" s="12"/>
      <c r="AD127" s="12"/>
      <c r="AE127" s="12"/>
      <c r="AF127" s="12"/>
    </row>
    <row r="128" spans="5:32" s="11" customFormat="1" x14ac:dyDescent="0.25">
      <c r="E128" s="31"/>
      <c r="F128" s="31"/>
      <c r="G128" s="1"/>
      <c r="H128" s="2"/>
      <c r="I128" s="1"/>
      <c r="J128" s="1"/>
      <c r="K128" s="1"/>
      <c r="L128" s="9"/>
      <c r="M128" s="2"/>
      <c r="N128" s="9"/>
      <c r="O128" s="9"/>
      <c r="P128" s="9"/>
      <c r="Q128" s="9"/>
      <c r="R128" s="10"/>
      <c r="S128" s="12"/>
      <c r="T128" s="12"/>
      <c r="U128" s="12"/>
      <c r="V128" s="12"/>
      <c r="W128" s="10"/>
      <c r="X128" s="12"/>
      <c r="Y128" s="12"/>
      <c r="Z128" s="12"/>
      <c r="AA128" s="12"/>
      <c r="AB128" s="12"/>
      <c r="AC128" s="12"/>
      <c r="AD128" s="12"/>
      <c r="AE128" s="12"/>
      <c r="AF128" s="12"/>
    </row>
    <row r="129" spans="5:32" s="11" customFormat="1" x14ac:dyDescent="0.25">
      <c r="E129" s="31"/>
      <c r="F129" s="31"/>
      <c r="G129" s="1"/>
      <c r="H129" s="2"/>
      <c r="I129" s="1"/>
      <c r="J129" s="1"/>
      <c r="K129" s="1"/>
      <c r="L129" s="9"/>
      <c r="M129" s="2"/>
      <c r="N129" s="9"/>
      <c r="O129" s="9"/>
      <c r="P129" s="9"/>
      <c r="Q129" s="9"/>
      <c r="R129" s="10"/>
      <c r="S129" s="12"/>
      <c r="T129" s="12"/>
      <c r="U129" s="12"/>
      <c r="V129" s="12"/>
      <c r="W129" s="10"/>
      <c r="X129" s="12"/>
      <c r="Y129" s="12"/>
      <c r="Z129" s="12"/>
      <c r="AA129" s="12"/>
      <c r="AB129" s="12"/>
      <c r="AC129" s="12"/>
      <c r="AD129" s="12"/>
      <c r="AE129" s="12"/>
      <c r="AF129" s="12"/>
    </row>
    <row r="130" spans="5:32" s="11" customFormat="1" x14ac:dyDescent="0.25">
      <c r="E130" s="31"/>
      <c r="F130" s="31"/>
      <c r="G130" s="1"/>
      <c r="H130" s="2"/>
      <c r="I130" s="1"/>
      <c r="J130" s="1"/>
      <c r="K130" s="1"/>
      <c r="L130" s="9"/>
      <c r="M130" s="2"/>
      <c r="N130" s="9"/>
      <c r="O130" s="9"/>
      <c r="P130" s="9"/>
      <c r="Q130" s="9"/>
      <c r="R130" s="10"/>
      <c r="S130" s="12"/>
      <c r="T130" s="12"/>
      <c r="U130" s="12"/>
      <c r="V130" s="12"/>
      <c r="W130" s="10"/>
      <c r="X130" s="12"/>
      <c r="Y130" s="12"/>
      <c r="Z130" s="12"/>
      <c r="AA130" s="12"/>
      <c r="AB130" s="12"/>
      <c r="AC130" s="12"/>
      <c r="AD130" s="12"/>
      <c r="AE130" s="12"/>
      <c r="AF130" s="12"/>
    </row>
    <row r="131" spans="5:32" s="11" customFormat="1" x14ac:dyDescent="0.25">
      <c r="E131" s="31"/>
      <c r="F131" s="31"/>
      <c r="G131" s="1"/>
      <c r="H131" s="2"/>
      <c r="I131" s="1"/>
      <c r="J131" s="1"/>
      <c r="K131" s="1"/>
      <c r="L131" s="9"/>
      <c r="M131" s="2"/>
      <c r="N131" s="9"/>
      <c r="O131" s="9"/>
      <c r="P131" s="9"/>
      <c r="Q131" s="9"/>
      <c r="R131" s="10"/>
      <c r="S131" s="12"/>
      <c r="T131" s="12"/>
      <c r="U131" s="12"/>
      <c r="V131" s="12"/>
      <c r="W131" s="10"/>
      <c r="X131" s="12"/>
      <c r="Y131" s="12"/>
      <c r="Z131" s="12"/>
      <c r="AA131" s="12"/>
      <c r="AB131" s="12"/>
      <c r="AC131" s="12"/>
      <c r="AD131" s="12"/>
      <c r="AE131" s="12"/>
      <c r="AF131" s="12"/>
    </row>
    <row r="132" spans="5:32" s="11" customFormat="1" x14ac:dyDescent="0.25">
      <c r="E132" s="31"/>
      <c r="F132" s="31"/>
      <c r="G132" s="1"/>
      <c r="H132" s="2"/>
      <c r="I132" s="1"/>
      <c r="J132" s="1"/>
      <c r="K132" s="1"/>
      <c r="L132" s="9"/>
      <c r="M132" s="2"/>
      <c r="N132" s="9"/>
      <c r="O132" s="9"/>
      <c r="P132" s="9"/>
      <c r="Q132" s="9"/>
      <c r="R132" s="10"/>
      <c r="S132" s="12"/>
      <c r="T132" s="12"/>
      <c r="U132" s="12"/>
      <c r="V132" s="12"/>
      <c r="W132" s="10"/>
      <c r="X132" s="12"/>
      <c r="Y132" s="12"/>
      <c r="Z132" s="12"/>
      <c r="AA132" s="12"/>
      <c r="AB132" s="12"/>
      <c r="AC132" s="12"/>
      <c r="AD132" s="12"/>
      <c r="AE132" s="12"/>
      <c r="AF132" s="12"/>
    </row>
    <row r="133" spans="5:32" s="11" customFormat="1" x14ac:dyDescent="0.25">
      <c r="E133" s="31"/>
      <c r="F133" s="31"/>
      <c r="G133" s="1"/>
      <c r="H133" s="2"/>
      <c r="I133" s="1"/>
      <c r="J133" s="1"/>
      <c r="K133" s="1"/>
      <c r="L133" s="9"/>
      <c r="M133" s="2"/>
      <c r="N133" s="9"/>
      <c r="O133" s="9"/>
      <c r="P133" s="9"/>
      <c r="Q133" s="9"/>
      <c r="R133" s="10"/>
      <c r="S133" s="12"/>
      <c r="T133" s="12"/>
      <c r="U133" s="12"/>
      <c r="V133" s="12"/>
      <c r="W133" s="10"/>
      <c r="X133" s="12"/>
      <c r="Y133" s="12"/>
      <c r="Z133" s="12"/>
      <c r="AA133" s="12"/>
      <c r="AB133" s="12"/>
      <c r="AC133" s="12"/>
      <c r="AD133" s="12"/>
      <c r="AE133" s="12"/>
      <c r="AF133" s="12"/>
    </row>
    <row r="134" spans="5:32" s="11" customFormat="1" x14ac:dyDescent="0.25">
      <c r="E134" s="31"/>
      <c r="F134" s="31"/>
      <c r="G134" s="1"/>
      <c r="H134" s="2"/>
      <c r="I134" s="1"/>
      <c r="J134" s="1"/>
      <c r="K134" s="1"/>
      <c r="L134" s="9"/>
      <c r="M134" s="2"/>
      <c r="N134" s="9"/>
      <c r="O134" s="9"/>
      <c r="P134" s="9"/>
      <c r="Q134" s="9"/>
      <c r="R134" s="10"/>
      <c r="S134" s="12"/>
      <c r="T134" s="12"/>
      <c r="U134" s="12"/>
      <c r="V134" s="12"/>
      <c r="W134" s="10"/>
      <c r="X134" s="12"/>
      <c r="Y134" s="12"/>
      <c r="Z134" s="12"/>
      <c r="AA134" s="12"/>
      <c r="AB134" s="12"/>
      <c r="AC134" s="12"/>
      <c r="AD134" s="12"/>
      <c r="AE134" s="12"/>
      <c r="AF134" s="12"/>
    </row>
    <row r="135" spans="5:32" s="11" customFormat="1" x14ac:dyDescent="0.25">
      <c r="E135" s="31"/>
      <c r="F135" s="31"/>
      <c r="G135" s="1"/>
      <c r="H135" s="2"/>
      <c r="I135" s="1"/>
      <c r="J135" s="1"/>
      <c r="K135" s="1"/>
      <c r="L135" s="9"/>
      <c r="M135" s="2"/>
      <c r="N135" s="9"/>
      <c r="O135" s="9"/>
      <c r="P135" s="9"/>
      <c r="Q135" s="9"/>
      <c r="R135" s="10"/>
      <c r="S135" s="12"/>
      <c r="T135" s="12"/>
      <c r="U135" s="12"/>
      <c r="V135" s="12"/>
      <c r="W135" s="10"/>
      <c r="X135" s="12"/>
      <c r="Y135" s="12"/>
      <c r="Z135" s="12"/>
      <c r="AA135" s="12"/>
      <c r="AB135" s="12"/>
      <c r="AC135" s="12"/>
      <c r="AD135" s="12"/>
      <c r="AE135" s="12"/>
      <c r="AF135" s="12"/>
    </row>
    <row r="136" spans="5:32" s="11" customFormat="1" x14ac:dyDescent="0.25">
      <c r="E136" s="31"/>
      <c r="F136" s="31"/>
      <c r="G136" s="1"/>
      <c r="H136" s="2"/>
      <c r="I136" s="1"/>
      <c r="J136" s="1"/>
      <c r="K136" s="1"/>
      <c r="L136" s="9"/>
      <c r="M136" s="2"/>
      <c r="N136" s="9"/>
      <c r="O136" s="9"/>
      <c r="P136" s="9"/>
      <c r="Q136" s="9"/>
      <c r="R136" s="10"/>
      <c r="S136" s="12"/>
      <c r="T136" s="12"/>
      <c r="U136" s="12"/>
      <c r="V136" s="12"/>
      <c r="W136" s="10"/>
      <c r="X136" s="12"/>
      <c r="Y136" s="12"/>
      <c r="Z136" s="12"/>
      <c r="AA136" s="12"/>
      <c r="AB136" s="12"/>
      <c r="AC136" s="12"/>
      <c r="AD136" s="12"/>
      <c r="AE136" s="12"/>
      <c r="AF136" s="12"/>
    </row>
    <row r="137" spans="5:32" s="11" customFormat="1" x14ac:dyDescent="0.25">
      <c r="E137" s="31"/>
      <c r="F137" s="31"/>
      <c r="G137" s="1"/>
      <c r="H137" s="2"/>
      <c r="I137" s="1"/>
      <c r="J137" s="1"/>
      <c r="K137" s="1"/>
      <c r="L137" s="9"/>
      <c r="M137" s="2"/>
      <c r="N137" s="9"/>
      <c r="O137" s="9"/>
      <c r="P137" s="9"/>
      <c r="Q137" s="9"/>
      <c r="R137" s="10"/>
      <c r="S137" s="12"/>
      <c r="T137" s="12"/>
      <c r="U137" s="12"/>
      <c r="V137" s="12"/>
      <c r="W137" s="10"/>
      <c r="X137" s="12"/>
      <c r="Y137" s="12"/>
      <c r="Z137" s="12"/>
      <c r="AA137" s="12"/>
      <c r="AB137" s="12"/>
      <c r="AC137" s="12"/>
      <c r="AD137" s="12"/>
      <c r="AE137" s="12"/>
      <c r="AF137" s="12"/>
    </row>
    <row r="138" spans="5:32" s="11" customFormat="1" x14ac:dyDescent="0.25">
      <c r="E138" s="31"/>
      <c r="F138" s="31"/>
      <c r="G138" s="1"/>
      <c r="H138" s="2"/>
      <c r="I138" s="1"/>
      <c r="J138" s="1"/>
      <c r="K138" s="1"/>
      <c r="L138" s="9"/>
      <c r="M138" s="2"/>
      <c r="N138" s="9"/>
      <c r="O138" s="9"/>
      <c r="P138" s="9"/>
      <c r="Q138" s="9"/>
      <c r="R138" s="10"/>
      <c r="S138" s="12"/>
      <c r="T138" s="12"/>
      <c r="U138" s="12"/>
      <c r="V138" s="12"/>
      <c r="W138" s="10"/>
      <c r="X138" s="12"/>
      <c r="Y138" s="12"/>
      <c r="Z138" s="12"/>
      <c r="AA138" s="12"/>
      <c r="AB138" s="12"/>
      <c r="AC138" s="12"/>
      <c r="AD138" s="12"/>
      <c r="AE138" s="12"/>
      <c r="AF138" s="12"/>
    </row>
    <row r="139" spans="5:32" s="11" customFormat="1" x14ac:dyDescent="0.25">
      <c r="E139" s="31"/>
      <c r="F139" s="31"/>
      <c r="G139" s="1"/>
      <c r="H139" s="2"/>
      <c r="I139" s="1"/>
      <c r="J139" s="1"/>
      <c r="K139" s="1"/>
      <c r="L139" s="9"/>
      <c r="M139" s="2"/>
      <c r="N139" s="9"/>
      <c r="O139" s="9"/>
      <c r="P139" s="9"/>
      <c r="Q139" s="9"/>
      <c r="R139" s="10"/>
      <c r="S139" s="12"/>
      <c r="T139" s="12"/>
      <c r="U139" s="12"/>
      <c r="V139" s="12"/>
      <c r="W139" s="10"/>
      <c r="X139" s="12"/>
      <c r="Y139" s="12"/>
      <c r="Z139" s="12"/>
      <c r="AA139" s="12"/>
      <c r="AB139" s="12"/>
      <c r="AC139" s="12"/>
      <c r="AD139" s="12"/>
      <c r="AE139" s="12"/>
      <c r="AF139" s="12"/>
    </row>
    <row r="140" spans="5:32" s="11" customFormat="1" x14ac:dyDescent="0.25">
      <c r="E140" s="31"/>
      <c r="F140" s="31"/>
      <c r="G140" s="1"/>
      <c r="H140" s="2"/>
      <c r="I140" s="1"/>
      <c r="J140" s="1"/>
      <c r="K140" s="1"/>
      <c r="L140" s="9"/>
      <c r="M140" s="2"/>
      <c r="N140" s="9"/>
      <c r="O140" s="9"/>
      <c r="P140" s="9"/>
      <c r="Q140" s="9"/>
      <c r="R140" s="10"/>
      <c r="S140" s="12"/>
      <c r="T140" s="12"/>
      <c r="U140" s="12"/>
      <c r="V140" s="12"/>
      <c r="W140" s="10"/>
      <c r="X140" s="12"/>
      <c r="Y140" s="12"/>
      <c r="Z140" s="12"/>
      <c r="AA140" s="12"/>
      <c r="AB140" s="12"/>
      <c r="AC140" s="12"/>
      <c r="AD140" s="12"/>
      <c r="AE140" s="12"/>
      <c r="AF140" s="12"/>
    </row>
    <row r="141" spans="5:32" s="11" customFormat="1" x14ac:dyDescent="0.25">
      <c r="E141" s="31"/>
      <c r="F141" s="31"/>
      <c r="G141" s="1"/>
      <c r="H141" s="2"/>
      <c r="I141" s="1"/>
      <c r="J141" s="1"/>
      <c r="K141" s="1"/>
      <c r="L141" s="9"/>
      <c r="M141" s="2"/>
      <c r="N141" s="9"/>
      <c r="O141" s="9"/>
      <c r="P141" s="9"/>
      <c r="Q141" s="9"/>
      <c r="R141" s="10"/>
      <c r="S141" s="12"/>
      <c r="T141" s="12"/>
      <c r="U141" s="12"/>
      <c r="V141" s="12"/>
      <c r="W141" s="10"/>
      <c r="X141" s="12"/>
      <c r="Y141" s="12"/>
      <c r="Z141" s="12"/>
      <c r="AA141" s="12"/>
      <c r="AB141" s="12"/>
      <c r="AC141" s="12"/>
      <c r="AD141" s="12"/>
      <c r="AE141" s="12"/>
      <c r="AF141" s="12"/>
    </row>
    <row r="142" spans="5:32" s="11" customFormat="1" x14ac:dyDescent="0.25">
      <c r="E142" s="31"/>
      <c r="F142" s="31"/>
      <c r="G142" s="1"/>
      <c r="H142" s="2"/>
      <c r="I142" s="1"/>
      <c r="J142" s="1"/>
      <c r="K142" s="1"/>
      <c r="L142" s="9"/>
      <c r="M142" s="2"/>
      <c r="N142" s="9"/>
      <c r="O142" s="9"/>
      <c r="P142" s="9"/>
      <c r="Q142" s="9"/>
      <c r="R142" s="10"/>
      <c r="S142" s="12"/>
      <c r="T142" s="12"/>
      <c r="U142" s="12"/>
      <c r="V142" s="12"/>
      <c r="W142" s="10"/>
      <c r="X142" s="12"/>
      <c r="Y142" s="12"/>
      <c r="Z142" s="12"/>
      <c r="AA142" s="12"/>
      <c r="AB142" s="12"/>
      <c r="AC142" s="12"/>
      <c r="AD142" s="12"/>
      <c r="AE142" s="12"/>
      <c r="AF142" s="12"/>
    </row>
    <row r="143" spans="5:32" s="11" customFormat="1" x14ac:dyDescent="0.25">
      <c r="E143" s="31"/>
      <c r="F143" s="31"/>
      <c r="G143" s="1"/>
      <c r="H143" s="2"/>
      <c r="I143" s="1"/>
      <c r="J143" s="1"/>
      <c r="K143" s="1"/>
      <c r="L143" s="9"/>
      <c r="M143" s="2"/>
      <c r="N143" s="9"/>
      <c r="O143" s="9"/>
      <c r="P143" s="9"/>
      <c r="Q143" s="9"/>
      <c r="R143" s="10"/>
      <c r="S143" s="12"/>
      <c r="T143" s="12"/>
      <c r="U143" s="12"/>
      <c r="V143" s="12"/>
      <c r="W143" s="10"/>
      <c r="X143" s="12"/>
      <c r="Y143" s="12"/>
      <c r="Z143" s="12"/>
      <c r="AA143" s="12"/>
      <c r="AB143" s="12"/>
      <c r="AC143" s="12"/>
      <c r="AD143" s="12"/>
      <c r="AE143" s="12"/>
      <c r="AF143" s="12"/>
    </row>
    <row r="144" spans="5:32" s="11" customFormat="1" x14ac:dyDescent="0.25">
      <c r="E144" s="31"/>
      <c r="F144" s="31"/>
      <c r="G144" s="1"/>
      <c r="H144" s="2"/>
      <c r="I144" s="1"/>
      <c r="J144" s="1"/>
      <c r="K144" s="1"/>
      <c r="L144" s="9"/>
      <c r="M144" s="2"/>
      <c r="N144" s="9"/>
      <c r="O144" s="9"/>
      <c r="P144" s="9"/>
      <c r="Q144" s="9"/>
      <c r="R144" s="10"/>
      <c r="S144" s="12"/>
      <c r="T144" s="12"/>
      <c r="U144" s="12"/>
      <c r="V144" s="12"/>
      <c r="W144" s="10"/>
      <c r="X144" s="12"/>
      <c r="Y144" s="12"/>
      <c r="Z144" s="12"/>
      <c r="AA144" s="12"/>
      <c r="AB144" s="12"/>
      <c r="AC144" s="12"/>
      <c r="AD144" s="12"/>
      <c r="AE144" s="12"/>
      <c r="AF144" s="12"/>
    </row>
    <row r="145" spans="5:32" s="11" customFormat="1" x14ac:dyDescent="0.25">
      <c r="E145" s="31"/>
      <c r="F145" s="31"/>
      <c r="G145" s="1"/>
      <c r="H145" s="2"/>
      <c r="I145" s="1"/>
      <c r="J145" s="1"/>
      <c r="K145" s="1"/>
      <c r="L145" s="9"/>
      <c r="M145" s="2"/>
      <c r="N145" s="9"/>
      <c r="O145" s="9"/>
      <c r="P145" s="9"/>
      <c r="Q145" s="9"/>
      <c r="R145" s="10"/>
      <c r="S145" s="12"/>
      <c r="T145" s="12"/>
      <c r="U145" s="12"/>
      <c r="V145" s="12"/>
      <c r="W145" s="10"/>
      <c r="X145" s="12"/>
      <c r="Y145" s="12"/>
      <c r="Z145" s="12"/>
      <c r="AA145" s="12"/>
      <c r="AB145" s="12"/>
      <c r="AC145" s="12"/>
      <c r="AD145" s="12"/>
      <c r="AE145" s="12"/>
      <c r="AF145" s="12"/>
    </row>
    <row r="146" spans="5:32" s="11" customFormat="1" x14ac:dyDescent="0.25">
      <c r="E146" s="31"/>
      <c r="F146" s="31"/>
      <c r="G146" s="1"/>
      <c r="H146" s="2"/>
      <c r="I146" s="1"/>
      <c r="J146" s="1"/>
      <c r="K146" s="1"/>
      <c r="L146" s="9"/>
      <c r="M146" s="2"/>
      <c r="N146" s="9"/>
      <c r="O146" s="9"/>
      <c r="P146" s="9"/>
      <c r="Q146" s="9"/>
      <c r="R146" s="10"/>
      <c r="S146" s="12"/>
      <c r="T146" s="12"/>
      <c r="U146" s="12"/>
      <c r="V146" s="12"/>
      <c r="W146" s="10"/>
      <c r="X146" s="12"/>
      <c r="Y146" s="12"/>
      <c r="Z146" s="12"/>
      <c r="AA146" s="12"/>
      <c r="AB146" s="12"/>
      <c r="AC146" s="12"/>
      <c r="AD146" s="12"/>
      <c r="AE146" s="12"/>
      <c r="AF146" s="12"/>
    </row>
    <row r="147" spans="5:32" s="11" customFormat="1" x14ac:dyDescent="0.25">
      <c r="E147" s="31"/>
      <c r="F147" s="31"/>
      <c r="G147" s="1"/>
      <c r="H147" s="2"/>
      <c r="I147" s="1"/>
      <c r="J147" s="1"/>
      <c r="K147" s="1"/>
      <c r="L147" s="9"/>
      <c r="M147" s="2"/>
      <c r="N147" s="9"/>
      <c r="O147" s="9"/>
      <c r="P147" s="9"/>
      <c r="Q147" s="9"/>
      <c r="R147" s="10"/>
      <c r="S147" s="12"/>
      <c r="T147" s="12"/>
      <c r="U147" s="12"/>
      <c r="V147" s="12"/>
      <c r="W147" s="10"/>
      <c r="X147" s="12"/>
      <c r="Y147" s="12"/>
      <c r="Z147" s="12"/>
      <c r="AA147" s="12"/>
      <c r="AB147" s="12"/>
      <c r="AC147" s="12"/>
      <c r="AD147" s="12"/>
      <c r="AE147" s="12"/>
      <c r="AF147" s="12"/>
    </row>
    <row r="148" spans="5:32" s="11" customFormat="1" x14ac:dyDescent="0.25">
      <c r="E148" s="31"/>
      <c r="F148" s="31"/>
      <c r="G148" s="1"/>
      <c r="H148" s="2"/>
      <c r="I148" s="1"/>
      <c r="J148" s="1"/>
      <c r="K148" s="1"/>
      <c r="L148" s="9"/>
      <c r="M148" s="2"/>
      <c r="N148" s="9"/>
      <c r="O148" s="9"/>
      <c r="P148" s="9"/>
      <c r="Q148" s="9"/>
      <c r="R148" s="10"/>
      <c r="S148" s="12"/>
      <c r="T148" s="12"/>
      <c r="U148" s="12"/>
      <c r="V148" s="12"/>
      <c r="W148" s="10"/>
      <c r="X148" s="12"/>
      <c r="Y148" s="12"/>
      <c r="Z148" s="12"/>
      <c r="AA148" s="12"/>
      <c r="AB148" s="12"/>
      <c r="AC148" s="12"/>
      <c r="AD148" s="12"/>
      <c r="AE148" s="12"/>
      <c r="AF148" s="12"/>
    </row>
    <row r="149" spans="5:32" s="11" customFormat="1" x14ac:dyDescent="0.25">
      <c r="E149" s="31"/>
      <c r="F149" s="31"/>
      <c r="G149" s="1"/>
      <c r="H149" s="2"/>
      <c r="I149" s="1"/>
      <c r="J149" s="1"/>
      <c r="K149" s="1"/>
      <c r="L149" s="9"/>
      <c r="M149" s="2"/>
      <c r="N149" s="9"/>
      <c r="O149" s="9"/>
      <c r="P149" s="9"/>
      <c r="Q149" s="9"/>
      <c r="R149" s="10"/>
      <c r="S149" s="12"/>
      <c r="T149" s="12"/>
      <c r="U149" s="12"/>
      <c r="V149" s="12"/>
      <c r="W149" s="10"/>
      <c r="X149" s="12"/>
      <c r="Y149" s="12"/>
      <c r="Z149" s="12"/>
      <c r="AA149" s="12"/>
      <c r="AB149" s="12"/>
      <c r="AC149" s="12"/>
      <c r="AD149" s="12"/>
      <c r="AE149" s="12"/>
      <c r="AF149" s="12"/>
    </row>
    <row r="150" spans="5:32" s="11" customFormat="1" x14ac:dyDescent="0.25">
      <c r="E150" s="31"/>
      <c r="F150" s="31"/>
      <c r="G150" s="1"/>
      <c r="H150" s="2"/>
      <c r="I150" s="1"/>
      <c r="J150" s="1"/>
      <c r="K150" s="1"/>
      <c r="L150" s="9"/>
      <c r="M150" s="2"/>
      <c r="N150" s="9"/>
      <c r="O150" s="9"/>
      <c r="P150" s="9"/>
      <c r="Q150" s="9"/>
      <c r="R150" s="10"/>
      <c r="S150" s="12"/>
      <c r="T150" s="12"/>
      <c r="U150" s="12"/>
      <c r="V150" s="12"/>
      <c r="W150" s="10"/>
      <c r="X150" s="12"/>
      <c r="Y150" s="12"/>
      <c r="Z150" s="12"/>
      <c r="AA150" s="12"/>
      <c r="AB150" s="12"/>
      <c r="AC150" s="12"/>
      <c r="AD150" s="12"/>
      <c r="AE150" s="12"/>
      <c r="AF150" s="12"/>
    </row>
    <row r="151" spans="5:32" s="11" customFormat="1" x14ac:dyDescent="0.25">
      <c r="E151" s="31"/>
      <c r="F151" s="31"/>
      <c r="G151" s="1"/>
      <c r="H151" s="2"/>
      <c r="I151" s="1"/>
      <c r="J151" s="1"/>
      <c r="K151" s="1"/>
      <c r="L151" s="9"/>
      <c r="M151" s="2"/>
      <c r="N151" s="9"/>
      <c r="O151" s="9"/>
      <c r="P151" s="9"/>
      <c r="Q151" s="9"/>
      <c r="R151" s="10"/>
      <c r="S151" s="12"/>
      <c r="T151" s="12"/>
      <c r="U151" s="12"/>
      <c r="V151" s="12"/>
      <c r="W151" s="10"/>
      <c r="X151" s="12"/>
      <c r="Y151" s="12"/>
      <c r="Z151" s="12"/>
      <c r="AA151" s="12"/>
      <c r="AB151" s="12"/>
      <c r="AC151" s="12"/>
      <c r="AD151" s="12"/>
      <c r="AE151" s="12"/>
      <c r="AF151" s="12"/>
    </row>
    <row r="152" spans="5:32" s="11" customFormat="1" x14ac:dyDescent="0.25">
      <c r="E152" s="31"/>
      <c r="F152" s="31"/>
      <c r="G152" s="1"/>
      <c r="H152" s="2"/>
      <c r="I152" s="1"/>
      <c r="J152" s="1"/>
      <c r="K152" s="1"/>
      <c r="L152" s="9"/>
      <c r="M152" s="2"/>
      <c r="N152" s="9"/>
      <c r="O152" s="9"/>
      <c r="P152" s="9"/>
      <c r="Q152" s="9"/>
      <c r="R152" s="10"/>
      <c r="S152" s="12"/>
      <c r="T152" s="12"/>
      <c r="U152" s="12"/>
      <c r="V152" s="12"/>
      <c r="W152" s="10"/>
      <c r="X152" s="12"/>
      <c r="Y152" s="12"/>
      <c r="Z152" s="12"/>
      <c r="AA152" s="12"/>
      <c r="AB152" s="12"/>
      <c r="AC152" s="12"/>
      <c r="AD152" s="12"/>
      <c r="AE152" s="12"/>
      <c r="AF152" s="12"/>
    </row>
    <row r="153" spans="5:32" s="11" customFormat="1" x14ac:dyDescent="0.25">
      <c r="E153" s="31"/>
      <c r="F153" s="31"/>
      <c r="G153" s="1"/>
      <c r="H153" s="2"/>
      <c r="I153" s="1"/>
      <c r="J153" s="1"/>
      <c r="K153" s="1"/>
      <c r="L153" s="9"/>
      <c r="M153" s="2"/>
      <c r="N153" s="9"/>
      <c r="O153" s="9"/>
      <c r="P153" s="9"/>
      <c r="Q153" s="9"/>
      <c r="R153" s="10"/>
      <c r="S153" s="12"/>
      <c r="T153" s="12"/>
      <c r="U153" s="12"/>
      <c r="V153" s="12"/>
      <c r="W153" s="10"/>
      <c r="X153" s="12"/>
      <c r="Y153" s="12"/>
      <c r="Z153" s="12"/>
      <c r="AA153" s="12"/>
      <c r="AB153" s="12"/>
      <c r="AC153" s="12"/>
      <c r="AD153" s="12"/>
      <c r="AE153" s="12"/>
      <c r="AF153" s="12"/>
    </row>
    <row r="154" spans="5:32" s="11" customFormat="1" x14ac:dyDescent="0.25">
      <c r="E154" s="31"/>
      <c r="F154" s="31"/>
      <c r="G154" s="1"/>
      <c r="H154" s="2"/>
      <c r="I154" s="1"/>
      <c r="J154" s="1"/>
      <c r="K154" s="1"/>
      <c r="L154" s="9"/>
      <c r="M154" s="2"/>
      <c r="N154" s="9"/>
      <c r="O154" s="9"/>
      <c r="P154" s="9"/>
      <c r="Q154" s="9"/>
      <c r="R154" s="10"/>
      <c r="S154" s="12"/>
      <c r="T154" s="12"/>
      <c r="U154" s="12"/>
      <c r="V154" s="12"/>
      <c r="W154" s="10"/>
      <c r="X154" s="12"/>
      <c r="Y154" s="12"/>
      <c r="Z154" s="12"/>
      <c r="AA154" s="12"/>
      <c r="AB154" s="12"/>
      <c r="AC154" s="12"/>
      <c r="AD154" s="12"/>
      <c r="AE154" s="12"/>
      <c r="AF154" s="12"/>
    </row>
    <row r="155" spans="5:32" s="11" customFormat="1" x14ac:dyDescent="0.25">
      <c r="E155" s="31"/>
      <c r="F155" s="31"/>
      <c r="G155" s="1"/>
      <c r="H155" s="2"/>
      <c r="I155" s="1"/>
      <c r="J155" s="1"/>
      <c r="K155" s="1"/>
      <c r="L155" s="9"/>
      <c r="M155" s="2"/>
      <c r="N155" s="9"/>
      <c r="O155" s="9"/>
      <c r="P155" s="9"/>
      <c r="Q155" s="9"/>
      <c r="R155" s="10"/>
      <c r="S155" s="12"/>
      <c r="T155" s="12"/>
      <c r="U155" s="12"/>
      <c r="V155" s="12"/>
      <c r="W155" s="10"/>
      <c r="X155" s="12"/>
      <c r="Y155" s="12"/>
      <c r="Z155" s="12"/>
      <c r="AA155" s="12"/>
      <c r="AB155" s="12"/>
      <c r="AC155" s="12"/>
      <c r="AD155" s="12"/>
      <c r="AE155" s="12"/>
      <c r="AF155" s="12"/>
    </row>
    <row r="156" spans="5:32" s="11" customFormat="1" x14ac:dyDescent="0.25">
      <c r="E156" s="31"/>
      <c r="F156" s="31"/>
      <c r="G156" s="1"/>
      <c r="H156" s="2"/>
      <c r="I156" s="1"/>
      <c r="J156" s="1"/>
      <c r="K156" s="1"/>
      <c r="L156" s="9"/>
      <c r="M156" s="2"/>
      <c r="N156" s="9"/>
      <c r="O156" s="9"/>
      <c r="P156" s="9"/>
      <c r="Q156" s="9"/>
      <c r="R156" s="10"/>
      <c r="S156" s="12"/>
      <c r="T156" s="12"/>
      <c r="U156" s="12"/>
      <c r="V156" s="12"/>
      <c r="W156" s="10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5:32" s="11" customFormat="1" x14ac:dyDescent="0.25">
      <c r="E157" s="31"/>
      <c r="F157" s="31"/>
      <c r="G157" s="1"/>
      <c r="H157" s="2"/>
      <c r="I157" s="1"/>
      <c r="J157" s="1"/>
      <c r="K157" s="1"/>
      <c r="L157" s="9"/>
      <c r="M157" s="2"/>
      <c r="N157" s="9"/>
      <c r="O157" s="9"/>
      <c r="P157" s="9"/>
      <c r="Q157" s="9"/>
      <c r="R157" s="10"/>
      <c r="S157" s="12"/>
      <c r="T157" s="12"/>
      <c r="U157" s="12"/>
      <c r="V157" s="12"/>
      <c r="W157" s="10"/>
      <c r="X157" s="12"/>
      <c r="Y157" s="12"/>
      <c r="Z157" s="12"/>
      <c r="AA157" s="12"/>
      <c r="AB157" s="12"/>
      <c r="AC157" s="12"/>
      <c r="AD157" s="12"/>
      <c r="AE157" s="12"/>
      <c r="AF157" s="12"/>
    </row>
    <row r="158" spans="5:32" s="11" customFormat="1" x14ac:dyDescent="0.25">
      <c r="E158" s="31"/>
      <c r="F158" s="31"/>
      <c r="G158" s="1"/>
      <c r="H158" s="2"/>
      <c r="I158" s="1"/>
      <c r="J158" s="1"/>
      <c r="K158" s="1"/>
      <c r="L158" s="9"/>
      <c r="M158" s="2"/>
      <c r="N158" s="9"/>
      <c r="O158" s="9"/>
      <c r="P158" s="9"/>
      <c r="Q158" s="9"/>
      <c r="R158" s="10"/>
      <c r="S158" s="12"/>
      <c r="T158" s="12"/>
      <c r="U158" s="12"/>
      <c r="V158" s="12"/>
      <c r="W158" s="10"/>
      <c r="X158" s="12"/>
      <c r="Y158" s="12"/>
      <c r="Z158" s="12"/>
      <c r="AA158" s="12"/>
      <c r="AB158" s="12"/>
      <c r="AC158" s="12"/>
      <c r="AD158" s="12"/>
      <c r="AE158" s="12"/>
      <c r="AF158" s="12"/>
    </row>
    <row r="159" spans="5:32" s="11" customFormat="1" x14ac:dyDescent="0.25">
      <c r="E159" s="31"/>
      <c r="F159" s="31"/>
      <c r="G159" s="1"/>
      <c r="H159" s="2"/>
      <c r="I159" s="1"/>
      <c r="J159" s="1"/>
      <c r="K159" s="1"/>
      <c r="L159" s="9"/>
      <c r="M159" s="2"/>
      <c r="N159" s="9"/>
      <c r="O159" s="9"/>
      <c r="P159" s="9"/>
      <c r="Q159" s="9"/>
      <c r="R159" s="10"/>
      <c r="S159" s="12"/>
      <c r="T159" s="12"/>
      <c r="U159" s="12"/>
      <c r="V159" s="12"/>
      <c r="W159" s="10"/>
      <c r="X159" s="12"/>
      <c r="Y159" s="12"/>
      <c r="Z159" s="12"/>
      <c r="AA159" s="12"/>
      <c r="AB159" s="12"/>
      <c r="AC159" s="12"/>
      <c r="AD159" s="12"/>
      <c r="AE159" s="12"/>
      <c r="AF159" s="12"/>
    </row>
    <row r="160" spans="5:32" s="11" customFormat="1" x14ac:dyDescent="0.25">
      <c r="E160" s="31"/>
      <c r="F160" s="31"/>
      <c r="G160" s="1"/>
      <c r="H160" s="2"/>
      <c r="I160" s="1"/>
      <c r="J160" s="1"/>
      <c r="K160" s="1"/>
      <c r="L160" s="9"/>
      <c r="M160" s="2"/>
      <c r="N160" s="9"/>
      <c r="O160" s="9"/>
      <c r="P160" s="9"/>
      <c r="Q160" s="9"/>
      <c r="R160" s="10"/>
      <c r="S160" s="12"/>
      <c r="T160" s="12"/>
      <c r="U160" s="12"/>
      <c r="V160" s="12"/>
      <c r="W160" s="10"/>
      <c r="X160" s="12"/>
      <c r="Y160" s="12"/>
      <c r="Z160" s="12"/>
      <c r="AA160" s="12"/>
      <c r="AB160" s="12"/>
      <c r="AC160" s="12"/>
      <c r="AD160" s="12"/>
      <c r="AE160" s="12"/>
      <c r="AF160" s="12"/>
    </row>
    <row r="161" spans="5:32" s="11" customFormat="1" x14ac:dyDescent="0.25">
      <c r="E161" s="31"/>
      <c r="F161" s="31"/>
      <c r="G161" s="1"/>
      <c r="H161" s="2"/>
      <c r="I161" s="1"/>
      <c r="J161" s="1"/>
      <c r="K161" s="1"/>
      <c r="L161" s="9"/>
      <c r="M161" s="2"/>
      <c r="N161" s="9"/>
      <c r="O161" s="9"/>
      <c r="P161" s="9"/>
      <c r="Q161" s="9"/>
      <c r="R161" s="10"/>
      <c r="S161" s="12"/>
      <c r="T161" s="12"/>
      <c r="U161" s="12"/>
      <c r="V161" s="12"/>
      <c r="W161" s="10"/>
      <c r="X161" s="12"/>
      <c r="Y161" s="12"/>
      <c r="Z161" s="12"/>
      <c r="AA161" s="12"/>
      <c r="AB161" s="12"/>
      <c r="AC161" s="12"/>
      <c r="AD161" s="12"/>
      <c r="AE161" s="12"/>
      <c r="AF161" s="12"/>
    </row>
    <row r="162" spans="5:32" s="11" customFormat="1" x14ac:dyDescent="0.25">
      <c r="E162" s="31"/>
      <c r="F162" s="31"/>
      <c r="G162" s="1"/>
      <c r="H162" s="2"/>
      <c r="I162" s="1"/>
      <c r="J162" s="1"/>
      <c r="K162" s="1"/>
      <c r="L162" s="9"/>
      <c r="M162" s="2"/>
      <c r="N162" s="9"/>
      <c r="O162" s="9"/>
      <c r="P162" s="9"/>
      <c r="Q162" s="9"/>
      <c r="R162" s="10"/>
      <c r="S162" s="12"/>
      <c r="T162" s="12"/>
      <c r="U162" s="12"/>
      <c r="V162" s="12"/>
      <c r="W162" s="10"/>
      <c r="X162" s="12"/>
      <c r="Y162" s="12"/>
      <c r="Z162" s="12"/>
      <c r="AA162" s="12"/>
      <c r="AB162" s="12"/>
      <c r="AC162" s="12"/>
      <c r="AD162" s="12"/>
      <c r="AE162" s="12"/>
      <c r="AF162" s="12"/>
    </row>
    <row r="163" spans="5:32" s="11" customFormat="1" x14ac:dyDescent="0.25">
      <c r="E163" s="31"/>
      <c r="F163" s="31"/>
      <c r="G163" s="1"/>
      <c r="H163" s="2"/>
      <c r="I163" s="1"/>
      <c r="J163" s="1"/>
      <c r="K163" s="1"/>
      <c r="L163" s="9"/>
      <c r="M163" s="2"/>
      <c r="N163" s="9"/>
      <c r="O163" s="9"/>
      <c r="P163" s="9"/>
      <c r="Q163" s="9"/>
      <c r="R163" s="10"/>
      <c r="S163" s="12"/>
      <c r="T163" s="12"/>
      <c r="U163" s="12"/>
      <c r="V163" s="12"/>
      <c r="W163" s="10"/>
      <c r="X163" s="12"/>
      <c r="Y163" s="12"/>
      <c r="Z163" s="12"/>
      <c r="AA163" s="12"/>
      <c r="AB163" s="12"/>
      <c r="AC163" s="12"/>
      <c r="AD163" s="12"/>
      <c r="AE163" s="12"/>
      <c r="AF163" s="12"/>
    </row>
    <row r="164" spans="5:32" s="11" customFormat="1" x14ac:dyDescent="0.25">
      <c r="E164" s="31"/>
      <c r="F164" s="31"/>
      <c r="G164" s="1"/>
      <c r="H164" s="2"/>
      <c r="I164" s="1"/>
      <c r="J164" s="1"/>
      <c r="K164" s="1"/>
      <c r="L164" s="9"/>
      <c r="M164" s="2"/>
      <c r="N164" s="9"/>
      <c r="O164" s="9"/>
      <c r="P164" s="9"/>
      <c r="Q164" s="9"/>
      <c r="R164" s="10"/>
      <c r="S164" s="12"/>
      <c r="T164" s="12"/>
      <c r="U164" s="12"/>
      <c r="V164" s="12"/>
      <c r="W164" s="10"/>
      <c r="X164" s="12"/>
      <c r="Y164" s="12"/>
      <c r="Z164" s="12"/>
      <c r="AA164" s="12"/>
      <c r="AB164" s="12"/>
      <c r="AC164" s="12"/>
      <c r="AD164" s="12"/>
      <c r="AE164" s="12"/>
      <c r="AF164" s="12"/>
    </row>
    <row r="165" spans="5:32" s="11" customFormat="1" x14ac:dyDescent="0.25">
      <c r="E165" s="31"/>
      <c r="F165" s="31"/>
      <c r="G165" s="1"/>
      <c r="H165" s="2"/>
      <c r="I165" s="1"/>
      <c r="J165" s="1"/>
      <c r="K165" s="1"/>
      <c r="L165" s="9"/>
      <c r="M165" s="2"/>
      <c r="N165" s="9"/>
      <c r="O165" s="9"/>
      <c r="P165" s="9"/>
      <c r="Q165" s="9"/>
      <c r="R165" s="10"/>
      <c r="S165" s="12"/>
      <c r="T165" s="12"/>
      <c r="U165" s="12"/>
      <c r="V165" s="12"/>
      <c r="W165" s="10"/>
      <c r="X165" s="12"/>
      <c r="Y165" s="12"/>
      <c r="Z165" s="12"/>
      <c r="AA165" s="12"/>
      <c r="AB165" s="12"/>
      <c r="AC165" s="12"/>
      <c r="AD165" s="12"/>
      <c r="AE165" s="12"/>
      <c r="AF165" s="12"/>
    </row>
    <row r="166" spans="5:32" s="11" customFormat="1" x14ac:dyDescent="0.25">
      <c r="E166" s="31"/>
      <c r="F166" s="31"/>
      <c r="G166" s="1"/>
      <c r="H166" s="2"/>
      <c r="I166" s="1"/>
      <c r="J166" s="1"/>
      <c r="K166" s="1"/>
      <c r="L166" s="9"/>
      <c r="M166" s="2"/>
      <c r="N166" s="9"/>
      <c r="O166" s="9"/>
      <c r="P166" s="9"/>
      <c r="Q166" s="9"/>
      <c r="R166" s="10"/>
      <c r="S166" s="12"/>
      <c r="T166" s="12"/>
      <c r="U166" s="12"/>
      <c r="V166" s="12"/>
      <c r="W166" s="10"/>
      <c r="X166" s="12"/>
      <c r="Y166" s="12"/>
      <c r="Z166" s="12"/>
      <c r="AA166" s="12"/>
      <c r="AB166" s="12"/>
      <c r="AC166" s="12"/>
      <c r="AD166" s="12"/>
      <c r="AE166" s="12"/>
      <c r="AF166" s="12"/>
    </row>
    <row r="167" spans="5:32" s="11" customFormat="1" x14ac:dyDescent="0.25">
      <c r="E167" s="31"/>
      <c r="F167" s="31"/>
      <c r="G167" s="1"/>
      <c r="H167" s="2"/>
      <c r="I167" s="1"/>
      <c r="J167" s="1"/>
      <c r="K167" s="1"/>
      <c r="L167" s="9"/>
      <c r="M167" s="2"/>
      <c r="N167" s="9"/>
      <c r="O167" s="9"/>
      <c r="P167" s="9"/>
      <c r="Q167" s="9"/>
      <c r="R167" s="10"/>
      <c r="S167" s="12"/>
      <c r="T167" s="12"/>
      <c r="U167" s="12"/>
      <c r="V167" s="12"/>
      <c r="W167" s="10"/>
      <c r="X167" s="12"/>
      <c r="Y167" s="12"/>
      <c r="Z167" s="12"/>
      <c r="AA167" s="12"/>
      <c r="AB167" s="12"/>
      <c r="AC167" s="12"/>
      <c r="AD167" s="12"/>
      <c r="AE167" s="12"/>
      <c r="AF167" s="12"/>
    </row>
    <row r="168" spans="5:32" s="11" customFormat="1" x14ac:dyDescent="0.25">
      <c r="E168" s="31"/>
      <c r="F168" s="31"/>
      <c r="G168" s="1"/>
      <c r="H168" s="2"/>
      <c r="I168" s="1"/>
      <c r="J168" s="1"/>
      <c r="K168" s="1"/>
      <c r="L168" s="9"/>
      <c r="M168" s="2"/>
      <c r="N168" s="9"/>
      <c r="O168" s="9"/>
      <c r="P168" s="9"/>
      <c r="Q168" s="9"/>
      <c r="R168" s="10"/>
      <c r="S168" s="12"/>
      <c r="T168" s="12"/>
      <c r="U168" s="12"/>
      <c r="V168" s="12"/>
      <c r="W168" s="10"/>
      <c r="X168" s="12"/>
      <c r="Y168" s="12"/>
      <c r="Z168" s="12"/>
      <c r="AA168" s="12"/>
      <c r="AB168" s="12"/>
      <c r="AC168" s="12"/>
      <c r="AD168" s="12"/>
      <c r="AE168" s="12"/>
      <c r="AF168" s="12"/>
    </row>
    <row r="169" spans="5:32" s="11" customFormat="1" x14ac:dyDescent="0.25">
      <c r="E169" s="31"/>
      <c r="F169" s="31"/>
      <c r="G169" s="1"/>
      <c r="H169" s="2"/>
      <c r="I169" s="1"/>
      <c r="J169" s="1"/>
      <c r="K169" s="1"/>
      <c r="L169" s="9"/>
      <c r="M169" s="2"/>
      <c r="N169" s="9"/>
      <c r="O169" s="9"/>
      <c r="P169" s="9"/>
      <c r="Q169" s="9"/>
      <c r="R169" s="10"/>
      <c r="S169" s="12"/>
      <c r="T169" s="12"/>
      <c r="U169" s="12"/>
      <c r="V169" s="12"/>
      <c r="W169" s="10"/>
      <c r="X169" s="12"/>
      <c r="Y169" s="12"/>
      <c r="Z169" s="12"/>
      <c r="AA169" s="12"/>
      <c r="AB169" s="12"/>
      <c r="AC169" s="12"/>
      <c r="AD169" s="12"/>
      <c r="AE169" s="12"/>
      <c r="AF169" s="12"/>
    </row>
    <row r="170" spans="5:32" s="11" customFormat="1" x14ac:dyDescent="0.25">
      <c r="E170" s="31"/>
      <c r="F170" s="31"/>
      <c r="G170" s="1"/>
      <c r="H170" s="2"/>
      <c r="I170" s="1"/>
      <c r="J170" s="1"/>
      <c r="K170" s="1"/>
      <c r="L170" s="9"/>
      <c r="M170" s="2"/>
      <c r="N170" s="9"/>
      <c r="O170" s="9"/>
      <c r="P170" s="9"/>
      <c r="Q170" s="9"/>
      <c r="R170" s="10"/>
      <c r="S170" s="12"/>
      <c r="T170" s="12"/>
      <c r="U170" s="12"/>
      <c r="V170" s="12"/>
      <c r="W170" s="10"/>
      <c r="X170" s="12"/>
      <c r="Y170" s="12"/>
      <c r="Z170" s="12"/>
      <c r="AA170" s="12"/>
      <c r="AB170" s="12"/>
      <c r="AC170" s="12"/>
      <c r="AD170" s="12"/>
      <c r="AE170" s="12"/>
      <c r="AF170" s="12"/>
    </row>
    <row r="171" spans="5:32" s="11" customFormat="1" x14ac:dyDescent="0.25">
      <c r="E171" s="31"/>
      <c r="F171" s="31"/>
      <c r="G171" s="1"/>
      <c r="H171" s="2"/>
      <c r="I171" s="1"/>
      <c r="J171" s="1"/>
      <c r="K171" s="1"/>
      <c r="L171" s="9"/>
      <c r="M171" s="2"/>
      <c r="N171" s="9"/>
      <c r="O171" s="9"/>
      <c r="P171" s="9"/>
      <c r="Q171" s="9"/>
      <c r="R171" s="10"/>
      <c r="S171" s="12"/>
      <c r="T171" s="12"/>
      <c r="U171" s="12"/>
      <c r="V171" s="12"/>
      <c r="W171" s="10"/>
      <c r="X171" s="12"/>
      <c r="Y171" s="12"/>
      <c r="Z171" s="12"/>
      <c r="AA171" s="12"/>
      <c r="AB171" s="12"/>
      <c r="AC171" s="12"/>
      <c r="AD171" s="12"/>
      <c r="AE171" s="12"/>
      <c r="AF171" s="12"/>
    </row>
    <row r="172" spans="5:32" s="11" customFormat="1" x14ac:dyDescent="0.25">
      <c r="E172" s="31"/>
      <c r="F172" s="31"/>
      <c r="G172" s="1"/>
      <c r="H172" s="2"/>
      <c r="I172" s="1"/>
      <c r="J172" s="1"/>
      <c r="K172" s="1"/>
      <c r="L172" s="9"/>
      <c r="M172" s="2"/>
      <c r="N172" s="9"/>
      <c r="O172" s="9"/>
      <c r="P172" s="9"/>
      <c r="Q172" s="9"/>
      <c r="R172" s="10"/>
      <c r="S172" s="12"/>
      <c r="T172" s="12"/>
      <c r="U172" s="12"/>
      <c r="V172" s="12"/>
      <c r="W172" s="10"/>
      <c r="X172" s="12"/>
      <c r="Y172" s="12"/>
      <c r="Z172" s="12"/>
      <c r="AA172" s="12"/>
      <c r="AB172" s="12"/>
      <c r="AC172" s="12"/>
      <c r="AD172" s="12"/>
      <c r="AE172" s="12"/>
      <c r="AF172" s="12"/>
    </row>
    <row r="173" spans="5:32" s="11" customFormat="1" x14ac:dyDescent="0.25">
      <c r="E173" s="31"/>
      <c r="F173" s="31"/>
      <c r="G173" s="1"/>
      <c r="H173" s="2"/>
      <c r="I173" s="1"/>
      <c r="J173" s="1"/>
      <c r="K173" s="1"/>
      <c r="L173" s="9"/>
      <c r="M173" s="2"/>
      <c r="N173" s="9"/>
      <c r="O173" s="9"/>
      <c r="P173" s="9"/>
      <c r="Q173" s="9"/>
      <c r="R173" s="10"/>
      <c r="S173" s="12"/>
      <c r="T173" s="12"/>
      <c r="U173" s="12"/>
      <c r="V173" s="12"/>
      <c r="W173" s="10"/>
      <c r="X173" s="12"/>
      <c r="Y173" s="12"/>
      <c r="Z173" s="12"/>
      <c r="AA173" s="12"/>
      <c r="AB173" s="12"/>
      <c r="AC173" s="12"/>
      <c r="AD173" s="12"/>
      <c r="AE173" s="12"/>
      <c r="AF173" s="12"/>
    </row>
    <row r="174" spans="5:32" s="11" customFormat="1" x14ac:dyDescent="0.25">
      <c r="E174" s="31"/>
      <c r="F174" s="31"/>
      <c r="G174" s="1"/>
      <c r="H174" s="2"/>
      <c r="I174" s="1"/>
      <c r="J174" s="1"/>
      <c r="K174" s="1"/>
      <c r="L174" s="9"/>
      <c r="M174" s="2"/>
      <c r="N174" s="9"/>
      <c r="O174" s="9"/>
      <c r="P174" s="9"/>
      <c r="Q174" s="9"/>
      <c r="R174" s="10"/>
      <c r="S174" s="12"/>
      <c r="T174" s="12"/>
      <c r="U174" s="12"/>
      <c r="V174" s="12"/>
      <c r="W174" s="10"/>
      <c r="X174" s="12"/>
      <c r="Y174" s="12"/>
      <c r="Z174" s="12"/>
      <c r="AA174" s="12"/>
      <c r="AB174" s="12"/>
      <c r="AC174" s="12"/>
      <c r="AD174" s="12"/>
      <c r="AE174" s="12"/>
      <c r="AF174" s="12"/>
    </row>
    <row r="175" spans="5:32" s="11" customFormat="1" x14ac:dyDescent="0.25">
      <c r="E175" s="31"/>
      <c r="F175" s="31"/>
      <c r="G175" s="1"/>
      <c r="H175" s="2"/>
      <c r="I175" s="1"/>
      <c r="J175" s="1"/>
      <c r="K175" s="1"/>
      <c r="L175" s="9"/>
      <c r="M175" s="2"/>
      <c r="N175" s="9"/>
      <c r="O175" s="9"/>
      <c r="P175" s="9"/>
      <c r="Q175" s="9"/>
      <c r="R175" s="10"/>
      <c r="S175" s="12"/>
      <c r="T175" s="12"/>
      <c r="U175" s="12"/>
      <c r="V175" s="12"/>
      <c r="W175" s="10"/>
      <c r="X175" s="12"/>
      <c r="Y175" s="12"/>
      <c r="Z175" s="12"/>
      <c r="AA175" s="12"/>
      <c r="AB175" s="12"/>
      <c r="AC175" s="12"/>
      <c r="AD175" s="12"/>
      <c r="AE175" s="12"/>
      <c r="AF175" s="12"/>
    </row>
    <row r="176" spans="5:32" s="11" customFormat="1" x14ac:dyDescent="0.25">
      <c r="E176" s="31"/>
      <c r="F176" s="31"/>
      <c r="G176" s="1"/>
      <c r="H176" s="2"/>
      <c r="I176" s="1"/>
      <c r="J176" s="1"/>
      <c r="K176" s="1"/>
      <c r="L176" s="9"/>
      <c r="M176" s="2"/>
      <c r="N176" s="9"/>
      <c r="O176" s="9"/>
      <c r="P176" s="9"/>
      <c r="Q176" s="9"/>
      <c r="R176" s="10"/>
      <c r="S176" s="12"/>
      <c r="T176" s="12"/>
      <c r="U176" s="12"/>
      <c r="V176" s="12"/>
      <c r="W176" s="10"/>
      <c r="X176" s="12"/>
      <c r="Y176" s="12"/>
      <c r="Z176" s="12"/>
      <c r="AA176" s="12"/>
      <c r="AB176" s="12"/>
      <c r="AC176" s="12"/>
      <c r="AD176" s="12"/>
      <c r="AE176" s="12"/>
      <c r="AF176" s="12"/>
    </row>
    <row r="177" spans="5:32" s="11" customFormat="1" x14ac:dyDescent="0.25">
      <c r="E177" s="31"/>
      <c r="F177" s="31"/>
      <c r="G177" s="1"/>
      <c r="H177" s="2"/>
      <c r="I177" s="1"/>
      <c r="J177" s="1"/>
      <c r="K177" s="1"/>
      <c r="L177" s="9"/>
      <c r="M177" s="2"/>
      <c r="N177" s="9"/>
      <c r="O177" s="9"/>
      <c r="P177" s="9"/>
      <c r="Q177" s="9"/>
      <c r="R177" s="10"/>
      <c r="S177" s="12"/>
      <c r="T177" s="12"/>
      <c r="U177" s="12"/>
      <c r="V177" s="12"/>
      <c r="W177" s="10"/>
      <c r="X177" s="12"/>
      <c r="Y177" s="12"/>
      <c r="Z177" s="12"/>
      <c r="AA177" s="12"/>
      <c r="AB177" s="12"/>
      <c r="AC177" s="12"/>
      <c r="AD177" s="12"/>
      <c r="AE177" s="12"/>
      <c r="AF177" s="12"/>
    </row>
    <row r="178" spans="5:32" s="11" customFormat="1" x14ac:dyDescent="0.25">
      <c r="E178" s="31"/>
      <c r="F178" s="31"/>
      <c r="G178" s="1"/>
      <c r="H178" s="2"/>
      <c r="I178" s="1"/>
      <c r="J178" s="1"/>
      <c r="K178" s="1"/>
      <c r="L178" s="9"/>
      <c r="M178" s="2"/>
      <c r="N178" s="9"/>
      <c r="O178" s="9"/>
      <c r="P178" s="9"/>
      <c r="Q178" s="9"/>
      <c r="R178" s="10"/>
      <c r="S178" s="12"/>
      <c r="T178" s="12"/>
      <c r="U178" s="12"/>
      <c r="V178" s="12"/>
      <c r="W178" s="10"/>
      <c r="X178" s="12"/>
      <c r="Y178" s="12"/>
      <c r="Z178" s="12"/>
      <c r="AA178" s="12"/>
      <c r="AB178" s="12"/>
      <c r="AC178" s="12"/>
      <c r="AD178" s="12"/>
      <c r="AE178" s="12"/>
      <c r="AF178" s="12"/>
    </row>
    <row r="179" spans="5:32" s="11" customFormat="1" x14ac:dyDescent="0.25">
      <c r="E179" s="31"/>
      <c r="F179" s="31"/>
      <c r="G179" s="1"/>
      <c r="H179" s="2"/>
      <c r="I179" s="1"/>
      <c r="J179" s="1"/>
      <c r="K179" s="1"/>
      <c r="L179" s="9"/>
      <c r="M179" s="2"/>
      <c r="N179" s="9"/>
      <c r="O179" s="9"/>
      <c r="P179" s="9"/>
      <c r="Q179" s="9"/>
      <c r="R179" s="10"/>
      <c r="S179" s="12"/>
      <c r="T179" s="12"/>
      <c r="U179" s="12"/>
      <c r="V179" s="12"/>
      <c r="W179" s="10"/>
      <c r="X179" s="12"/>
      <c r="Y179" s="12"/>
      <c r="Z179" s="12"/>
      <c r="AA179" s="12"/>
      <c r="AB179" s="12"/>
      <c r="AC179" s="12"/>
      <c r="AD179" s="12"/>
      <c r="AE179" s="12"/>
      <c r="AF179" s="12"/>
    </row>
    <row r="180" spans="5:32" s="11" customFormat="1" x14ac:dyDescent="0.25">
      <c r="E180" s="31"/>
      <c r="F180" s="31"/>
      <c r="G180" s="1"/>
      <c r="H180" s="2"/>
      <c r="I180" s="1"/>
      <c r="J180" s="1"/>
      <c r="K180" s="1"/>
      <c r="L180" s="9"/>
      <c r="M180" s="2"/>
      <c r="N180" s="9"/>
      <c r="O180" s="9"/>
      <c r="P180" s="9"/>
      <c r="Q180" s="9"/>
      <c r="R180" s="10"/>
      <c r="S180" s="12"/>
      <c r="T180" s="12"/>
      <c r="U180" s="12"/>
      <c r="V180" s="12"/>
      <c r="W180" s="10"/>
      <c r="X180" s="12"/>
      <c r="Y180" s="12"/>
      <c r="Z180" s="12"/>
      <c r="AA180" s="12"/>
      <c r="AB180" s="12"/>
      <c r="AC180" s="12"/>
      <c r="AD180" s="12"/>
      <c r="AE180" s="12"/>
      <c r="AF180" s="12"/>
    </row>
    <row r="181" spans="5:32" s="11" customFormat="1" x14ac:dyDescent="0.25">
      <c r="E181" s="31"/>
      <c r="F181" s="31"/>
      <c r="G181" s="1"/>
      <c r="H181" s="2"/>
      <c r="I181" s="1"/>
      <c r="J181" s="1"/>
      <c r="K181" s="1"/>
      <c r="L181" s="9"/>
      <c r="M181" s="2"/>
      <c r="N181" s="9"/>
      <c r="O181" s="9"/>
      <c r="P181" s="9"/>
      <c r="Q181" s="9"/>
      <c r="R181" s="10"/>
      <c r="S181" s="12"/>
      <c r="T181" s="12"/>
      <c r="U181" s="12"/>
      <c r="V181" s="12"/>
      <c r="W181" s="10"/>
      <c r="X181" s="12"/>
      <c r="Y181" s="12"/>
      <c r="Z181" s="12"/>
      <c r="AA181" s="12"/>
      <c r="AB181" s="12"/>
      <c r="AC181" s="12"/>
      <c r="AD181" s="12"/>
      <c r="AE181" s="12"/>
      <c r="AF181" s="12"/>
    </row>
    <row r="182" spans="5:32" s="11" customFormat="1" x14ac:dyDescent="0.25">
      <c r="E182" s="31"/>
      <c r="F182" s="31"/>
      <c r="G182" s="1"/>
      <c r="H182" s="2"/>
      <c r="I182" s="1"/>
      <c r="J182" s="1"/>
      <c r="K182" s="1"/>
      <c r="L182" s="9"/>
      <c r="M182" s="2"/>
      <c r="N182" s="9"/>
      <c r="O182" s="9"/>
      <c r="P182" s="9"/>
      <c r="Q182" s="9"/>
      <c r="R182" s="10"/>
      <c r="S182" s="12"/>
      <c r="T182" s="12"/>
      <c r="U182" s="12"/>
      <c r="V182" s="12"/>
      <c r="W182" s="10"/>
      <c r="X182" s="12"/>
      <c r="Y182" s="12"/>
      <c r="Z182" s="12"/>
      <c r="AA182" s="12"/>
      <c r="AB182" s="12"/>
      <c r="AC182" s="12"/>
      <c r="AD182" s="12"/>
      <c r="AE182" s="12"/>
      <c r="AF182" s="12"/>
    </row>
    <row r="183" spans="5:32" s="11" customFormat="1" x14ac:dyDescent="0.25">
      <c r="E183" s="31"/>
      <c r="F183" s="31"/>
      <c r="G183" s="1"/>
      <c r="H183" s="2"/>
      <c r="I183" s="1"/>
      <c r="J183" s="1"/>
      <c r="K183" s="1"/>
      <c r="L183" s="9"/>
      <c r="M183" s="2"/>
      <c r="N183" s="9"/>
      <c r="O183" s="9"/>
      <c r="P183" s="9"/>
      <c r="Q183" s="9"/>
      <c r="R183" s="10"/>
      <c r="S183" s="12"/>
      <c r="T183" s="12"/>
      <c r="U183" s="12"/>
      <c r="V183" s="12"/>
      <c r="W183" s="10"/>
      <c r="X183" s="12"/>
      <c r="Y183" s="12"/>
      <c r="Z183" s="12"/>
      <c r="AA183" s="12"/>
      <c r="AB183" s="12"/>
      <c r="AC183" s="12"/>
      <c r="AD183" s="12"/>
      <c r="AE183" s="12"/>
      <c r="AF183" s="12"/>
    </row>
    <row r="184" spans="5:32" s="11" customFormat="1" x14ac:dyDescent="0.25">
      <c r="E184" s="31"/>
      <c r="F184" s="31"/>
      <c r="G184" s="1"/>
      <c r="H184" s="2"/>
      <c r="I184" s="1"/>
      <c r="J184" s="1"/>
      <c r="K184" s="1"/>
      <c r="L184" s="1"/>
      <c r="M184" s="2"/>
      <c r="N184" s="1"/>
      <c r="O184" s="1"/>
      <c r="P184" s="1"/>
      <c r="Q184" s="1"/>
      <c r="R184" s="10"/>
      <c r="W184" s="10"/>
    </row>
    <row r="185" spans="5:32" s="11" customFormat="1" x14ac:dyDescent="0.25">
      <c r="E185" s="31"/>
      <c r="F185" s="31"/>
      <c r="G185" s="1"/>
      <c r="H185" s="2"/>
      <c r="I185" s="1"/>
      <c r="J185" s="1"/>
      <c r="K185" s="1"/>
      <c r="L185" s="1"/>
      <c r="M185" s="2"/>
      <c r="N185" s="1"/>
      <c r="O185" s="1"/>
      <c r="P185" s="1"/>
      <c r="Q185" s="1"/>
      <c r="R185" s="10"/>
      <c r="W185" s="10"/>
    </row>
    <row r="186" spans="5:32" s="11" customFormat="1" x14ac:dyDescent="0.25">
      <c r="E186" s="31"/>
      <c r="F186" s="31"/>
      <c r="G186" s="1"/>
      <c r="H186" s="2"/>
      <c r="I186" s="1"/>
      <c r="J186" s="1"/>
      <c r="K186" s="1"/>
      <c r="L186" s="1"/>
      <c r="M186" s="2"/>
      <c r="N186" s="1"/>
      <c r="O186" s="1"/>
      <c r="P186" s="1"/>
      <c r="Q186" s="1"/>
      <c r="R186" s="10"/>
      <c r="W186" s="10"/>
    </row>
    <row r="187" spans="5:32" s="11" customFormat="1" x14ac:dyDescent="0.25">
      <c r="E187" s="31"/>
      <c r="F187" s="31"/>
      <c r="G187" s="1"/>
      <c r="H187" s="2"/>
      <c r="I187" s="1"/>
      <c r="J187" s="1"/>
      <c r="K187" s="1"/>
      <c r="L187" s="1"/>
      <c r="M187" s="2"/>
      <c r="N187" s="1"/>
      <c r="O187" s="1"/>
      <c r="P187" s="1"/>
      <c r="Q187" s="1"/>
      <c r="R187" s="10"/>
      <c r="W187" s="10"/>
    </row>
    <row r="188" spans="5:32" s="11" customFormat="1" x14ac:dyDescent="0.25">
      <c r="E188" s="31"/>
      <c r="F188" s="31"/>
      <c r="G188" s="1"/>
      <c r="H188" s="2"/>
      <c r="I188" s="1"/>
      <c r="J188" s="1"/>
      <c r="K188" s="1"/>
      <c r="L188" s="1"/>
      <c r="M188" s="2"/>
      <c r="N188" s="1"/>
      <c r="O188" s="1"/>
      <c r="P188" s="1"/>
      <c r="Q188" s="1"/>
      <c r="R188" s="10"/>
      <c r="W188" s="10"/>
    </row>
    <row r="189" spans="5:32" s="11" customFormat="1" x14ac:dyDescent="0.25">
      <c r="E189" s="31"/>
      <c r="F189" s="31"/>
      <c r="G189" s="1"/>
      <c r="H189" s="2"/>
      <c r="I189" s="1"/>
      <c r="J189" s="1"/>
      <c r="K189" s="1"/>
      <c r="L189" s="1"/>
      <c r="M189" s="2"/>
      <c r="N189" s="1"/>
      <c r="O189" s="1"/>
      <c r="P189" s="1"/>
      <c r="Q189" s="1"/>
      <c r="R189" s="10"/>
      <c r="W189" s="10"/>
    </row>
    <row r="190" spans="5:32" s="11" customFormat="1" x14ac:dyDescent="0.25">
      <c r="E190" s="31"/>
      <c r="F190" s="31"/>
      <c r="G190" s="1"/>
      <c r="H190" s="2"/>
      <c r="I190" s="1"/>
      <c r="J190" s="1"/>
      <c r="K190" s="1"/>
      <c r="L190" s="1"/>
      <c r="M190" s="2"/>
      <c r="N190" s="1"/>
      <c r="O190" s="1"/>
      <c r="P190" s="1"/>
      <c r="Q190" s="1"/>
      <c r="R190" s="10"/>
      <c r="W190" s="10"/>
    </row>
    <row r="191" spans="5:32" s="11" customFormat="1" x14ac:dyDescent="0.25">
      <c r="E191" s="31"/>
      <c r="F191" s="31"/>
      <c r="G191" s="1"/>
      <c r="H191" s="2"/>
      <c r="I191" s="1"/>
      <c r="J191" s="1"/>
      <c r="K191" s="1"/>
      <c r="L191" s="1"/>
      <c r="M191" s="2"/>
      <c r="N191" s="1"/>
      <c r="O191" s="1"/>
      <c r="P191" s="1"/>
      <c r="Q191" s="1"/>
      <c r="R191" s="10"/>
      <c r="W191" s="10"/>
    </row>
    <row r="192" spans="5:32" s="11" customFormat="1" x14ac:dyDescent="0.25">
      <c r="E192" s="31"/>
      <c r="F192" s="31"/>
      <c r="G192" s="1"/>
      <c r="H192" s="2"/>
      <c r="I192" s="1"/>
      <c r="J192" s="1"/>
      <c r="K192" s="1"/>
      <c r="L192" s="1"/>
      <c r="M192" s="2"/>
      <c r="N192" s="1"/>
      <c r="O192" s="1"/>
      <c r="P192" s="1"/>
      <c r="Q192" s="1"/>
      <c r="R192" s="10"/>
      <c r="W192" s="10"/>
    </row>
    <row r="193" spans="5:6" s="11" customFormat="1" x14ac:dyDescent="0.25">
      <c r="E193" s="31"/>
      <c r="F193" s="31"/>
    </row>
    <row r="194" spans="5:6" s="11" customFormat="1" x14ac:dyDescent="0.25">
      <c r="E194" s="31"/>
      <c r="F194" s="31"/>
    </row>
    <row r="195" spans="5:6" s="11" customFormat="1" x14ac:dyDescent="0.25">
      <c r="E195" s="31"/>
      <c r="F195" s="31"/>
    </row>
    <row r="196" spans="5:6" s="11" customFormat="1" x14ac:dyDescent="0.25">
      <c r="E196" s="31"/>
      <c r="F196" s="31"/>
    </row>
    <row r="197" spans="5:6" s="11" customFormat="1" x14ac:dyDescent="0.25">
      <c r="E197" s="31"/>
      <c r="F197" s="31"/>
    </row>
    <row r="198" spans="5:6" s="11" customFormat="1" x14ac:dyDescent="0.25">
      <c r="E198" s="31"/>
      <c r="F198" s="31"/>
    </row>
    <row r="199" spans="5:6" s="11" customFormat="1" x14ac:dyDescent="0.25">
      <c r="E199" s="31"/>
      <c r="F199" s="31"/>
    </row>
    <row r="200" spans="5:6" s="11" customFormat="1" x14ac:dyDescent="0.25">
      <c r="E200" s="31"/>
      <c r="F200" s="31"/>
    </row>
    <row r="201" spans="5:6" s="11" customFormat="1" x14ac:dyDescent="0.25">
      <c r="E201" s="31"/>
      <c r="F201" s="31"/>
    </row>
    <row r="202" spans="5:6" s="11" customFormat="1" x14ac:dyDescent="0.25">
      <c r="E202" s="31"/>
      <c r="F202" s="31"/>
    </row>
    <row r="203" spans="5:6" s="11" customFormat="1" x14ac:dyDescent="0.25">
      <c r="E203" s="31"/>
      <c r="F203" s="31"/>
    </row>
    <row r="204" spans="5:6" s="11" customFormat="1" x14ac:dyDescent="0.25">
      <c r="E204" s="31"/>
      <c r="F204" s="31"/>
    </row>
    <row r="205" spans="5:6" s="11" customFormat="1" x14ac:dyDescent="0.25">
      <c r="E205" s="31"/>
      <c r="F205" s="31"/>
    </row>
    <row r="206" spans="5:6" s="11" customFormat="1" x14ac:dyDescent="0.25">
      <c r="E206" s="31"/>
      <c r="F206" s="31"/>
    </row>
    <row r="207" spans="5:6" s="11" customFormat="1" x14ac:dyDescent="0.25">
      <c r="E207" s="31"/>
      <c r="F207" s="31"/>
    </row>
    <row r="208" spans="5:6" s="11" customFormat="1" x14ac:dyDescent="0.25">
      <c r="E208" s="31"/>
      <c r="F208" s="31"/>
    </row>
    <row r="209" spans="5:6" s="11" customFormat="1" x14ac:dyDescent="0.25">
      <c r="E209" s="31"/>
      <c r="F209" s="31"/>
    </row>
    <row r="210" spans="5:6" s="11" customFormat="1" x14ac:dyDescent="0.25">
      <c r="E210" s="31"/>
      <c r="F210" s="31"/>
    </row>
    <row r="211" spans="5:6" s="11" customFormat="1" x14ac:dyDescent="0.25">
      <c r="E211" s="31"/>
      <c r="F211" s="31"/>
    </row>
    <row r="212" spans="5:6" s="11" customFormat="1" x14ac:dyDescent="0.25">
      <c r="E212" s="31"/>
      <c r="F212" s="31"/>
    </row>
    <row r="213" spans="5:6" s="11" customFormat="1" x14ac:dyDescent="0.25">
      <c r="E213" s="31"/>
      <c r="F213" s="31"/>
    </row>
    <row r="214" spans="5:6" s="11" customFormat="1" x14ac:dyDescent="0.25">
      <c r="E214" s="31"/>
      <c r="F214" s="31"/>
    </row>
    <row r="215" spans="5:6" s="11" customFormat="1" x14ac:dyDescent="0.25">
      <c r="E215" s="31"/>
      <c r="F215" s="31"/>
    </row>
    <row r="216" spans="5:6" s="11" customFormat="1" x14ac:dyDescent="0.25">
      <c r="E216" s="31"/>
      <c r="F216" s="31"/>
    </row>
    <row r="217" spans="5:6" s="11" customFormat="1" x14ac:dyDescent="0.25">
      <c r="E217" s="31"/>
      <c r="F217" s="31"/>
    </row>
    <row r="218" spans="5:6" s="11" customFormat="1" x14ac:dyDescent="0.25">
      <c r="E218" s="31"/>
      <c r="F218" s="31"/>
    </row>
    <row r="219" spans="5:6" s="11" customFormat="1" x14ac:dyDescent="0.25">
      <c r="E219" s="31"/>
      <c r="F219" s="31"/>
    </row>
    <row r="220" spans="5:6" s="11" customFormat="1" x14ac:dyDescent="0.25">
      <c r="E220" s="31"/>
      <c r="F220" s="31"/>
    </row>
    <row r="221" spans="5:6" s="11" customFormat="1" x14ac:dyDescent="0.25">
      <c r="E221" s="31"/>
      <c r="F221" s="31"/>
    </row>
    <row r="222" spans="5:6" s="11" customFormat="1" x14ac:dyDescent="0.25">
      <c r="E222" s="31"/>
      <c r="F222" s="31"/>
    </row>
    <row r="223" spans="5:6" s="11" customFormat="1" x14ac:dyDescent="0.25">
      <c r="E223" s="31"/>
      <c r="F223" s="31"/>
    </row>
    <row r="224" spans="5:6" s="11" customFormat="1" x14ac:dyDescent="0.25">
      <c r="E224" s="31"/>
      <c r="F224" s="31"/>
    </row>
    <row r="225" spans="5:6" s="11" customFormat="1" x14ac:dyDescent="0.25">
      <c r="E225" s="31"/>
      <c r="F225" s="31"/>
    </row>
    <row r="226" spans="5:6" s="11" customFormat="1" x14ac:dyDescent="0.25">
      <c r="E226" s="31"/>
      <c r="F226" s="31"/>
    </row>
    <row r="227" spans="5:6" s="11" customFormat="1" x14ac:dyDescent="0.25">
      <c r="E227" s="31"/>
      <c r="F227" s="31"/>
    </row>
    <row r="228" spans="5:6" s="11" customFormat="1" x14ac:dyDescent="0.25">
      <c r="E228" s="31"/>
      <c r="F228" s="31"/>
    </row>
    <row r="229" spans="5:6" s="11" customFormat="1" x14ac:dyDescent="0.25">
      <c r="E229" s="31"/>
      <c r="F229" s="31"/>
    </row>
    <row r="230" spans="5:6" s="11" customFormat="1" x14ac:dyDescent="0.25">
      <c r="E230" s="31"/>
      <c r="F230" s="31"/>
    </row>
    <row r="231" spans="5:6" s="11" customFormat="1" x14ac:dyDescent="0.25">
      <c r="E231" s="31"/>
      <c r="F231" s="31"/>
    </row>
    <row r="232" spans="5:6" s="11" customFormat="1" x14ac:dyDescent="0.25">
      <c r="E232" s="31"/>
      <c r="F232" s="31"/>
    </row>
    <row r="233" spans="5:6" s="11" customFormat="1" x14ac:dyDescent="0.25">
      <c r="E233" s="31"/>
      <c r="F233" s="31"/>
    </row>
    <row r="234" spans="5:6" s="11" customFormat="1" x14ac:dyDescent="0.25">
      <c r="E234" s="31"/>
      <c r="F234" s="31"/>
    </row>
    <row r="235" spans="5:6" s="11" customFormat="1" x14ac:dyDescent="0.25">
      <c r="E235" s="31"/>
      <c r="F235" s="31"/>
    </row>
    <row r="236" spans="5:6" s="11" customFormat="1" x14ac:dyDescent="0.25">
      <c r="E236" s="31"/>
      <c r="F236" s="31"/>
    </row>
    <row r="237" spans="5:6" s="11" customFormat="1" x14ac:dyDescent="0.25">
      <c r="E237" s="31"/>
      <c r="F237" s="31"/>
    </row>
    <row r="238" spans="5:6" s="11" customFormat="1" x14ac:dyDescent="0.25">
      <c r="E238" s="31"/>
      <c r="F238" s="31"/>
    </row>
    <row r="239" spans="5:6" s="11" customFormat="1" x14ac:dyDescent="0.25">
      <c r="E239" s="31"/>
      <c r="F239" s="31"/>
    </row>
    <row r="240" spans="5:6" s="11" customFormat="1" x14ac:dyDescent="0.25">
      <c r="E240" s="31"/>
      <c r="F240" s="31"/>
    </row>
    <row r="241" spans="5:6" s="11" customFormat="1" x14ac:dyDescent="0.25">
      <c r="E241" s="31"/>
      <c r="F241" s="31"/>
    </row>
    <row r="242" spans="5:6" s="11" customFormat="1" x14ac:dyDescent="0.25">
      <c r="E242" s="31"/>
      <c r="F242" s="31"/>
    </row>
    <row r="243" spans="5:6" s="11" customFormat="1" x14ac:dyDescent="0.25">
      <c r="E243" s="31"/>
      <c r="F243" s="31"/>
    </row>
    <row r="244" spans="5:6" s="11" customFormat="1" x14ac:dyDescent="0.25">
      <c r="E244" s="31"/>
      <c r="F244" s="31"/>
    </row>
    <row r="245" spans="5:6" s="11" customFormat="1" x14ac:dyDescent="0.25">
      <c r="E245" s="31"/>
      <c r="F245" s="31"/>
    </row>
    <row r="246" spans="5:6" s="11" customFormat="1" x14ac:dyDescent="0.25">
      <c r="E246" s="31"/>
      <c r="F246" s="31"/>
    </row>
    <row r="247" spans="5:6" s="11" customFormat="1" x14ac:dyDescent="0.25">
      <c r="E247" s="31"/>
      <c r="F247" s="31"/>
    </row>
    <row r="248" spans="5:6" s="11" customFormat="1" x14ac:dyDescent="0.25">
      <c r="E248" s="31"/>
      <c r="F248" s="31"/>
    </row>
    <row r="249" spans="5:6" s="11" customFormat="1" x14ac:dyDescent="0.25">
      <c r="E249" s="31"/>
      <c r="F249" s="31"/>
    </row>
    <row r="250" spans="5:6" s="11" customFormat="1" x14ac:dyDescent="0.25">
      <c r="E250" s="31"/>
      <c r="F250" s="31"/>
    </row>
    <row r="251" spans="5:6" s="11" customFormat="1" x14ac:dyDescent="0.25">
      <c r="E251" s="31"/>
      <c r="F251" s="31"/>
    </row>
    <row r="252" spans="5:6" s="11" customFormat="1" x14ac:dyDescent="0.25">
      <c r="E252" s="31"/>
      <c r="F252" s="31"/>
    </row>
    <row r="253" spans="5:6" s="11" customFormat="1" x14ac:dyDescent="0.25">
      <c r="E253" s="31"/>
      <c r="F253" s="31"/>
    </row>
    <row r="254" spans="5:6" s="11" customFormat="1" x14ac:dyDescent="0.25">
      <c r="E254" s="31"/>
      <c r="F254" s="31"/>
    </row>
    <row r="255" spans="5:6" s="11" customFormat="1" x14ac:dyDescent="0.25">
      <c r="E255" s="31"/>
      <c r="F255" s="31"/>
    </row>
    <row r="256" spans="5:6" s="11" customFormat="1" x14ac:dyDescent="0.25">
      <c r="E256" s="31"/>
      <c r="F256" s="31"/>
    </row>
    <row r="257" spans="5:6" s="11" customFormat="1" x14ac:dyDescent="0.25">
      <c r="E257" s="31"/>
      <c r="F257" s="31"/>
    </row>
    <row r="258" spans="5:6" s="11" customFormat="1" x14ac:dyDescent="0.25">
      <c r="E258" s="31"/>
      <c r="F258" s="31"/>
    </row>
    <row r="259" spans="5:6" s="11" customFormat="1" x14ac:dyDescent="0.25">
      <c r="E259" s="31"/>
      <c r="F259" s="31"/>
    </row>
    <row r="260" spans="5:6" s="11" customFormat="1" x14ac:dyDescent="0.25">
      <c r="E260" s="31"/>
      <c r="F260" s="31"/>
    </row>
    <row r="261" spans="5:6" s="11" customFormat="1" x14ac:dyDescent="0.25">
      <c r="E261" s="31"/>
      <c r="F261" s="31"/>
    </row>
    <row r="262" spans="5:6" s="11" customFormat="1" x14ac:dyDescent="0.25">
      <c r="E262" s="31"/>
      <c r="F262" s="31"/>
    </row>
    <row r="263" spans="5:6" s="11" customFormat="1" x14ac:dyDescent="0.25">
      <c r="E263" s="31"/>
      <c r="F263" s="31"/>
    </row>
    <row r="264" spans="5:6" s="11" customFormat="1" x14ac:dyDescent="0.25">
      <c r="E264" s="31"/>
      <c r="F264" s="31"/>
    </row>
    <row r="265" spans="5:6" s="11" customFormat="1" x14ac:dyDescent="0.25">
      <c r="E265" s="31"/>
      <c r="F265" s="31"/>
    </row>
    <row r="266" spans="5:6" s="11" customFormat="1" x14ac:dyDescent="0.25">
      <c r="E266" s="31"/>
      <c r="F266" s="31"/>
    </row>
    <row r="267" spans="5:6" s="11" customFormat="1" x14ac:dyDescent="0.25">
      <c r="E267" s="31"/>
      <c r="F267" s="31"/>
    </row>
    <row r="268" spans="5:6" s="11" customFormat="1" x14ac:dyDescent="0.25">
      <c r="E268" s="31"/>
      <c r="F268" s="31"/>
    </row>
    <row r="269" spans="5:6" s="11" customFormat="1" x14ac:dyDescent="0.25">
      <c r="E269" s="31"/>
      <c r="F269" s="31"/>
    </row>
    <row r="270" spans="5:6" s="11" customFormat="1" x14ac:dyDescent="0.25">
      <c r="E270" s="31"/>
      <c r="F270" s="31"/>
    </row>
    <row r="271" spans="5:6" s="11" customFormat="1" x14ac:dyDescent="0.25">
      <c r="E271" s="31"/>
      <c r="F271" s="31"/>
    </row>
    <row r="272" spans="5:6" s="11" customFormat="1" x14ac:dyDescent="0.25">
      <c r="E272" s="31"/>
      <c r="F272" s="31"/>
    </row>
    <row r="273" spans="5:6" s="11" customFormat="1" x14ac:dyDescent="0.25">
      <c r="E273" s="31"/>
      <c r="F273" s="31"/>
    </row>
    <row r="274" spans="5:6" s="11" customFormat="1" x14ac:dyDescent="0.25">
      <c r="E274" s="31"/>
      <c r="F274" s="31"/>
    </row>
    <row r="275" spans="5:6" s="11" customFormat="1" x14ac:dyDescent="0.25">
      <c r="E275" s="31"/>
      <c r="F275" s="31"/>
    </row>
    <row r="276" spans="5:6" s="11" customFormat="1" x14ac:dyDescent="0.25">
      <c r="E276" s="31"/>
      <c r="F276" s="31"/>
    </row>
    <row r="277" spans="5:6" s="11" customFormat="1" x14ac:dyDescent="0.25">
      <c r="E277" s="31"/>
      <c r="F277" s="31"/>
    </row>
    <row r="278" spans="5:6" s="11" customFormat="1" x14ac:dyDescent="0.25">
      <c r="E278" s="31"/>
      <c r="F278" s="31"/>
    </row>
    <row r="279" spans="5:6" s="11" customFormat="1" x14ac:dyDescent="0.25">
      <c r="E279" s="31"/>
      <c r="F279" s="31"/>
    </row>
    <row r="280" spans="5:6" s="11" customFormat="1" x14ac:dyDescent="0.25">
      <c r="E280" s="31"/>
      <c r="F280" s="31"/>
    </row>
    <row r="281" spans="5:6" s="11" customFormat="1" x14ac:dyDescent="0.25">
      <c r="E281" s="31"/>
      <c r="F281" s="31"/>
    </row>
    <row r="282" spans="5:6" s="11" customFormat="1" x14ac:dyDescent="0.25">
      <c r="E282" s="31"/>
      <c r="F282" s="31"/>
    </row>
    <row r="283" spans="5:6" s="11" customFormat="1" x14ac:dyDescent="0.25">
      <c r="E283" s="31"/>
      <c r="F283" s="31"/>
    </row>
    <row r="284" spans="5:6" s="11" customFormat="1" x14ac:dyDescent="0.25">
      <c r="E284" s="31"/>
      <c r="F284" s="31"/>
    </row>
    <row r="285" spans="5:6" s="11" customFormat="1" x14ac:dyDescent="0.25">
      <c r="E285" s="31"/>
      <c r="F285" s="31"/>
    </row>
    <row r="286" spans="5:6" s="11" customFormat="1" x14ac:dyDescent="0.25">
      <c r="E286" s="31"/>
      <c r="F286" s="31"/>
    </row>
    <row r="287" spans="5:6" s="11" customFormat="1" x14ac:dyDescent="0.25">
      <c r="E287" s="31"/>
      <c r="F287" s="31"/>
    </row>
    <row r="288" spans="5:6" s="11" customFormat="1" x14ac:dyDescent="0.25">
      <c r="E288" s="31"/>
      <c r="F288" s="31"/>
    </row>
    <row r="289" spans="5:6" s="11" customFormat="1" x14ac:dyDescent="0.25">
      <c r="E289" s="31"/>
      <c r="F289" s="31"/>
    </row>
    <row r="290" spans="5:6" s="11" customFormat="1" x14ac:dyDescent="0.25">
      <c r="E290" s="31"/>
      <c r="F290" s="31"/>
    </row>
    <row r="291" spans="5:6" s="11" customFormat="1" x14ac:dyDescent="0.25">
      <c r="E291" s="31"/>
      <c r="F291" s="31"/>
    </row>
    <row r="292" spans="5:6" s="11" customFormat="1" x14ac:dyDescent="0.25">
      <c r="E292" s="31"/>
      <c r="F292" s="31"/>
    </row>
    <row r="293" spans="5:6" s="11" customFormat="1" x14ac:dyDescent="0.25">
      <c r="E293" s="31"/>
      <c r="F293" s="31"/>
    </row>
    <row r="294" spans="5:6" s="11" customFormat="1" x14ac:dyDescent="0.25">
      <c r="E294" s="31"/>
      <c r="F294" s="31"/>
    </row>
    <row r="295" spans="5:6" s="11" customFormat="1" x14ac:dyDescent="0.25">
      <c r="E295" s="31"/>
      <c r="F295" s="31"/>
    </row>
    <row r="296" spans="5:6" s="11" customFormat="1" x14ac:dyDescent="0.25">
      <c r="E296" s="31"/>
      <c r="F296" s="31"/>
    </row>
    <row r="297" spans="5:6" s="11" customFormat="1" x14ac:dyDescent="0.25">
      <c r="E297" s="31"/>
      <c r="F297" s="31"/>
    </row>
    <row r="298" spans="5:6" s="11" customFormat="1" x14ac:dyDescent="0.25">
      <c r="E298" s="31"/>
      <c r="F298" s="31"/>
    </row>
    <row r="299" spans="5:6" s="11" customFormat="1" x14ac:dyDescent="0.25">
      <c r="E299" s="31"/>
      <c r="F299" s="31"/>
    </row>
    <row r="300" spans="5:6" s="11" customFormat="1" x14ac:dyDescent="0.25">
      <c r="E300" s="31"/>
      <c r="F300" s="31"/>
    </row>
    <row r="301" spans="5:6" s="11" customFormat="1" x14ac:dyDescent="0.25">
      <c r="E301" s="31"/>
      <c r="F301" s="31"/>
    </row>
    <row r="302" spans="5:6" s="11" customFormat="1" x14ac:dyDescent="0.25">
      <c r="E302" s="31"/>
      <c r="F302" s="31"/>
    </row>
    <row r="303" spans="5:6" s="11" customFormat="1" x14ac:dyDescent="0.25">
      <c r="E303" s="31"/>
      <c r="F303" s="31"/>
    </row>
    <row r="304" spans="5:6" s="11" customFormat="1" x14ac:dyDescent="0.25">
      <c r="E304" s="31"/>
      <c r="F304" s="31"/>
    </row>
    <row r="305" spans="5:6" s="11" customFormat="1" x14ac:dyDescent="0.25">
      <c r="E305" s="31"/>
      <c r="F305" s="31"/>
    </row>
    <row r="306" spans="5:6" s="11" customFormat="1" x14ac:dyDescent="0.25">
      <c r="E306" s="31"/>
      <c r="F306" s="31"/>
    </row>
    <row r="307" spans="5:6" s="11" customFormat="1" x14ac:dyDescent="0.25">
      <c r="E307" s="31"/>
      <c r="F307" s="31"/>
    </row>
    <row r="308" spans="5:6" s="11" customFormat="1" x14ac:dyDescent="0.25">
      <c r="E308" s="31"/>
      <c r="F308" s="31"/>
    </row>
    <row r="309" spans="5:6" s="11" customFormat="1" x14ac:dyDescent="0.25">
      <c r="E309" s="31"/>
      <c r="F309" s="31"/>
    </row>
    <row r="310" spans="5:6" s="11" customFormat="1" x14ac:dyDescent="0.25">
      <c r="E310" s="31"/>
      <c r="F310" s="31"/>
    </row>
    <row r="311" spans="5:6" s="11" customFormat="1" x14ac:dyDescent="0.25">
      <c r="E311" s="31"/>
      <c r="F311" s="31"/>
    </row>
    <row r="312" spans="5:6" s="11" customFormat="1" x14ac:dyDescent="0.25">
      <c r="E312" s="31"/>
      <c r="F312" s="31"/>
    </row>
    <row r="313" spans="5:6" s="11" customFormat="1" x14ac:dyDescent="0.25">
      <c r="E313" s="31"/>
      <c r="F313" s="31"/>
    </row>
    <row r="314" spans="5:6" s="11" customFormat="1" x14ac:dyDescent="0.25">
      <c r="E314" s="31"/>
      <c r="F314" s="31"/>
    </row>
    <row r="315" spans="5:6" s="11" customFormat="1" x14ac:dyDescent="0.25">
      <c r="E315" s="31"/>
      <c r="F315" s="31"/>
    </row>
    <row r="316" spans="5:6" s="11" customFormat="1" x14ac:dyDescent="0.25">
      <c r="E316" s="31"/>
      <c r="F316" s="31"/>
    </row>
    <row r="317" spans="5:6" s="11" customFormat="1" x14ac:dyDescent="0.25">
      <c r="E317" s="31"/>
      <c r="F317" s="31"/>
    </row>
    <row r="318" spans="5:6" s="11" customFormat="1" x14ac:dyDescent="0.25">
      <c r="E318" s="31"/>
      <c r="F318" s="31"/>
    </row>
    <row r="319" spans="5:6" s="11" customFormat="1" x14ac:dyDescent="0.25">
      <c r="E319" s="31"/>
      <c r="F319" s="31"/>
    </row>
    <row r="320" spans="5:6" s="11" customFormat="1" x14ac:dyDescent="0.25">
      <c r="E320" s="31"/>
      <c r="F320" s="31"/>
    </row>
    <row r="321" spans="5:6" s="11" customFormat="1" x14ac:dyDescent="0.25">
      <c r="E321" s="31"/>
      <c r="F321" s="31"/>
    </row>
    <row r="322" spans="5:6" s="11" customFormat="1" x14ac:dyDescent="0.25">
      <c r="E322" s="31"/>
      <c r="F322" s="31"/>
    </row>
    <row r="323" spans="5:6" s="11" customFormat="1" x14ac:dyDescent="0.25">
      <c r="E323" s="31"/>
      <c r="F323" s="31"/>
    </row>
    <row r="324" spans="5:6" s="11" customFormat="1" x14ac:dyDescent="0.25">
      <c r="E324" s="31"/>
      <c r="F324" s="31"/>
    </row>
    <row r="325" spans="5:6" s="11" customFormat="1" x14ac:dyDescent="0.25">
      <c r="E325" s="31"/>
      <c r="F325" s="31"/>
    </row>
    <row r="326" spans="5:6" s="11" customFormat="1" x14ac:dyDescent="0.25">
      <c r="E326" s="31"/>
      <c r="F326" s="31"/>
    </row>
    <row r="327" spans="5:6" s="11" customFormat="1" x14ac:dyDescent="0.25">
      <c r="E327" s="31"/>
      <c r="F327" s="31"/>
    </row>
    <row r="328" spans="5:6" s="11" customFormat="1" x14ac:dyDescent="0.25">
      <c r="E328" s="31"/>
      <c r="F328" s="31"/>
    </row>
    <row r="329" spans="5:6" s="11" customFormat="1" x14ac:dyDescent="0.25">
      <c r="E329" s="31"/>
      <c r="F329" s="31"/>
    </row>
    <row r="330" spans="5:6" s="11" customFormat="1" x14ac:dyDescent="0.25">
      <c r="E330" s="31"/>
      <c r="F330" s="31"/>
    </row>
    <row r="331" spans="5:6" s="11" customFormat="1" x14ac:dyDescent="0.25">
      <c r="E331" s="31"/>
      <c r="F331" s="31"/>
    </row>
    <row r="332" spans="5:6" s="11" customFormat="1" x14ac:dyDescent="0.25">
      <c r="E332" s="31"/>
      <c r="F332" s="31"/>
    </row>
    <row r="333" spans="5:6" s="11" customFormat="1" x14ac:dyDescent="0.25">
      <c r="E333" s="31"/>
      <c r="F333" s="31"/>
    </row>
    <row r="334" spans="5:6" s="11" customFormat="1" x14ac:dyDescent="0.25">
      <c r="E334" s="31"/>
      <c r="F334" s="31"/>
    </row>
    <row r="335" spans="5:6" s="11" customFormat="1" x14ac:dyDescent="0.25">
      <c r="E335" s="31"/>
      <c r="F335" s="31"/>
    </row>
    <row r="336" spans="5:6" s="11" customFormat="1" x14ac:dyDescent="0.25">
      <c r="E336" s="31"/>
      <c r="F336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6"/>
  <sheetViews>
    <sheetView workbookViewId="0">
      <selection activeCell="A47" sqref="A47:AP59"/>
    </sheetView>
  </sheetViews>
  <sheetFormatPr baseColWidth="10" defaultRowHeight="15" x14ac:dyDescent="0.25"/>
  <cols>
    <col min="1" max="4" width="3.5703125" style="16" customWidth="1"/>
    <col min="5" max="5" width="4.140625" style="16" customWidth="1"/>
    <col min="6" max="6" width="5.140625" style="16" customWidth="1"/>
    <col min="7" max="7" width="3.7109375" style="1" customWidth="1"/>
    <col min="8" max="8" width="9" style="2" customWidth="1"/>
    <col min="9" max="10" width="7.140625" style="1" customWidth="1"/>
    <col min="11" max="11" width="7.28515625" style="1" customWidth="1"/>
    <col min="12" max="12" width="6.85546875" style="1" customWidth="1"/>
    <col min="13" max="13" width="10" style="2" customWidth="1"/>
    <col min="14" max="14" width="9.5703125" style="1" customWidth="1"/>
    <col min="15" max="15" width="8.42578125" style="1" customWidth="1"/>
    <col min="16" max="16" width="8.28515625" style="1" customWidth="1"/>
    <col min="17" max="17" width="7.85546875" style="1" customWidth="1"/>
    <col min="18" max="18" width="9.42578125" style="10" customWidth="1"/>
    <col min="19" max="19" width="9.7109375" style="11" customWidth="1"/>
    <col min="20" max="21" width="7.5703125" style="11" customWidth="1"/>
    <col min="22" max="22" width="8.42578125" style="11" customWidth="1"/>
    <col min="23" max="23" width="8.140625" style="10" customWidth="1"/>
    <col min="24" max="24" width="8.140625" style="11" customWidth="1"/>
    <col min="25" max="25" width="8" style="11" customWidth="1"/>
    <col min="26" max="26" width="8.140625" style="11" customWidth="1"/>
    <col min="27" max="27" width="8.28515625" style="11" customWidth="1"/>
    <col min="28" max="29" width="5.7109375" style="11" customWidth="1"/>
    <col min="30" max="30" width="6.140625" style="11" customWidth="1"/>
    <col min="31" max="31" width="5.7109375" style="11" customWidth="1"/>
    <col min="32" max="32" width="5.85546875" style="11" customWidth="1"/>
    <col min="33" max="33" width="9.7109375" style="11" customWidth="1"/>
    <col min="34" max="34" width="6.85546875" style="11" customWidth="1"/>
    <col min="35" max="35" width="7.28515625" style="11" customWidth="1"/>
    <col min="36" max="36" width="9.85546875" style="11" customWidth="1"/>
    <col min="37" max="37" width="9.7109375" style="11" customWidth="1"/>
    <col min="38" max="38" width="7.140625" style="11" customWidth="1"/>
    <col min="39" max="39" width="7.5703125" style="11" customWidth="1"/>
    <col min="40" max="40" width="7" style="11" customWidth="1"/>
    <col min="41" max="41" width="7.42578125" style="11" customWidth="1"/>
    <col min="42" max="42" width="7.140625" style="11" customWidth="1"/>
    <col min="43" max="16384" width="11.42578125" style="11"/>
  </cols>
  <sheetData>
    <row r="1" spans="1:42" s="33" customFormat="1" x14ac:dyDescent="0.25">
      <c r="A1" s="33" t="s">
        <v>0</v>
      </c>
      <c r="B1" s="33" t="s">
        <v>45</v>
      </c>
      <c r="C1" s="33" t="s">
        <v>41</v>
      </c>
      <c r="D1" s="33" t="s">
        <v>44</v>
      </c>
      <c r="E1" s="33" t="s">
        <v>1</v>
      </c>
      <c r="F1" s="33" t="s">
        <v>2</v>
      </c>
      <c r="G1" s="33" t="s">
        <v>3</v>
      </c>
      <c r="H1" s="39" t="s">
        <v>4</v>
      </c>
      <c r="I1" s="33" t="s">
        <v>5</v>
      </c>
      <c r="J1" s="33" t="s">
        <v>6</v>
      </c>
      <c r="K1" s="33" t="s">
        <v>7</v>
      </c>
      <c r="L1" s="33" t="s">
        <v>8</v>
      </c>
      <c r="M1" s="39" t="s">
        <v>9</v>
      </c>
      <c r="N1" s="39" t="s">
        <v>10</v>
      </c>
      <c r="O1" s="39" t="s">
        <v>11</v>
      </c>
      <c r="P1" s="39" t="s">
        <v>12</v>
      </c>
      <c r="Q1" s="39" t="s">
        <v>13</v>
      </c>
      <c r="R1" s="39" t="s">
        <v>14</v>
      </c>
      <c r="S1" s="33" t="s">
        <v>15</v>
      </c>
      <c r="T1" s="33" t="s">
        <v>16</v>
      </c>
      <c r="U1" s="33" t="s">
        <v>17</v>
      </c>
      <c r="V1" s="33" t="s">
        <v>18</v>
      </c>
      <c r="W1" s="48" t="s">
        <v>19</v>
      </c>
      <c r="X1" s="49" t="s">
        <v>20</v>
      </c>
      <c r="Y1" s="49" t="s">
        <v>21</v>
      </c>
      <c r="Z1" s="49" t="s">
        <v>22</v>
      </c>
      <c r="AA1" s="50" t="s">
        <v>23</v>
      </c>
      <c r="AB1" s="49" t="s">
        <v>24</v>
      </c>
      <c r="AC1" s="49" t="s">
        <v>25</v>
      </c>
      <c r="AD1" s="49" t="s">
        <v>26</v>
      </c>
      <c r="AE1" s="49" t="s">
        <v>27</v>
      </c>
      <c r="AF1" s="49" t="s">
        <v>28</v>
      </c>
      <c r="AG1" s="51" t="s">
        <v>29</v>
      </c>
      <c r="AH1" s="48" t="s">
        <v>30</v>
      </c>
      <c r="AI1" s="48" t="s">
        <v>31</v>
      </c>
      <c r="AJ1" s="48" t="s">
        <v>32</v>
      </c>
      <c r="AK1" s="51" t="s">
        <v>33</v>
      </c>
      <c r="AL1" s="51" t="s">
        <v>34</v>
      </c>
      <c r="AM1" s="51" t="s">
        <v>35</v>
      </c>
      <c r="AN1" s="51" t="s">
        <v>36</v>
      </c>
      <c r="AO1" s="51" t="s">
        <v>37</v>
      </c>
      <c r="AP1" s="51" t="s">
        <v>38</v>
      </c>
    </row>
    <row r="2" spans="1:42" x14ac:dyDescent="0.25">
      <c r="A2" s="33">
        <v>1</v>
      </c>
      <c r="B2" s="33" t="s">
        <v>39</v>
      </c>
      <c r="C2" s="34" t="s">
        <v>42</v>
      </c>
      <c r="D2" s="34">
        <v>20</v>
      </c>
      <c r="E2" s="33">
        <v>1</v>
      </c>
      <c r="F2" s="33">
        <v>10.83</v>
      </c>
      <c r="G2" s="33">
        <v>18</v>
      </c>
      <c r="H2" s="43">
        <f>Secondes!H2/60</f>
        <v>2.9991500000000002</v>
      </c>
      <c r="I2" s="45">
        <f>Secondes!I2/60</f>
        <v>0.77088333333333336</v>
      </c>
      <c r="J2" s="45">
        <f>Secondes!J2/60</f>
        <v>0</v>
      </c>
      <c r="K2" s="45">
        <f>Secondes!K2/60</f>
        <v>0</v>
      </c>
      <c r="L2" s="45">
        <f>Secondes!L2/60</f>
        <v>0</v>
      </c>
      <c r="M2" s="43">
        <f>Secondes!M2/60</f>
        <v>4.164883333333333</v>
      </c>
      <c r="N2" s="45">
        <f>Secondes!N2/60</f>
        <v>2.2422499999999999</v>
      </c>
      <c r="O2" s="45">
        <f>Secondes!O2/60</f>
        <v>1.5417999999999998</v>
      </c>
      <c r="P2" s="45">
        <f>Secondes!P2/60</f>
        <v>6.3143666666666673</v>
      </c>
      <c r="Q2" s="46">
        <f>Secondes!Q2/60</f>
        <v>1.96065</v>
      </c>
      <c r="R2" s="45">
        <f>Secondes!R2/60</f>
        <v>7.1640333333333333</v>
      </c>
      <c r="S2" s="45">
        <f>Secondes!S2/60</f>
        <v>3.0131333333333337</v>
      </c>
      <c r="T2" s="45">
        <f>Secondes!T2/60</f>
        <v>1.5417999999999998</v>
      </c>
      <c r="U2" s="45">
        <f>Secondes!U2/60</f>
        <v>6.3143666666666673</v>
      </c>
      <c r="V2" s="46">
        <f>Secondes!V2/60</f>
        <v>1.96065</v>
      </c>
      <c r="W2" s="12">
        <v>18</v>
      </c>
      <c r="X2" s="11">
        <v>25</v>
      </c>
      <c r="Y2" s="11">
        <v>26</v>
      </c>
      <c r="Z2" s="11">
        <v>19</v>
      </c>
      <c r="AA2" s="11">
        <v>23</v>
      </c>
      <c r="AB2" s="43">
        <v>0</v>
      </c>
      <c r="AC2" s="45">
        <v>2</v>
      </c>
      <c r="AD2" s="45">
        <v>1</v>
      </c>
      <c r="AE2" s="45">
        <v>0</v>
      </c>
      <c r="AF2" s="46">
        <v>0</v>
      </c>
      <c r="AG2" s="22" t="s">
        <v>46</v>
      </c>
      <c r="AH2" s="56">
        <f>Secondes!AH2/60</f>
        <v>1.47</v>
      </c>
      <c r="AI2" s="57">
        <f>Secondes!AI2/60</f>
        <v>1.23</v>
      </c>
      <c r="AJ2" s="58">
        <f>Secondes!AJ2/60</f>
        <v>1.05</v>
      </c>
      <c r="AK2" s="11">
        <v>32</v>
      </c>
      <c r="AL2" s="11">
        <v>31</v>
      </c>
      <c r="AM2" s="11">
        <v>33</v>
      </c>
      <c r="AN2" s="43">
        <v>2</v>
      </c>
      <c r="AO2" s="11">
        <v>2</v>
      </c>
      <c r="AP2" s="11">
        <v>0</v>
      </c>
    </row>
    <row r="3" spans="1:42" x14ac:dyDescent="0.25">
      <c r="A3" s="33">
        <v>3</v>
      </c>
      <c r="B3" s="33" t="s">
        <v>39</v>
      </c>
      <c r="C3" s="34" t="s">
        <v>43</v>
      </c>
      <c r="D3" s="34">
        <v>20</v>
      </c>
      <c r="E3" s="33">
        <v>1</v>
      </c>
      <c r="F3" s="33">
        <v>42.916666666666664</v>
      </c>
      <c r="G3" s="33">
        <v>13</v>
      </c>
      <c r="H3" s="10">
        <f>Secondes!H3/60</f>
        <v>4.7177333333333333</v>
      </c>
      <c r="I3" s="12">
        <f>Secondes!I3/60</f>
        <v>0.22518333333333332</v>
      </c>
      <c r="J3" s="12">
        <f>Secondes!J3/60</f>
        <v>0</v>
      </c>
      <c r="K3" s="12">
        <f>Secondes!K3/60</f>
        <v>0</v>
      </c>
      <c r="L3" s="12">
        <f>Secondes!L3/60</f>
        <v>0</v>
      </c>
      <c r="M3" s="10">
        <f>Secondes!M3/60</f>
        <v>10.610250000000001</v>
      </c>
      <c r="N3" s="12">
        <f>Secondes!N3/60</f>
        <v>4.8944666666666672</v>
      </c>
      <c r="O3" s="12">
        <f>Secondes!O3/60</f>
        <v>3.1561499999999998</v>
      </c>
      <c r="P3" s="12">
        <f>Secondes!P3/60</f>
        <v>4.0692500000000003</v>
      </c>
      <c r="Q3" s="47">
        <f>Secondes!Q3/60</f>
        <v>4.0525666666666664</v>
      </c>
      <c r="R3" s="12">
        <f>Secondes!R3/60</f>
        <v>15.327983333333332</v>
      </c>
      <c r="S3" s="12">
        <f>Secondes!S3/60</f>
        <v>5.1196499999999991</v>
      </c>
      <c r="T3" s="12">
        <f>Secondes!T3/60</f>
        <v>3.1561499999999998</v>
      </c>
      <c r="U3" s="12">
        <f>Secondes!U3/60</f>
        <v>4.0692500000000003</v>
      </c>
      <c r="V3" s="47">
        <f>Secondes!V3/60</f>
        <v>4.0525666666666664</v>
      </c>
      <c r="W3" s="12">
        <v>12</v>
      </c>
      <c r="X3" s="11">
        <v>17</v>
      </c>
      <c r="Y3" s="11">
        <v>23</v>
      </c>
      <c r="Z3" s="11">
        <v>24</v>
      </c>
      <c r="AA3" s="11">
        <v>24</v>
      </c>
      <c r="AB3" s="10">
        <v>1</v>
      </c>
      <c r="AC3" s="12">
        <v>1</v>
      </c>
      <c r="AD3" s="12">
        <v>1</v>
      </c>
      <c r="AE3" s="12">
        <v>1</v>
      </c>
      <c r="AF3" s="47">
        <v>0</v>
      </c>
      <c r="AG3" s="22">
        <v>54.667000000000002</v>
      </c>
      <c r="AH3" s="56">
        <f>Secondes!AH3/60</f>
        <v>2.9</v>
      </c>
      <c r="AI3" s="57">
        <f>Secondes!AI3/60</f>
        <v>1.72</v>
      </c>
      <c r="AJ3" s="58">
        <f>Secondes!AJ3/60</f>
        <v>1.3299999999999998</v>
      </c>
      <c r="AK3" s="11">
        <v>19</v>
      </c>
      <c r="AL3" s="11">
        <v>28</v>
      </c>
      <c r="AM3" s="11">
        <v>32</v>
      </c>
      <c r="AN3" s="10">
        <v>0</v>
      </c>
      <c r="AO3" s="11">
        <v>1</v>
      </c>
      <c r="AP3" s="11">
        <v>0</v>
      </c>
    </row>
    <row r="4" spans="1:42" x14ac:dyDescent="0.25">
      <c r="A4" s="33">
        <v>7</v>
      </c>
      <c r="B4" s="33" t="s">
        <v>39</v>
      </c>
      <c r="C4" s="34" t="s">
        <v>42</v>
      </c>
      <c r="D4" s="34">
        <v>20</v>
      </c>
      <c r="E4" s="33">
        <v>1</v>
      </c>
      <c r="F4" s="33">
        <v>16.079999999999998</v>
      </c>
      <c r="G4" s="33">
        <v>22</v>
      </c>
      <c r="H4" s="10">
        <f>Secondes!H4/60</f>
        <v>3.9431166666666666</v>
      </c>
      <c r="I4" s="12">
        <f>Secondes!I4/60</f>
        <v>1.7049999999999999E-2</v>
      </c>
      <c r="J4" s="12">
        <f>Secondes!J4/60</f>
        <v>0</v>
      </c>
      <c r="K4" s="12">
        <f>Secondes!K4/60</f>
        <v>0</v>
      </c>
      <c r="L4" s="12">
        <f>Secondes!L4/60</f>
        <v>0</v>
      </c>
      <c r="M4" s="10">
        <f>Secondes!M4/60</f>
        <v>7.1949999999999994</v>
      </c>
      <c r="N4" s="12">
        <f>Secondes!N4/60</f>
        <v>4.2131999999999996</v>
      </c>
      <c r="O4" s="12">
        <f>Secondes!O4/60</f>
        <v>2.6051166666666665</v>
      </c>
      <c r="P4" s="12">
        <f>Secondes!P4/60</f>
        <v>2.291633333333333</v>
      </c>
      <c r="Q4" s="47">
        <f>Secondes!Q4/60</f>
        <v>1.5700333333333334</v>
      </c>
      <c r="R4" s="12">
        <f>Secondes!R4/60</f>
        <v>11.138116666666667</v>
      </c>
      <c r="S4" s="12">
        <f>Secondes!S4/60</f>
        <v>4.2302499999999998</v>
      </c>
      <c r="T4" s="12">
        <f>Secondes!T4/60</f>
        <v>2.6051166666666665</v>
      </c>
      <c r="U4" s="12">
        <f>Secondes!U4/60</f>
        <v>2.291633333333333</v>
      </c>
      <c r="V4" s="47">
        <f>Secondes!V4/60</f>
        <v>1.5700333333333334</v>
      </c>
      <c r="W4" s="12">
        <v>13</v>
      </c>
      <c r="X4" s="11">
        <v>23</v>
      </c>
      <c r="Y4" s="11">
        <v>25</v>
      </c>
      <c r="Z4" s="11">
        <v>27</v>
      </c>
      <c r="AA4" s="11">
        <v>31</v>
      </c>
      <c r="AB4" s="10">
        <v>1</v>
      </c>
      <c r="AC4" s="12">
        <v>0</v>
      </c>
      <c r="AD4" s="12">
        <v>1</v>
      </c>
      <c r="AE4" s="12">
        <v>1</v>
      </c>
      <c r="AF4" s="47">
        <v>1</v>
      </c>
      <c r="AG4" s="22" t="s">
        <v>48</v>
      </c>
      <c r="AH4" s="56">
        <f>Secondes!AH4/60</f>
        <v>2.02</v>
      </c>
      <c r="AI4" s="57">
        <f>Secondes!AI4/60</f>
        <v>2.0499999999999998</v>
      </c>
      <c r="AJ4" s="58">
        <f>Secondes!AJ4/60</f>
        <v>1.87</v>
      </c>
      <c r="AK4" s="11">
        <v>28</v>
      </c>
      <c r="AL4" s="11">
        <v>31</v>
      </c>
      <c r="AM4" s="11">
        <v>31</v>
      </c>
      <c r="AN4" s="10">
        <v>1</v>
      </c>
      <c r="AO4" s="11">
        <v>0</v>
      </c>
      <c r="AP4" s="11">
        <v>1</v>
      </c>
    </row>
    <row r="5" spans="1:42" x14ac:dyDescent="0.25">
      <c r="A5" s="33">
        <v>8</v>
      </c>
      <c r="B5" s="33" t="s">
        <v>39</v>
      </c>
      <c r="C5" s="34" t="s">
        <v>42</v>
      </c>
      <c r="D5" s="34">
        <v>21</v>
      </c>
      <c r="E5" s="33">
        <v>1</v>
      </c>
      <c r="F5" s="33">
        <v>15.916666666666666</v>
      </c>
      <c r="G5" s="33">
        <v>18</v>
      </c>
      <c r="H5" s="10">
        <f>Secondes!H5/60</f>
        <v>3.7729166666666667</v>
      </c>
      <c r="I5" s="12">
        <f>Secondes!I5/60</f>
        <v>0</v>
      </c>
      <c r="J5" s="12">
        <f>Secondes!J5/60</f>
        <v>0</v>
      </c>
      <c r="K5" s="12">
        <f>Secondes!K5/60</f>
        <v>0</v>
      </c>
      <c r="L5" s="12">
        <f>Secondes!L5/60</f>
        <v>0</v>
      </c>
      <c r="M5" s="10">
        <f>Secondes!M5/60</f>
        <v>8.2664333333333335</v>
      </c>
      <c r="N5" s="12">
        <f>Secondes!N5/60</f>
        <v>2.9981666666666666</v>
      </c>
      <c r="O5" s="12">
        <f>Secondes!O5/60</f>
        <v>2.3167499999999999</v>
      </c>
      <c r="P5" s="12">
        <f>Secondes!P5/60</f>
        <v>2.9782999999999999</v>
      </c>
      <c r="Q5" s="47">
        <f>Secondes!Q5/60</f>
        <v>2.1408333333333331</v>
      </c>
      <c r="R5" s="12">
        <f>Secondes!R5/60</f>
        <v>12.039350000000001</v>
      </c>
      <c r="S5" s="12">
        <f>Secondes!S5/60</f>
        <v>2.9981666666666666</v>
      </c>
      <c r="T5" s="12">
        <f>Secondes!T5/60</f>
        <v>2.3167499999999999</v>
      </c>
      <c r="U5" s="12">
        <f>Secondes!U5/60</f>
        <v>2.9782999999999999</v>
      </c>
      <c r="V5" s="47">
        <f>Secondes!V5/60</f>
        <v>2.1408333333333331</v>
      </c>
      <c r="W5" s="12">
        <v>14</v>
      </c>
      <c r="X5" s="11">
        <v>22</v>
      </c>
      <c r="Y5" s="11">
        <v>26</v>
      </c>
      <c r="Z5" s="11">
        <v>28</v>
      </c>
      <c r="AA5" s="11">
        <v>32</v>
      </c>
      <c r="AB5" s="10">
        <v>0</v>
      </c>
      <c r="AC5" s="12">
        <v>0</v>
      </c>
      <c r="AD5" s="12">
        <v>0</v>
      </c>
      <c r="AE5" s="12">
        <v>1</v>
      </c>
      <c r="AF5" s="47">
        <v>0</v>
      </c>
      <c r="AG5" s="22">
        <v>55.933</v>
      </c>
      <c r="AH5" s="56">
        <f>Secondes!AH5/60</f>
        <v>2.02</v>
      </c>
      <c r="AI5" s="57">
        <f>Secondes!AI5/60</f>
        <v>2.02</v>
      </c>
      <c r="AJ5" s="58">
        <f>Secondes!AJ5/60</f>
        <v>1.1000000000000001</v>
      </c>
      <c r="AK5" s="11">
        <v>29</v>
      </c>
      <c r="AL5" s="11">
        <v>24</v>
      </c>
      <c r="AM5" s="11">
        <v>34</v>
      </c>
      <c r="AN5" s="10">
        <v>1</v>
      </c>
      <c r="AO5" s="11">
        <v>1</v>
      </c>
      <c r="AP5" s="11">
        <v>2</v>
      </c>
    </row>
    <row r="6" spans="1:42" x14ac:dyDescent="0.25">
      <c r="A6" s="33">
        <v>10</v>
      </c>
      <c r="B6" s="33" t="s">
        <v>39</v>
      </c>
      <c r="C6" s="34" t="s">
        <v>42</v>
      </c>
      <c r="D6" s="34">
        <v>20</v>
      </c>
      <c r="E6" s="33">
        <v>1</v>
      </c>
      <c r="F6" s="33">
        <v>50.333333333333336</v>
      </c>
      <c r="G6" s="33">
        <v>7</v>
      </c>
      <c r="H6" s="10">
        <f>Secondes!H6/60</f>
        <v>4.378683333333333</v>
      </c>
      <c r="I6" s="12">
        <f>Secondes!I6/60</f>
        <v>0</v>
      </c>
      <c r="J6" s="12">
        <f>Secondes!J6/60</f>
        <v>0</v>
      </c>
      <c r="K6" s="12">
        <f>Secondes!K6/60</f>
        <v>0</v>
      </c>
      <c r="L6" s="12">
        <f>Secondes!L6/60</f>
        <v>0</v>
      </c>
      <c r="M6" s="10">
        <f>Secondes!M6/60</f>
        <v>8.0482666666666667</v>
      </c>
      <c r="N6" s="12">
        <f>Secondes!N6/60</f>
        <v>3.1631499999999999</v>
      </c>
      <c r="O6" s="12">
        <f>Secondes!O6/60</f>
        <v>2.3625833333333333</v>
      </c>
      <c r="P6" s="12">
        <f>Secondes!P6/60</f>
        <v>1.9239999999999999</v>
      </c>
      <c r="Q6" s="47">
        <f>Secondes!Q6/60</f>
        <v>2.3761666666666668</v>
      </c>
      <c r="R6" s="12">
        <f>Secondes!R6/60</f>
        <v>12.42695</v>
      </c>
      <c r="S6" s="12">
        <f>Secondes!S6/60</f>
        <v>3.1631499999999999</v>
      </c>
      <c r="T6" s="12">
        <f>Secondes!T6/60</f>
        <v>2.3625833333333333</v>
      </c>
      <c r="U6" s="12">
        <f>Secondes!U6/60</f>
        <v>1.9239999999999999</v>
      </c>
      <c r="V6" s="47">
        <f>Secondes!V6/60</f>
        <v>2.3761666666666668</v>
      </c>
      <c r="W6" s="12">
        <v>13</v>
      </c>
      <c r="X6" s="11">
        <v>20</v>
      </c>
      <c r="Y6" s="11">
        <v>25</v>
      </c>
      <c r="Z6" s="11">
        <v>29</v>
      </c>
      <c r="AA6" s="11">
        <v>32</v>
      </c>
      <c r="AB6" s="10">
        <v>1</v>
      </c>
      <c r="AC6" s="12">
        <v>2</v>
      </c>
      <c r="AD6" s="12">
        <v>1</v>
      </c>
      <c r="AE6" s="12">
        <v>0</v>
      </c>
      <c r="AF6" s="47">
        <v>1</v>
      </c>
      <c r="AG6" s="22">
        <v>39.067</v>
      </c>
      <c r="AH6" s="56">
        <f>Secondes!AH6/60</f>
        <v>2.13</v>
      </c>
      <c r="AI6" s="57">
        <f>Secondes!AI6/60</f>
        <v>1.3299999999999998</v>
      </c>
      <c r="AJ6" s="58">
        <f>Secondes!AJ6/60</f>
        <v>2.3199999999999998</v>
      </c>
      <c r="AK6" s="11">
        <v>26</v>
      </c>
      <c r="AL6" s="11">
        <v>24</v>
      </c>
      <c r="AM6" s="11">
        <v>25</v>
      </c>
      <c r="AN6" s="10">
        <v>1</v>
      </c>
      <c r="AO6" s="11">
        <v>1</v>
      </c>
      <c r="AP6" s="11">
        <v>1</v>
      </c>
    </row>
    <row r="7" spans="1:42" s="1" customFormat="1" x14ac:dyDescent="0.25">
      <c r="A7" s="33">
        <v>11</v>
      </c>
      <c r="B7" s="33" t="s">
        <v>39</v>
      </c>
      <c r="C7" s="34" t="s">
        <v>42</v>
      </c>
      <c r="D7" s="34">
        <v>20</v>
      </c>
      <c r="E7" s="33">
        <v>1</v>
      </c>
      <c r="F7" s="33">
        <v>16.666666666666668</v>
      </c>
      <c r="G7" s="33">
        <v>24</v>
      </c>
      <c r="H7" s="10">
        <f>Secondes!H7/60</f>
        <v>3.2536</v>
      </c>
      <c r="I7" s="12">
        <f>Secondes!I7/60</f>
        <v>0</v>
      </c>
      <c r="J7" s="12">
        <f>Secondes!J7/60</f>
        <v>0</v>
      </c>
      <c r="K7" s="12">
        <f>Secondes!K7/60</f>
        <v>0</v>
      </c>
      <c r="L7" s="12">
        <f>Secondes!L7/60</f>
        <v>0</v>
      </c>
      <c r="M7" s="10">
        <f>Secondes!M7/60</f>
        <v>4.227383333333333</v>
      </c>
      <c r="N7" s="12">
        <f>Secondes!N7/60</f>
        <v>2.5711333333333335</v>
      </c>
      <c r="O7" s="12">
        <f>Secondes!O7/60</f>
        <v>2.00095</v>
      </c>
      <c r="P7" s="12">
        <f>Secondes!P7/60</f>
        <v>1.4539166666666667</v>
      </c>
      <c r="Q7" s="47">
        <f>Secondes!Q7/60</f>
        <v>1.8090833333333334</v>
      </c>
      <c r="R7" s="12">
        <f>Secondes!R7/60</f>
        <v>7.4809833333333327</v>
      </c>
      <c r="S7" s="12">
        <f>Secondes!S7/60</f>
        <v>2.5711333333333335</v>
      </c>
      <c r="T7" s="12">
        <f>Secondes!T7/60</f>
        <v>2.00095</v>
      </c>
      <c r="U7" s="12">
        <f>Secondes!U7/60</f>
        <v>1.4539166666666667</v>
      </c>
      <c r="V7" s="47">
        <f>Secondes!V7/60</f>
        <v>1.8090833333333334</v>
      </c>
      <c r="W7" s="12">
        <v>17</v>
      </c>
      <c r="X7" s="11">
        <v>27</v>
      </c>
      <c r="Y7" s="11">
        <v>29</v>
      </c>
      <c r="Z7" s="11">
        <v>32</v>
      </c>
      <c r="AA7" s="11">
        <v>32</v>
      </c>
      <c r="AB7" s="10">
        <v>1</v>
      </c>
      <c r="AC7" s="12">
        <v>1</v>
      </c>
      <c r="AD7" s="12">
        <v>0</v>
      </c>
      <c r="AE7" s="12">
        <v>0</v>
      </c>
      <c r="AF7" s="47">
        <v>0</v>
      </c>
      <c r="AG7" s="22">
        <v>45.133000000000003</v>
      </c>
      <c r="AH7" s="56">
        <f>Secondes!AH7/60</f>
        <v>1.05</v>
      </c>
      <c r="AI7" s="57">
        <f>Secondes!AI7/60</f>
        <v>0.87</v>
      </c>
      <c r="AJ7" s="58">
        <f>Secondes!AJ7/60</f>
        <v>1.1000000000000001</v>
      </c>
      <c r="AK7" s="11">
        <v>25</v>
      </c>
      <c r="AL7" s="11">
        <v>30</v>
      </c>
      <c r="AM7" s="11">
        <v>34</v>
      </c>
      <c r="AN7" s="10">
        <v>1</v>
      </c>
      <c r="AO7" s="11">
        <v>2</v>
      </c>
      <c r="AP7" s="11">
        <v>0</v>
      </c>
    </row>
    <row r="8" spans="1:42" s="1" customFormat="1" x14ac:dyDescent="0.25">
      <c r="A8" s="33">
        <v>13</v>
      </c>
      <c r="B8" s="33" t="s">
        <v>39</v>
      </c>
      <c r="C8" s="34" t="s">
        <v>42</v>
      </c>
      <c r="D8" s="34">
        <v>19</v>
      </c>
      <c r="E8" s="33">
        <v>1</v>
      </c>
      <c r="F8" s="33">
        <v>22.916666666666668</v>
      </c>
      <c r="G8" s="33">
        <v>32</v>
      </c>
      <c r="H8" s="10">
        <f>Secondes!H8/60</f>
        <v>9.4869500000000002</v>
      </c>
      <c r="I8" s="12">
        <f>Secondes!I8/60</f>
        <v>0</v>
      </c>
      <c r="J8" s="12">
        <f>Secondes!J8/60</f>
        <v>0</v>
      </c>
      <c r="K8" s="12">
        <f>Secondes!K8/60</f>
        <v>0</v>
      </c>
      <c r="L8" s="12">
        <f>Secondes!L8/60</f>
        <v>0</v>
      </c>
      <c r="M8" s="10">
        <f>Secondes!M8/60</f>
        <v>15.511783333333334</v>
      </c>
      <c r="N8" s="12">
        <f>Secondes!N8/60</f>
        <v>4.4675833333333337</v>
      </c>
      <c r="O8" s="12">
        <f>Secondes!O8/60</f>
        <v>4.5195833333333333</v>
      </c>
      <c r="P8" s="12">
        <f>Secondes!P8/60</f>
        <v>4.4662666666666668</v>
      </c>
      <c r="Q8" s="47">
        <f>Secondes!Q8/60</f>
        <v>4.5208666666666666</v>
      </c>
      <c r="R8" s="12">
        <f>Secondes!R8/60</f>
        <v>24.998733333333334</v>
      </c>
      <c r="S8" s="12">
        <f>Secondes!S8/60</f>
        <v>4.4675833333333337</v>
      </c>
      <c r="T8" s="12">
        <f>Secondes!T8/60</f>
        <v>4.5195833333333333</v>
      </c>
      <c r="U8" s="12">
        <f>Secondes!U8/60</f>
        <v>4.4662666666666668</v>
      </c>
      <c r="V8" s="47">
        <f>Secondes!V8/60</f>
        <v>4.5208666666666666</v>
      </c>
      <c r="W8" s="12">
        <v>15</v>
      </c>
      <c r="X8" s="11">
        <v>23</v>
      </c>
      <c r="Y8" s="11">
        <v>26</v>
      </c>
      <c r="Z8" s="11">
        <v>28</v>
      </c>
      <c r="AA8" s="11">
        <v>27</v>
      </c>
      <c r="AB8" s="10">
        <v>2</v>
      </c>
      <c r="AC8" s="12">
        <v>1</v>
      </c>
      <c r="AD8" s="12">
        <v>1</v>
      </c>
      <c r="AE8" s="12">
        <v>0</v>
      </c>
      <c r="AF8" s="47">
        <v>0</v>
      </c>
      <c r="AG8" s="22">
        <v>51.332999999999998</v>
      </c>
      <c r="AH8" s="56">
        <f>Secondes!AH8/60</f>
        <v>3.52</v>
      </c>
      <c r="AI8" s="57">
        <f>Secondes!AI8/60</f>
        <v>3.18</v>
      </c>
      <c r="AJ8" s="58">
        <f>Secondes!AJ8/60</f>
        <v>3.83</v>
      </c>
      <c r="AK8" s="11">
        <v>24</v>
      </c>
      <c r="AL8" s="11">
        <v>26</v>
      </c>
      <c r="AM8" s="11">
        <v>27</v>
      </c>
      <c r="AN8" s="10">
        <v>1</v>
      </c>
      <c r="AO8" s="11">
        <v>0</v>
      </c>
      <c r="AP8" s="11">
        <v>0</v>
      </c>
    </row>
    <row r="9" spans="1:42" x14ac:dyDescent="0.25">
      <c r="A9" s="33">
        <v>17</v>
      </c>
      <c r="B9" s="33" t="s">
        <v>39</v>
      </c>
      <c r="C9" s="34" t="s">
        <v>42</v>
      </c>
      <c r="D9" s="34">
        <v>20</v>
      </c>
      <c r="E9" s="33">
        <v>1</v>
      </c>
      <c r="F9" s="33">
        <v>14.42</v>
      </c>
      <c r="G9" s="33">
        <v>16</v>
      </c>
      <c r="H9" s="10">
        <f>Secondes!H9/60</f>
        <v>4.5817333333333332</v>
      </c>
      <c r="I9" s="12">
        <f>Secondes!I9/60</f>
        <v>0.56243333333333334</v>
      </c>
      <c r="J9" s="12">
        <f>Secondes!J9/60</f>
        <v>1.9799999999999998E-2</v>
      </c>
      <c r="K9" s="12">
        <f>Secondes!K9/60</f>
        <v>0</v>
      </c>
      <c r="L9" s="12">
        <f>Secondes!L9/60</f>
        <v>0</v>
      </c>
      <c r="M9" s="10">
        <f>Secondes!M9/60</f>
        <v>6.9460499999999996</v>
      </c>
      <c r="N9" s="12">
        <f>Secondes!N9/60</f>
        <v>4.7266833333333329</v>
      </c>
      <c r="O9" s="12">
        <f>Secondes!O9/60</f>
        <v>2.3795666666666668</v>
      </c>
      <c r="P9" s="12">
        <f>Secondes!P9/60</f>
        <v>4.3605166666666664</v>
      </c>
      <c r="Q9" s="47">
        <f>Secondes!Q9/60</f>
        <v>2.3847999999999998</v>
      </c>
      <c r="R9" s="12">
        <f>Secondes!R9/60</f>
        <v>11.527783333333334</v>
      </c>
      <c r="S9" s="12">
        <f>Secondes!S9/60</f>
        <v>5.2891166666666667</v>
      </c>
      <c r="T9" s="12">
        <f>Secondes!T9/60</f>
        <v>2.3993666666666664</v>
      </c>
      <c r="U9" s="12">
        <f>Secondes!U9/60</f>
        <v>4.3605166666666664</v>
      </c>
      <c r="V9" s="47">
        <f>Secondes!V9/60</f>
        <v>2.3847999999999998</v>
      </c>
      <c r="W9" s="12">
        <v>14</v>
      </c>
      <c r="X9" s="11">
        <v>19</v>
      </c>
      <c r="Y9" s="11">
        <v>25</v>
      </c>
      <c r="Z9" s="11">
        <v>25</v>
      </c>
      <c r="AA9" s="11">
        <v>33</v>
      </c>
      <c r="AB9" s="10">
        <v>2</v>
      </c>
      <c r="AC9" s="12">
        <v>1</v>
      </c>
      <c r="AD9" s="12">
        <v>2</v>
      </c>
      <c r="AE9" s="12">
        <v>1</v>
      </c>
      <c r="AF9" s="47">
        <v>0</v>
      </c>
      <c r="AG9" s="22" t="s">
        <v>49</v>
      </c>
      <c r="AH9" s="56">
        <f>Secondes!AH9/60</f>
        <v>3.2800000000000002</v>
      </c>
      <c r="AI9" s="57">
        <f>Secondes!AI9/60</f>
        <v>2.35</v>
      </c>
      <c r="AJ9" s="58">
        <f>Secondes!AJ9/60</f>
        <v>2.6199999999999997</v>
      </c>
      <c r="AK9" s="11">
        <v>22</v>
      </c>
      <c r="AL9" s="11">
        <v>21</v>
      </c>
      <c r="AM9" s="11">
        <v>23</v>
      </c>
      <c r="AN9" s="10">
        <v>0</v>
      </c>
      <c r="AO9" s="11">
        <v>1</v>
      </c>
      <c r="AP9" s="11">
        <v>2</v>
      </c>
    </row>
    <row r="10" spans="1:42" x14ac:dyDescent="0.25">
      <c r="A10" s="33">
        <v>19</v>
      </c>
      <c r="B10" s="33" t="s">
        <v>39</v>
      </c>
      <c r="C10" s="34" t="s">
        <v>42</v>
      </c>
      <c r="D10" s="34">
        <v>20</v>
      </c>
      <c r="E10" s="33">
        <v>1</v>
      </c>
      <c r="F10" s="33">
        <v>31.083333333333332</v>
      </c>
      <c r="G10" s="33">
        <v>11</v>
      </c>
      <c r="H10" s="10">
        <f>Secondes!H10/60</f>
        <v>8.9980999999999991</v>
      </c>
      <c r="I10" s="12">
        <f>Secondes!I10/60</f>
        <v>1.1166666666666667</v>
      </c>
      <c r="J10" s="12">
        <f>Secondes!J10/60</f>
        <v>0</v>
      </c>
      <c r="K10" s="12">
        <f>Secondes!K10/60</f>
        <v>0</v>
      </c>
      <c r="L10" s="12">
        <f>Secondes!L10/60</f>
        <v>0</v>
      </c>
      <c r="M10" s="10">
        <f>Secondes!M10/60</f>
        <v>9.2224500000000003</v>
      </c>
      <c r="N10" s="12">
        <f>Secondes!N10/60</f>
        <v>7.5576999999999996</v>
      </c>
      <c r="O10" s="12">
        <f>Secondes!O10/60</f>
        <v>5.993266666666667</v>
      </c>
      <c r="P10" s="12">
        <f>Secondes!P10/60</f>
        <v>3.6693666666666669</v>
      </c>
      <c r="Q10" s="47">
        <f>Secondes!Q10/60</f>
        <v>5.0122833333333334</v>
      </c>
      <c r="R10" s="12">
        <f>Secondes!R10/60</f>
        <v>18.220549999999999</v>
      </c>
      <c r="S10" s="12">
        <f>Secondes!S10/60</f>
        <v>8.6743666666666659</v>
      </c>
      <c r="T10" s="12">
        <f>Secondes!T10/60</f>
        <v>5.993266666666667</v>
      </c>
      <c r="U10" s="12">
        <f>Secondes!U10/60</f>
        <v>3.6693666666666669</v>
      </c>
      <c r="V10" s="47">
        <f>Secondes!V10/60</f>
        <v>5.0122833333333334</v>
      </c>
      <c r="W10" s="12">
        <v>17</v>
      </c>
      <c r="X10" s="11">
        <v>20</v>
      </c>
      <c r="Y10" s="11">
        <v>22</v>
      </c>
      <c r="Z10" s="11">
        <v>28</v>
      </c>
      <c r="AA10" s="11">
        <v>28</v>
      </c>
      <c r="AB10" s="10">
        <v>0</v>
      </c>
      <c r="AC10" s="12">
        <v>0</v>
      </c>
      <c r="AD10" s="12">
        <v>1</v>
      </c>
      <c r="AE10" s="12">
        <v>0</v>
      </c>
      <c r="AF10" s="47">
        <v>0</v>
      </c>
      <c r="AG10" s="22">
        <v>53.4</v>
      </c>
      <c r="AH10" s="56">
        <f>Secondes!AH10/60</f>
        <v>2.1800000000000002</v>
      </c>
      <c r="AI10" s="57">
        <f>Secondes!AI10/60</f>
        <v>2.13</v>
      </c>
      <c r="AJ10" s="58">
        <f>Secondes!AJ10/60</f>
        <v>1.9</v>
      </c>
      <c r="AK10" s="11">
        <v>27</v>
      </c>
      <c r="AL10" s="11">
        <v>33</v>
      </c>
      <c r="AM10" s="11">
        <v>34</v>
      </c>
      <c r="AN10" s="10">
        <v>1</v>
      </c>
      <c r="AO10" s="11">
        <v>0</v>
      </c>
      <c r="AP10" s="11">
        <v>0</v>
      </c>
    </row>
    <row r="11" spans="1:42" x14ac:dyDescent="0.25">
      <c r="A11" s="33">
        <v>20</v>
      </c>
      <c r="B11" s="33" t="s">
        <v>39</v>
      </c>
      <c r="C11" s="34" t="s">
        <v>42</v>
      </c>
      <c r="D11" s="34">
        <v>19</v>
      </c>
      <c r="E11" s="33">
        <v>1</v>
      </c>
      <c r="F11" s="33">
        <v>43.83</v>
      </c>
      <c r="G11" s="33">
        <v>23</v>
      </c>
      <c r="H11" s="10">
        <f>Secondes!H11/60</f>
        <v>2.9711166666666666</v>
      </c>
      <c r="I11" s="12">
        <f>Secondes!I11/60</f>
        <v>0</v>
      </c>
      <c r="J11" s="12">
        <f>Secondes!J11/60</f>
        <v>0</v>
      </c>
      <c r="K11" s="12">
        <f>Secondes!K11/60</f>
        <v>0</v>
      </c>
      <c r="L11" s="12">
        <f>Secondes!L11/60</f>
        <v>0</v>
      </c>
      <c r="M11" s="10">
        <f>Secondes!M11/60</f>
        <v>6.6670666666666669</v>
      </c>
      <c r="N11" s="12">
        <f>Secondes!N11/60</f>
        <v>4.187383333333333</v>
      </c>
      <c r="O11" s="12">
        <f>Secondes!O11/60</f>
        <v>2.3096333333333332</v>
      </c>
      <c r="P11" s="12">
        <f>Secondes!P11/60</f>
        <v>1.78765</v>
      </c>
      <c r="Q11" s="47">
        <f>Secondes!Q11/60</f>
        <v>1.4936166666666668</v>
      </c>
      <c r="R11" s="12">
        <f>Secondes!R11/60</f>
        <v>9.638183333333334</v>
      </c>
      <c r="S11" s="12">
        <f>Secondes!S11/60</f>
        <v>4.187383333333333</v>
      </c>
      <c r="T11" s="12">
        <f>Secondes!T11/60</f>
        <v>2.3096333333333332</v>
      </c>
      <c r="U11" s="12">
        <f>Secondes!U11/60</f>
        <v>1.78765</v>
      </c>
      <c r="V11" s="47">
        <f>Secondes!V11/60</f>
        <v>1.4936166666666668</v>
      </c>
      <c r="W11" s="12">
        <v>12</v>
      </c>
      <c r="X11" s="11">
        <v>17</v>
      </c>
      <c r="Y11" s="11">
        <v>24</v>
      </c>
      <c r="Z11" s="11">
        <v>27</v>
      </c>
      <c r="AA11" s="11">
        <v>32</v>
      </c>
      <c r="AB11" s="10">
        <v>0</v>
      </c>
      <c r="AC11" s="12">
        <v>0</v>
      </c>
      <c r="AD11" s="12">
        <v>0</v>
      </c>
      <c r="AE11" s="12">
        <v>0</v>
      </c>
      <c r="AF11" s="47">
        <v>0</v>
      </c>
      <c r="AG11" s="22" t="s">
        <v>50</v>
      </c>
      <c r="AH11" s="56">
        <f>Secondes!AH11/60</f>
        <v>1.63</v>
      </c>
      <c r="AI11" s="57">
        <f>Secondes!AI11/60</f>
        <v>2.1</v>
      </c>
      <c r="AJ11" s="58">
        <f>Secondes!AJ11/60</f>
        <v>1.43</v>
      </c>
      <c r="AK11" s="11">
        <v>23</v>
      </c>
      <c r="AL11" s="11">
        <v>26</v>
      </c>
      <c r="AM11" s="11">
        <v>31</v>
      </c>
      <c r="AN11" s="10">
        <v>1</v>
      </c>
      <c r="AO11" s="11">
        <v>2</v>
      </c>
      <c r="AP11" s="11">
        <v>1</v>
      </c>
    </row>
    <row r="12" spans="1:42" x14ac:dyDescent="0.25">
      <c r="A12" s="33">
        <v>21</v>
      </c>
      <c r="B12" s="33" t="s">
        <v>40</v>
      </c>
      <c r="C12" s="34" t="s">
        <v>42</v>
      </c>
      <c r="D12" s="34">
        <v>20</v>
      </c>
      <c r="E12" s="33">
        <v>1</v>
      </c>
      <c r="F12" s="33">
        <v>17.166666666666668</v>
      </c>
      <c r="G12" s="33">
        <v>13</v>
      </c>
      <c r="H12" s="10">
        <f>Secondes!H12/60</f>
        <v>12.045166666666667</v>
      </c>
      <c r="I12" s="12">
        <f>Secondes!I12/60</f>
        <v>0</v>
      </c>
      <c r="J12" s="12">
        <f>Secondes!J12/60</f>
        <v>0.12895000000000001</v>
      </c>
      <c r="K12" s="12">
        <f>Secondes!K12/60</f>
        <v>0.20096666666666665</v>
      </c>
      <c r="L12" s="12">
        <f>Secondes!L12/60</f>
        <v>0</v>
      </c>
      <c r="M12" s="10">
        <f>Secondes!M12/60</f>
        <v>31.150100000000002</v>
      </c>
      <c r="N12" s="12">
        <f>Secondes!N12/60</f>
        <v>7.1332166666666668</v>
      </c>
      <c r="O12" s="12">
        <f>Secondes!O12/60</f>
        <v>5.5000499999999999</v>
      </c>
      <c r="P12" s="12">
        <f>Secondes!P12/60</f>
        <v>6.1430333333333333</v>
      </c>
      <c r="Q12" s="47">
        <f>Secondes!Q12/60</f>
        <v>3.1629</v>
      </c>
      <c r="R12" s="12">
        <f>Secondes!R12/60</f>
        <v>43.195266666666662</v>
      </c>
      <c r="S12" s="12">
        <f>Secondes!S12/60</f>
        <v>7.1332166666666668</v>
      </c>
      <c r="T12" s="12">
        <f>Secondes!T12/60</f>
        <v>5.6290000000000004</v>
      </c>
      <c r="U12" s="12">
        <f>Secondes!U12/60</f>
        <v>6.3439999999999994</v>
      </c>
      <c r="V12" s="47">
        <f>Secondes!V12/60</f>
        <v>3.1629</v>
      </c>
      <c r="W12" s="44">
        <v>9</v>
      </c>
      <c r="X12" s="19">
        <v>14</v>
      </c>
      <c r="Y12" s="19">
        <v>15</v>
      </c>
      <c r="Z12" s="19">
        <v>21</v>
      </c>
      <c r="AA12" s="19">
        <v>27</v>
      </c>
      <c r="AB12" s="18">
        <v>0</v>
      </c>
      <c r="AC12" s="44">
        <v>1</v>
      </c>
      <c r="AD12" s="44">
        <v>0</v>
      </c>
      <c r="AE12" s="44">
        <v>1</v>
      </c>
      <c r="AF12" s="52">
        <v>0</v>
      </c>
      <c r="AG12" s="42">
        <v>74.066999999999993</v>
      </c>
      <c r="AH12" s="56">
        <f>Secondes!AH12/60</f>
        <v>3.95</v>
      </c>
      <c r="AI12" s="57">
        <f>Secondes!AI12/60</f>
        <v>2.95</v>
      </c>
      <c r="AJ12" s="58">
        <f>Secondes!AJ12/60</f>
        <v>3.9699999999999998</v>
      </c>
      <c r="AK12" s="19">
        <v>18</v>
      </c>
      <c r="AL12" s="19">
        <v>22</v>
      </c>
      <c r="AM12" s="19">
        <v>24</v>
      </c>
      <c r="AN12" s="18">
        <v>1</v>
      </c>
      <c r="AO12" s="19">
        <v>1</v>
      </c>
      <c r="AP12" s="19">
        <v>1</v>
      </c>
    </row>
    <row r="13" spans="1:42" x14ac:dyDescent="0.25">
      <c r="A13" s="33">
        <v>23</v>
      </c>
      <c r="B13" s="33" t="s">
        <v>39</v>
      </c>
      <c r="C13" s="34" t="s">
        <v>42</v>
      </c>
      <c r="D13" s="34">
        <v>20</v>
      </c>
      <c r="E13" s="33">
        <v>1</v>
      </c>
      <c r="F13" s="33">
        <v>23</v>
      </c>
      <c r="G13" s="33">
        <v>12</v>
      </c>
      <c r="H13" s="10">
        <f>Secondes!H13/60</f>
        <v>5.4856833333333332</v>
      </c>
      <c r="I13" s="12">
        <f>Secondes!I13/60</f>
        <v>0.42278333333333334</v>
      </c>
      <c r="J13" s="12">
        <f>Secondes!J13/60</f>
        <v>6.9416666666666668E-2</v>
      </c>
      <c r="K13" s="12">
        <f>Secondes!K13/60</f>
        <v>0</v>
      </c>
      <c r="L13" s="12">
        <f>Secondes!L13/60</f>
        <v>0</v>
      </c>
      <c r="M13" s="10">
        <f>Secondes!M13/60</f>
        <v>6.1812999999999994</v>
      </c>
      <c r="N13" s="12">
        <f>Secondes!N13/60</f>
        <v>4.6040166666666664</v>
      </c>
      <c r="O13" s="12">
        <f>Secondes!O13/60</f>
        <v>4.8898166666666665</v>
      </c>
      <c r="P13" s="12">
        <f>Secondes!P13/60</f>
        <v>3.4114666666666666</v>
      </c>
      <c r="Q13" s="47">
        <f>Secondes!Q13/60</f>
        <v>2.1959500000000003</v>
      </c>
      <c r="R13" s="12">
        <f>Secondes!R13/60</f>
        <v>11.666983333333333</v>
      </c>
      <c r="S13" s="12">
        <f>Secondes!S13/60</f>
        <v>5.0267999999999997</v>
      </c>
      <c r="T13" s="12">
        <f>Secondes!T13/60</f>
        <v>4.9592333333333327</v>
      </c>
      <c r="U13" s="12">
        <f>Secondes!U13/60</f>
        <v>3.4114666666666666</v>
      </c>
      <c r="V13" s="47">
        <f>Secondes!V13/60</f>
        <v>2.1959500000000003</v>
      </c>
      <c r="W13" s="44">
        <v>16</v>
      </c>
      <c r="X13" s="19">
        <v>21</v>
      </c>
      <c r="Y13" s="19">
        <v>24</v>
      </c>
      <c r="Z13" s="19">
        <v>26</v>
      </c>
      <c r="AA13" s="19">
        <v>30</v>
      </c>
      <c r="AB13" s="18">
        <v>1</v>
      </c>
      <c r="AC13" s="44">
        <v>1</v>
      </c>
      <c r="AD13" s="44">
        <v>0</v>
      </c>
      <c r="AE13" s="44">
        <v>1</v>
      </c>
      <c r="AF13" s="52">
        <v>0</v>
      </c>
      <c r="AG13" s="42">
        <v>51.6</v>
      </c>
      <c r="AH13" s="56">
        <f>Secondes!AH13/60</f>
        <v>2.02</v>
      </c>
      <c r="AI13" s="57">
        <f>Secondes!AI13/60</f>
        <v>1.57</v>
      </c>
      <c r="AJ13" s="58">
        <f>Secondes!AJ13/60</f>
        <v>1.1299999999999999</v>
      </c>
      <c r="AK13" s="19">
        <v>35</v>
      </c>
      <c r="AL13" s="19">
        <v>30</v>
      </c>
      <c r="AM13" s="19">
        <v>35</v>
      </c>
      <c r="AN13" s="18">
        <v>0</v>
      </c>
      <c r="AO13" s="19">
        <v>0</v>
      </c>
      <c r="AP13" s="19">
        <v>2</v>
      </c>
    </row>
    <row r="14" spans="1:42" x14ac:dyDescent="0.25">
      <c r="A14" s="33">
        <v>26</v>
      </c>
      <c r="B14" s="33" t="s">
        <v>39</v>
      </c>
      <c r="C14" s="34" t="s">
        <v>42</v>
      </c>
      <c r="D14" s="34">
        <v>21</v>
      </c>
      <c r="E14" s="33">
        <v>1</v>
      </c>
      <c r="F14" s="33">
        <v>19.166666666666668</v>
      </c>
      <c r="G14" s="33">
        <v>18</v>
      </c>
      <c r="H14" s="10">
        <f>Secondes!H14/60</f>
        <v>2.5370666666666666</v>
      </c>
      <c r="I14" s="12">
        <f>Secondes!I14/60</f>
        <v>0.76988333333333325</v>
      </c>
      <c r="J14" s="12">
        <f>Secondes!J14/60</f>
        <v>0.1084</v>
      </c>
      <c r="K14" s="12">
        <f>Secondes!K14/60</f>
        <v>2.6266666666666667E-2</v>
      </c>
      <c r="L14" s="12">
        <f>Secondes!L14/60</f>
        <v>0</v>
      </c>
      <c r="M14" s="10">
        <f>Secondes!M14/60</f>
        <v>6.7859499999999997</v>
      </c>
      <c r="N14" s="12">
        <f>Secondes!N14/60</f>
        <v>4.8726333333333338</v>
      </c>
      <c r="O14" s="12">
        <f>Secondes!O14/60</f>
        <v>3.4203166666666664</v>
      </c>
      <c r="P14" s="12">
        <f>Secondes!P14/60</f>
        <v>2.8215166666666667</v>
      </c>
      <c r="Q14" s="47">
        <f>Secondes!Q14/60</f>
        <v>1.8228499999999999</v>
      </c>
      <c r="R14" s="12">
        <f>Secondes!R14/60</f>
        <v>9.3230166666666658</v>
      </c>
      <c r="S14" s="12">
        <f>Secondes!S14/60</f>
        <v>5.6425166666666664</v>
      </c>
      <c r="T14" s="12">
        <f>Secondes!T14/60</f>
        <v>3.5287166666666669</v>
      </c>
      <c r="U14" s="12">
        <f>Secondes!U14/60</f>
        <v>2.8477833333333331</v>
      </c>
      <c r="V14" s="47">
        <f>Secondes!V14/60</f>
        <v>1.8228499999999999</v>
      </c>
      <c r="W14" s="12">
        <v>13</v>
      </c>
      <c r="X14" s="11">
        <v>16</v>
      </c>
      <c r="Y14" s="11">
        <v>22</v>
      </c>
      <c r="Z14" s="11">
        <v>27</v>
      </c>
      <c r="AA14" s="11">
        <v>30</v>
      </c>
      <c r="AB14" s="10">
        <v>0</v>
      </c>
      <c r="AC14" s="12">
        <v>0</v>
      </c>
      <c r="AD14" s="12">
        <v>1</v>
      </c>
      <c r="AE14" s="12">
        <v>0</v>
      </c>
      <c r="AF14" s="47">
        <v>1</v>
      </c>
      <c r="AG14" s="22">
        <v>57.667000000000002</v>
      </c>
      <c r="AH14" s="56">
        <f>Secondes!AH14/60</f>
        <v>2.33</v>
      </c>
      <c r="AI14" s="57">
        <f>Secondes!AI14/60</f>
        <v>5.45</v>
      </c>
      <c r="AJ14" s="58">
        <f>Secondes!AJ14/60</f>
        <v>2.0699999999999998</v>
      </c>
      <c r="AK14" s="11">
        <v>23</v>
      </c>
      <c r="AL14" s="11">
        <v>22</v>
      </c>
      <c r="AM14" s="11">
        <v>31</v>
      </c>
      <c r="AN14" s="10">
        <v>0</v>
      </c>
      <c r="AO14" s="11">
        <v>2</v>
      </c>
      <c r="AP14" s="11">
        <v>1</v>
      </c>
    </row>
    <row r="15" spans="1:42" x14ac:dyDescent="0.25">
      <c r="A15" s="33">
        <v>27</v>
      </c>
      <c r="B15" s="33" t="s">
        <v>39</v>
      </c>
      <c r="C15" s="34" t="s">
        <v>42</v>
      </c>
      <c r="D15" s="34">
        <v>21</v>
      </c>
      <c r="E15" s="33">
        <v>1</v>
      </c>
      <c r="F15" s="33">
        <v>27.58</v>
      </c>
      <c r="G15" s="33">
        <v>13</v>
      </c>
      <c r="H15" s="10">
        <f>Secondes!H15/60</f>
        <v>3.3243666666666667</v>
      </c>
      <c r="I15" s="12">
        <f>Secondes!I15/60</f>
        <v>0.33756666666666668</v>
      </c>
      <c r="J15" s="12">
        <f>Secondes!J15/60</f>
        <v>1.3649999999999999E-2</v>
      </c>
      <c r="K15" s="12">
        <f>Secondes!K15/60</f>
        <v>0</v>
      </c>
      <c r="L15" s="12">
        <f>Secondes!L15/60</f>
        <v>0</v>
      </c>
      <c r="M15" s="10">
        <f>Secondes!M15/60</f>
        <v>6.9159666666666668</v>
      </c>
      <c r="N15" s="12">
        <f>Secondes!N15/60</f>
        <v>4.5357166666666666</v>
      </c>
      <c r="O15" s="12">
        <f>Secondes!O15/60</f>
        <v>2.7376166666666668</v>
      </c>
      <c r="P15" s="12">
        <f>Secondes!P15/60</f>
        <v>3.8415166666666667</v>
      </c>
      <c r="Q15" s="47">
        <f>Secondes!Q15/60</f>
        <v>3.4376833333333332</v>
      </c>
      <c r="R15" s="12">
        <f>Secondes!R15/60</f>
        <v>10.240333333333332</v>
      </c>
      <c r="S15" s="12">
        <f>Secondes!S15/60</f>
        <v>4.8732833333333332</v>
      </c>
      <c r="T15" s="12">
        <f>Secondes!T15/60</f>
        <v>2.7512666666666665</v>
      </c>
      <c r="U15" s="12">
        <f>Secondes!U15/60</f>
        <v>3.8415166666666667</v>
      </c>
      <c r="V15" s="47">
        <f>Secondes!V15/60</f>
        <v>3.4376833333333332</v>
      </c>
      <c r="W15" s="12">
        <v>12</v>
      </c>
      <c r="X15" s="11">
        <v>18</v>
      </c>
      <c r="Y15" s="11">
        <v>24</v>
      </c>
      <c r="Z15" s="11">
        <v>22</v>
      </c>
      <c r="AA15" s="11">
        <v>30</v>
      </c>
      <c r="AB15" s="10">
        <v>0</v>
      </c>
      <c r="AC15" s="12">
        <v>0</v>
      </c>
      <c r="AD15" s="12">
        <v>0</v>
      </c>
      <c r="AE15" s="12">
        <v>0</v>
      </c>
      <c r="AF15" s="47">
        <v>0</v>
      </c>
      <c r="AG15" s="22">
        <v>51</v>
      </c>
      <c r="AH15" s="56">
        <f>Secondes!AH15/60</f>
        <v>1.95</v>
      </c>
      <c r="AI15" s="57">
        <f>Secondes!AI15/60</f>
        <v>1.82</v>
      </c>
      <c r="AJ15" s="58">
        <f>Secondes!AJ15/60</f>
        <v>1.1299999999999999</v>
      </c>
      <c r="AK15" s="11">
        <v>24</v>
      </c>
      <c r="AL15" s="11">
        <v>29</v>
      </c>
      <c r="AM15" s="11">
        <v>33</v>
      </c>
      <c r="AN15" s="10">
        <v>1</v>
      </c>
      <c r="AO15" s="11">
        <v>2</v>
      </c>
      <c r="AP15" s="11">
        <v>2</v>
      </c>
    </row>
    <row r="16" spans="1:42" x14ac:dyDescent="0.25">
      <c r="A16" s="33">
        <v>28</v>
      </c>
      <c r="B16" s="33" t="s">
        <v>39</v>
      </c>
      <c r="C16" s="34" t="s">
        <v>42</v>
      </c>
      <c r="D16" s="34">
        <v>19</v>
      </c>
      <c r="E16" s="33">
        <v>1</v>
      </c>
      <c r="F16" s="33">
        <v>10.916666666666666</v>
      </c>
      <c r="G16" s="33">
        <v>17</v>
      </c>
      <c r="H16" s="10">
        <f>Secondes!H16/60</f>
        <v>3.3985333333333334</v>
      </c>
      <c r="I16" s="12">
        <f>Secondes!I16/60</f>
        <v>0.36013333333333336</v>
      </c>
      <c r="J16" s="12">
        <f>Secondes!J16/60</f>
        <v>0</v>
      </c>
      <c r="K16" s="12">
        <f>Secondes!K16/60</f>
        <v>0</v>
      </c>
      <c r="L16" s="12">
        <f>Secondes!L16/60</f>
        <v>0</v>
      </c>
      <c r="M16" s="10">
        <f>Secondes!M16/60</f>
        <v>5.071933333333333</v>
      </c>
      <c r="N16" s="12">
        <f>Secondes!N16/60</f>
        <v>3.6370999999999998</v>
      </c>
      <c r="O16" s="12">
        <f>Secondes!O16/60</f>
        <v>2.6444666666666667</v>
      </c>
      <c r="P16" s="12">
        <f>Secondes!P16/60</f>
        <v>2.3851166666666668</v>
      </c>
      <c r="Q16" s="47">
        <f>Secondes!Q16/60</f>
        <v>2.1296166666666667</v>
      </c>
      <c r="R16" s="12">
        <f>Secondes!R16/60</f>
        <v>8.4704666666666668</v>
      </c>
      <c r="S16" s="12">
        <f>Secondes!S16/60</f>
        <v>3.9972333333333334</v>
      </c>
      <c r="T16" s="12">
        <f>Secondes!T16/60</f>
        <v>2.6444666666666667</v>
      </c>
      <c r="U16" s="12">
        <f>Secondes!U16/60</f>
        <v>2.3851166666666668</v>
      </c>
      <c r="V16" s="47">
        <f>Secondes!V16/60</f>
        <v>2.1296166666666667</v>
      </c>
      <c r="W16" s="12">
        <v>12</v>
      </c>
      <c r="X16" s="11">
        <v>22</v>
      </c>
      <c r="Y16" s="11">
        <v>24</v>
      </c>
      <c r="Z16" s="11">
        <v>28</v>
      </c>
      <c r="AA16" s="11">
        <v>31</v>
      </c>
      <c r="AB16" s="10">
        <v>1</v>
      </c>
      <c r="AC16" s="12">
        <v>0</v>
      </c>
      <c r="AD16" s="12">
        <v>1</v>
      </c>
      <c r="AE16" s="12">
        <v>0</v>
      </c>
      <c r="AF16" s="47">
        <v>0</v>
      </c>
      <c r="AG16" s="22">
        <v>52.866999999999997</v>
      </c>
      <c r="AH16" s="56">
        <f>Secondes!AH16/60</f>
        <v>1.95</v>
      </c>
      <c r="AI16" s="57">
        <f>Secondes!AI16/60</f>
        <v>1.4200000000000002</v>
      </c>
      <c r="AJ16" s="58">
        <f>Secondes!AJ16/60</f>
        <v>1.43</v>
      </c>
      <c r="AK16" s="11">
        <v>33</v>
      </c>
      <c r="AL16" s="11">
        <v>35</v>
      </c>
      <c r="AM16" s="11">
        <v>36</v>
      </c>
      <c r="AN16" s="10">
        <v>0</v>
      </c>
      <c r="AO16" s="11">
        <v>2</v>
      </c>
      <c r="AP16" s="11">
        <v>0</v>
      </c>
    </row>
    <row r="17" spans="1:42" s="1" customFormat="1" x14ac:dyDescent="0.25">
      <c r="A17" s="33">
        <v>29</v>
      </c>
      <c r="B17" s="33" t="s">
        <v>39</v>
      </c>
      <c r="C17" s="34" t="s">
        <v>42</v>
      </c>
      <c r="D17" s="34">
        <v>19</v>
      </c>
      <c r="E17" s="33">
        <v>1</v>
      </c>
      <c r="F17" s="33">
        <v>13.75</v>
      </c>
      <c r="G17" s="33">
        <v>22</v>
      </c>
      <c r="H17" s="10">
        <f>Secondes!H17/60</f>
        <v>4.2371166666666671</v>
      </c>
      <c r="I17" s="12">
        <f>Secondes!I17/60</f>
        <v>0</v>
      </c>
      <c r="J17" s="12">
        <f>Secondes!J17/60</f>
        <v>0</v>
      </c>
      <c r="K17" s="12">
        <f>Secondes!K17/60</f>
        <v>0</v>
      </c>
      <c r="L17" s="12">
        <f>Secondes!L17/60</f>
        <v>0</v>
      </c>
      <c r="M17" s="10">
        <f>Secondes!M17/60</f>
        <v>6.3091166666666672</v>
      </c>
      <c r="N17" s="12">
        <f>Secondes!N17/60</f>
        <v>2.8157666666666668</v>
      </c>
      <c r="O17" s="12">
        <f>Secondes!O17/60</f>
        <v>2.1118166666666669</v>
      </c>
      <c r="P17" s="12">
        <f>Secondes!P17/60</f>
        <v>2.3833833333333332</v>
      </c>
      <c r="Q17" s="47">
        <f>Secondes!Q17/60</f>
        <v>2.1990833333333333</v>
      </c>
      <c r="R17" s="12">
        <f>Secondes!R17/60</f>
        <v>10.546233333333333</v>
      </c>
      <c r="S17" s="12">
        <f>Secondes!S17/60</f>
        <v>2.8157666666666668</v>
      </c>
      <c r="T17" s="12">
        <f>Secondes!T17/60</f>
        <v>2.1118166666666669</v>
      </c>
      <c r="U17" s="12">
        <f>Secondes!U17/60</f>
        <v>2.3833833333333332</v>
      </c>
      <c r="V17" s="47">
        <f>Secondes!V17/60</f>
        <v>2.1990833333333333</v>
      </c>
      <c r="W17" s="12">
        <v>14</v>
      </c>
      <c r="X17" s="11">
        <v>21</v>
      </c>
      <c r="Y17" s="11">
        <v>27</v>
      </c>
      <c r="Z17" s="11">
        <v>29</v>
      </c>
      <c r="AA17" s="11">
        <v>31</v>
      </c>
      <c r="AB17" s="10">
        <v>0</v>
      </c>
      <c r="AC17" s="12">
        <v>1</v>
      </c>
      <c r="AD17" s="12">
        <v>0</v>
      </c>
      <c r="AE17" s="12">
        <v>0</v>
      </c>
      <c r="AF17" s="47">
        <v>0</v>
      </c>
      <c r="AG17" s="22">
        <v>45.133000000000003</v>
      </c>
      <c r="AH17" s="56">
        <f>Secondes!AH17/60</f>
        <v>3.18</v>
      </c>
      <c r="AI17" s="57">
        <f>Secondes!AI17/60</f>
        <v>3.6300000000000003</v>
      </c>
      <c r="AJ17" s="58">
        <f>Secondes!AJ17/60</f>
        <v>2.4300000000000002</v>
      </c>
      <c r="AK17" s="11">
        <v>23</v>
      </c>
      <c r="AL17" s="11">
        <v>25</v>
      </c>
      <c r="AM17" s="11">
        <v>26</v>
      </c>
      <c r="AN17" s="10">
        <v>1</v>
      </c>
      <c r="AO17" s="11">
        <v>1</v>
      </c>
      <c r="AP17" s="11">
        <v>0</v>
      </c>
    </row>
    <row r="18" spans="1:42" x14ac:dyDescent="0.25">
      <c r="A18" s="33">
        <v>33</v>
      </c>
      <c r="B18" s="33" t="s">
        <v>40</v>
      </c>
      <c r="C18" s="34" t="s">
        <v>42</v>
      </c>
      <c r="D18" s="34">
        <v>20</v>
      </c>
      <c r="E18" s="33">
        <v>1</v>
      </c>
      <c r="F18" s="33">
        <v>26.166666666666668</v>
      </c>
      <c r="G18" s="33">
        <v>21</v>
      </c>
      <c r="H18" s="10">
        <f>Secondes!H18/60</f>
        <v>3.3288500000000001</v>
      </c>
      <c r="I18" s="12">
        <f>Secondes!I18/60</f>
        <v>0</v>
      </c>
      <c r="J18" s="12">
        <f>Secondes!J18/60</f>
        <v>5.5100000000000003E-2</v>
      </c>
      <c r="K18" s="12">
        <f>Secondes!K18/60</f>
        <v>0</v>
      </c>
      <c r="L18" s="12">
        <f>Secondes!L18/60</f>
        <v>0</v>
      </c>
      <c r="M18" s="10">
        <f>Secondes!M18/60</f>
        <v>7.5816833333333333</v>
      </c>
      <c r="N18" s="12">
        <f>Secondes!N18/60</f>
        <v>2.6831999999999998</v>
      </c>
      <c r="O18" s="12">
        <f>Secondes!O18/60</f>
        <v>2.7445833333333334</v>
      </c>
      <c r="P18" s="12">
        <f>Secondes!P18/60</f>
        <v>2.6491333333333333</v>
      </c>
      <c r="Q18" s="47">
        <f>Secondes!Q18/60</f>
        <v>4.2962499999999997</v>
      </c>
      <c r="R18" s="12">
        <f>Secondes!R18/60</f>
        <v>10.910533333333332</v>
      </c>
      <c r="S18" s="12">
        <f>Secondes!S18/60</f>
        <v>2.6831999999999998</v>
      </c>
      <c r="T18" s="12">
        <f>Secondes!T18/60</f>
        <v>2.7996833333333333</v>
      </c>
      <c r="U18" s="12">
        <f>Secondes!U18/60</f>
        <v>2.6491333333333333</v>
      </c>
      <c r="V18" s="47">
        <f>Secondes!V18/60</f>
        <v>4.2962499999999997</v>
      </c>
      <c r="W18" s="12">
        <v>18</v>
      </c>
      <c r="X18" s="11">
        <v>27</v>
      </c>
      <c r="Y18" s="11">
        <v>28</v>
      </c>
      <c r="Z18" s="11">
        <v>31</v>
      </c>
      <c r="AA18" s="11">
        <v>31</v>
      </c>
      <c r="AB18" s="10">
        <v>0</v>
      </c>
      <c r="AC18" s="12">
        <v>0</v>
      </c>
      <c r="AD18" s="12">
        <v>1</v>
      </c>
      <c r="AE18" s="12">
        <v>0</v>
      </c>
      <c r="AF18" s="47">
        <v>0</v>
      </c>
      <c r="AG18" s="22">
        <v>43.866999999999997</v>
      </c>
      <c r="AH18" s="56">
        <f>Secondes!AH18/60</f>
        <v>2.48</v>
      </c>
      <c r="AI18" s="57">
        <f>Secondes!AI18/60</f>
        <v>2.02</v>
      </c>
      <c r="AJ18" s="58">
        <f>Secondes!AJ18/60</f>
        <v>2.4500000000000002</v>
      </c>
      <c r="AK18" s="11">
        <v>26</v>
      </c>
      <c r="AL18" s="11">
        <v>31</v>
      </c>
      <c r="AM18" s="11">
        <v>29</v>
      </c>
      <c r="AN18" s="10">
        <v>1</v>
      </c>
      <c r="AO18" s="11">
        <v>0</v>
      </c>
      <c r="AP18" s="11">
        <v>1</v>
      </c>
    </row>
    <row r="19" spans="1:42" s="1" customFormat="1" x14ac:dyDescent="0.25">
      <c r="A19" s="33">
        <v>35</v>
      </c>
      <c r="B19" s="33" t="s">
        <v>39</v>
      </c>
      <c r="C19" s="34" t="s">
        <v>42</v>
      </c>
      <c r="D19" s="34">
        <v>19</v>
      </c>
      <c r="E19" s="33">
        <v>1</v>
      </c>
      <c r="F19" s="33">
        <v>20.166666670000001</v>
      </c>
      <c r="G19" s="33">
        <v>33</v>
      </c>
      <c r="H19" s="10">
        <f>Secondes!H19/60</f>
        <v>2.8073666666666668</v>
      </c>
      <c r="I19" s="12">
        <f>Secondes!I19/60</f>
        <v>3.7066666666666671E-2</v>
      </c>
      <c r="J19" s="12">
        <f>Secondes!J19/60</f>
        <v>0</v>
      </c>
      <c r="K19" s="12">
        <f>Secondes!K19/60</f>
        <v>0</v>
      </c>
      <c r="L19" s="12">
        <f>Secondes!L19/60</f>
        <v>0</v>
      </c>
      <c r="M19" s="10">
        <f>Secondes!M19/60</f>
        <v>6.0784333333333338</v>
      </c>
      <c r="N19" s="12">
        <f>Secondes!N19/60</f>
        <v>4.0496833333333333</v>
      </c>
      <c r="O19" s="12">
        <f>Secondes!O19/60</f>
        <v>2.1344333333333334</v>
      </c>
      <c r="P19" s="12">
        <f>Secondes!P19/60</f>
        <v>1.9395166666666666</v>
      </c>
      <c r="Q19" s="47">
        <f>Secondes!Q19/60</f>
        <v>1.9199666666666666</v>
      </c>
      <c r="R19" s="12">
        <f>Secondes!R19/60</f>
        <v>8.8857999999999997</v>
      </c>
      <c r="S19" s="12">
        <f>Secondes!S19/60</f>
        <v>4.0867500000000003</v>
      </c>
      <c r="T19" s="12">
        <f>Secondes!T19/60</f>
        <v>2.1344333333333334</v>
      </c>
      <c r="U19" s="12">
        <f>Secondes!U19/60</f>
        <v>1.9395166666666666</v>
      </c>
      <c r="V19" s="47">
        <f>Secondes!V19/60</f>
        <v>1.9199666666666666</v>
      </c>
      <c r="W19" s="12">
        <v>14</v>
      </c>
      <c r="X19" s="11">
        <v>22</v>
      </c>
      <c r="Y19" s="11">
        <v>28</v>
      </c>
      <c r="Z19" s="11">
        <v>34</v>
      </c>
      <c r="AA19" s="11">
        <v>31</v>
      </c>
      <c r="AB19" s="10">
        <v>0</v>
      </c>
      <c r="AC19" s="12">
        <v>0</v>
      </c>
      <c r="AD19" s="12">
        <v>0</v>
      </c>
      <c r="AE19" s="12">
        <v>0</v>
      </c>
      <c r="AF19" s="47">
        <v>0</v>
      </c>
      <c r="AG19" s="22" t="s">
        <v>51</v>
      </c>
      <c r="AH19" s="56">
        <f>Secondes!AH19/60</f>
        <v>1.6</v>
      </c>
      <c r="AI19" s="57">
        <f>Secondes!AI19/60</f>
        <v>2.0499999999999998</v>
      </c>
      <c r="AJ19" s="58">
        <f>Secondes!AJ19/60</f>
        <v>1.5</v>
      </c>
      <c r="AK19" s="11">
        <v>31</v>
      </c>
      <c r="AL19" s="11">
        <v>31</v>
      </c>
      <c r="AM19" s="11">
        <v>31</v>
      </c>
      <c r="AN19" s="10">
        <v>1</v>
      </c>
      <c r="AO19" s="11">
        <v>1</v>
      </c>
      <c r="AP19" s="11">
        <v>1</v>
      </c>
    </row>
    <row r="20" spans="1:42" s="19" customFormat="1" x14ac:dyDescent="0.25">
      <c r="A20" s="33">
        <v>37</v>
      </c>
      <c r="B20" s="33" t="s">
        <v>40</v>
      </c>
      <c r="C20" s="34" t="s">
        <v>42</v>
      </c>
      <c r="D20" s="34">
        <v>19</v>
      </c>
      <c r="E20" s="33">
        <v>1</v>
      </c>
      <c r="F20" s="33">
        <v>24.25</v>
      </c>
      <c r="G20" s="33">
        <v>12</v>
      </c>
      <c r="H20" s="10">
        <f>Secondes!H20/60</f>
        <v>1.7804833333333332</v>
      </c>
      <c r="I20" s="12">
        <f>Secondes!I20/60</f>
        <v>0</v>
      </c>
      <c r="J20" s="12">
        <f>Secondes!J20/60</f>
        <v>0</v>
      </c>
      <c r="K20" s="12">
        <f>Secondes!K20/60</f>
        <v>0</v>
      </c>
      <c r="L20" s="12">
        <f>Secondes!L20/60</f>
        <v>0</v>
      </c>
      <c r="M20" s="10">
        <f>Secondes!M20/60</f>
        <v>7.3631000000000002</v>
      </c>
      <c r="N20" s="12">
        <f>Secondes!N20/60</f>
        <v>3.3592</v>
      </c>
      <c r="O20" s="12">
        <f>Secondes!O20/60</f>
        <v>3.3592</v>
      </c>
      <c r="P20" s="12">
        <f>Secondes!P20/60</f>
        <v>3.9629166666666666</v>
      </c>
      <c r="Q20" s="47">
        <f>Secondes!Q20/60</f>
        <v>3.3646666666666665</v>
      </c>
      <c r="R20" s="12">
        <f>Secondes!R20/60</f>
        <v>9.1435833333333338</v>
      </c>
      <c r="S20" s="12">
        <f>Secondes!S20/60</f>
        <v>3.3592</v>
      </c>
      <c r="T20" s="12">
        <f>Secondes!T20/60</f>
        <v>3.3592</v>
      </c>
      <c r="U20" s="12">
        <f>Secondes!U20/60</f>
        <v>3.9629166666666666</v>
      </c>
      <c r="V20" s="47">
        <f>Secondes!V20/60</f>
        <v>3.3646666666666665</v>
      </c>
      <c r="W20" s="12">
        <v>14</v>
      </c>
      <c r="X20" s="11">
        <v>21</v>
      </c>
      <c r="Y20" s="11">
        <v>22</v>
      </c>
      <c r="Z20" s="11">
        <v>32</v>
      </c>
      <c r="AA20" s="11">
        <v>33</v>
      </c>
      <c r="AB20" s="10">
        <v>1</v>
      </c>
      <c r="AC20" s="12">
        <v>0</v>
      </c>
      <c r="AD20" s="12">
        <v>1</v>
      </c>
      <c r="AE20" s="12">
        <v>0</v>
      </c>
      <c r="AF20" s="47">
        <v>0</v>
      </c>
      <c r="AG20" s="22">
        <v>47.8</v>
      </c>
      <c r="AH20" s="56">
        <f>Secondes!AH20/60</f>
        <v>3.4699999999999998</v>
      </c>
      <c r="AI20" s="57">
        <f>Secondes!AI20/60</f>
        <v>6.02</v>
      </c>
      <c r="AJ20" s="58">
        <f>Secondes!AJ20/60</f>
        <v>2.23</v>
      </c>
      <c r="AK20" s="11">
        <v>24</v>
      </c>
      <c r="AL20" s="11">
        <v>25</v>
      </c>
      <c r="AM20" s="11">
        <v>33</v>
      </c>
      <c r="AN20" s="10">
        <v>2</v>
      </c>
      <c r="AO20" s="11">
        <v>1</v>
      </c>
      <c r="AP20" s="11">
        <v>1</v>
      </c>
    </row>
    <row r="21" spans="1:42" s="19" customFormat="1" x14ac:dyDescent="0.25">
      <c r="A21" s="33">
        <v>40</v>
      </c>
      <c r="B21" s="33" t="s">
        <v>40</v>
      </c>
      <c r="C21" s="34" t="s">
        <v>43</v>
      </c>
      <c r="D21" s="34">
        <v>19</v>
      </c>
      <c r="E21" s="33">
        <v>1</v>
      </c>
      <c r="F21" s="33">
        <v>19.333333333333332</v>
      </c>
      <c r="G21" s="33">
        <v>26</v>
      </c>
      <c r="H21" s="10">
        <f>Secondes!H21/60</f>
        <v>6.3838333333333326</v>
      </c>
      <c r="I21" s="12">
        <f>Secondes!I21/60</f>
        <v>0.33774999999999999</v>
      </c>
      <c r="J21" s="12">
        <f>Secondes!J21/60</f>
        <v>0</v>
      </c>
      <c r="K21" s="12">
        <f>Secondes!K21/60</f>
        <v>0</v>
      </c>
      <c r="L21" s="12">
        <f>Secondes!L21/60</f>
        <v>0</v>
      </c>
      <c r="M21" s="10">
        <f>Secondes!M21/60</f>
        <v>10.513</v>
      </c>
      <c r="N21" s="12">
        <f>Secondes!N21/60</f>
        <v>9.1603166666666667</v>
      </c>
      <c r="O21" s="12">
        <f>Secondes!O21/60</f>
        <v>5.1756333333333338</v>
      </c>
      <c r="P21" s="12">
        <f>Secondes!P21/60</f>
        <v>3.8940333333333332</v>
      </c>
      <c r="Q21" s="47">
        <f>Secondes!Q21/60</f>
        <v>5.1097833333333336</v>
      </c>
      <c r="R21" s="12">
        <f>Secondes!R21/60</f>
        <v>16.896833333333333</v>
      </c>
      <c r="S21" s="12">
        <f>Secondes!S21/60</f>
        <v>9.4980666666666664</v>
      </c>
      <c r="T21" s="12">
        <f>Secondes!T21/60</f>
        <v>5.1756333333333338</v>
      </c>
      <c r="U21" s="12">
        <f>Secondes!U21/60</f>
        <v>3.8940333333333332</v>
      </c>
      <c r="V21" s="47">
        <f>Secondes!V21/60</f>
        <v>5.1097833333333336</v>
      </c>
      <c r="W21" s="12">
        <v>15</v>
      </c>
      <c r="X21" s="11">
        <v>13</v>
      </c>
      <c r="Y21" s="11">
        <v>22</v>
      </c>
      <c r="Z21" s="11">
        <v>27</v>
      </c>
      <c r="AA21" s="11">
        <v>27</v>
      </c>
      <c r="AB21" s="10">
        <v>1</v>
      </c>
      <c r="AC21" s="12">
        <v>1</v>
      </c>
      <c r="AD21" s="12">
        <v>1</v>
      </c>
      <c r="AE21" s="12">
        <v>0</v>
      </c>
      <c r="AF21" s="47">
        <v>0</v>
      </c>
      <c r="AG21" s="22">
        <v>61.2</v>
      </c>
      <c r="AH21" s="56">
        <f>Secondes!AH21/60</f>
        <v>2.58</v>
      </c>
      <c r="AI21" s="57">
        <f>Secondes!AI21/60</f>
        <v>3.17</v>
      </c>
      <c r="AJ21" s="58">
        <f>Secondes!AJ21/60</f>
        <v>2</v>
      </c>
      <c r="AK21" s="11">
        <v>26</v>
      </c>
      <c r="AL21" s="11">
        <v>27</v>
      </c>
      <c r="AM21" s="11">
        <v>34</v>
      </c>
      <c r="AN21" s="10">
        <v>1</v>
      </c>
      <c r="AO21" s="11">
        <v>1</v>
      </c>
      <c r="AP21" s="11">
        <v>0</v>
      </c>
    </row>
    <row r="22" spans="1:42" s="19" customFormat="1" x14ac:dyDescent="0.25">
      <c r="A22" s="33">
        <v>41</v>
      </c>
      <c r="B22" s="33" t="s">
        <v>39</v>
      </c>
      <c r="C22" s="34" t="s">
        <v>42</v>
      </c>
      <c r="D22" s="34">
        <v>20</v>
      </c>
      <c r="E22" s="33">
        <v>1</v>
      </c>
      <c r="F22" s="33">
        <v>82.583333333333329</v>
      </c>
      <c r="G22" s="33">
        <v>5</v>
      </c>
      <c r="H22" s="10">
        <f>Secondes!H22/60</f>
        <v>6.9357499999999996</v>
      </c>
      <c r="I22" s="12">
        <f>Secondes!I22/60</f>
        <v>0</v>
      </c>
      <c r="J22" s="12">
        <f>Secondes!J22/60</f>
        <v>0</v>
      </c>
      <c r="K22" s="12">
        <f>Secondes!K22/60</f>
        <v>0</v>
      </c>
      <c r="L22" s="12">
        <f>Secondes!L22/60</f>
        <v>0</v>
      </c>
      <c r="M22" s="10">
        <f>Secondes!M22/60</f>
        <v>9.696183333333332</v>
      </c>
      <c r="N22" s="12">
        <f>Secondes!N22/60</f>
        <v>4.8149333333333333</v>
      </c>
      <c r="O22" s="12">
        <f>Secondes!O22/60</f>
        <v>2.494966666666667</v>
      </c>
      <c r="P22" s="12">
        <f>Secondes!P22/60</f>
        <v>2.4478999999999997</v>
      </c>
      <c r="Q22" s="47">
        <f>Secondes!Q22/60</f>
        <v>3.2910833333333334</v>
      </c>
      <c r="R22" s="12">
        <f>Secondes!R22/60</f>
        <v>16.631933333333333</v>
      </c>
      <c r="S22" s="12">
        <f>Secondes!S22/60</f>
        <v>4.8149333333333333</v>
      </c>
      <c r="T22" s="12">
        <f>Secondes!T22/60</f>
        <v>2.494966666666667</v>
      </c>
      <c r="U22" s="12">
        <f>Secondes!U22/60</f>
        <v>2.4478999999999997</v>
      </c>
      <c r="V22" s="47">
        <f>Secondes!V22/60</f>
        <v>3.2910833333333334</v>
      </c>
      <c r="W22" s="12">
        <v>14</v>
      </c>
      <c r="X22" s="11">
        <v>20</v>
      </c>
      <c r="Y22" s="11">
        <v>30</v>
      </c>
      <c r="Z22" s="11">
        <v>27</v>
      </c>
      <c r="AA22" s="11">
        <v>23</v>
      </c>
      <c r="AB22" s="10">
        <v>1</v>
      </c>
      <c r="AC22" s="12">
        <v>0</v>
      </c>
      <c r="AD22" s="12">
        <v>1</v>
      </c>
      <c r="AE22" s="12">
        <v>1</v>
      </c>
      <c r="AF22" s="47">
        <v>1</v>
      </c>
      <c r="AG22" s="22">
        <v>60.866999999999997</v>
      </c>
      <c r="AH22" s="56">
        <f>Secondes!AH22/60</f>
        <v>3.43</v>
      </c>
      <c r="AI22" s="57">
        <f>Secondes!AI22/60</f>
        <v>3.27</v>
      </c>
      <c r="AJ22" s="58">
        <f>Secondes!AJ22/60</f>
        <v>2.8800000000000003</v>
      </c>
      <c r="AK22" s="11">
        <v>21</v>
      </c>
      <c r="AL22" s="11">
        <v>26</v>
      </c>
      <c r="AM22" s="11">
        <v>28</v>
      </c>
      <c r="AN22" s="10">
        <v>1</v>
      </c>
      <c r="AO22" s="11">
        <v>0</v>
      </c>
      <c r="AP22" s="11">
        <v>1</v>
      </c>
    </row>
    <row r="23" spans="1:42" s="19" customFormat="1" x14ac:dyDescent="0.25">
      <c r="A23" s="33">
        <v>44</v>
      </c>
      <c r="B23" s="33" t="s">
        <v>39</v>
      </c>
      <c r="C23" s="34" t="s">
        <v>42</v>
      </c>
      <c r="D23" s="34">
        <v>21</v>
      </c>
      <c r="E23" s="33">
        <v>1</v>
      </c>
      <c r="F23" s="37">
        <v>11.75</v>
      </c>
      <c r="G23" s="33">
        <v>12</v>
      </c>
      <c r="H23" s="10">
        <f>Secondes!H23/60</f>
        <v>4.1842999999999995</v>
      </c>
      <c r="I23" s="12">
        <f>Secondes!I23/60</f>
        <v>0</v>
      </c>
      <c r="J23" s="12">
        <f>Secondes!J23/60</f>
        <v>0</v>
      </c>
      <c r="K23" s="12">
        <f>Secondes!K23/60</f>
        <v>0</v>
      </c>
      <c r="L23" s="12">
        <f>Secondes!L23/60</f>
        <v>0</v>
      </c>
      <c r="M23" s="10">
        <f>Secondes!M23/60</f>
        <v>10.528449999999999</v>
      </c>
      <c r="N23" s="12">
        <f>Secondes!N23/60</f>
        <v>4.8686333333333334</v>
      </c>
      <c r="O23" s="12">
        <f>Secondes!O23/60</f>
        <v>4.9913166666666662</v>
      </c>
      <c r="P23" s="12">
        <f>Secondes!P23/60</f>
        <v>3.4814333333333334</v>
      </c>
      <c r="Q23" s="47">
        <f>Secondes!Q23/60</f>
        <v>3.5058500000000001</v>
      </c>
      <c r="R23" s="12">
        <f>Secondes!R23/60</f>
        <v>14.71275</v>
      </c>
      <c r="S23" s="12">
        <f>Secondes!S23/60</f>
        <v>4.8686333333333334</v>
      </c>
      <c r="T23" s="12">
        <f>Secondes!T23/60</f>
        <v>4.9913166666666662</v>
      </c>
      <c r="U23" s="12">
        <f>Secondes!U23/60</f>
        <v>3.4814333333333334</v>
      </c>
      <c r="V23" s="47">
        <f>Secondes!V23/60</f>
        <v>3.5058500000000001</v>
      </c>
      <c r="W23" s="44">
        <v>14</v>
      </c>
      <c r="X23" s="19">
        <v>21</v>
      </c>
      <c r="Y23" s="19">
        <v>22</v>
      </c>
      <c r="Z23" s="19">
        <v>25</v>
      </c>
      <c r="AA23" s="19">
        <v>27</v>
      </c>
      <c r="AB23" s="18">
        <v>0</v>
      </c>
      <c r="AC23" s="44">
        <v>1</v>
      </c>
      <c r="AD23" s="44">
        <v>0</v>
      </c>
      <c r="AE23" s="44">
        <v>1</v>
      </c>
      <c r="AF23" s="52">
        <v>0</v>
      </c>
      <c r="AG23" s="22" t="s">
        <v>54</v>
      </c>
      <c r="AH23" s="56">
        <f>Secondes!AH23/60</f>
        <v>1.9200000000000002</v>
      </c>
      <c r="AI23" s="57">
        <f>Secondes!AI23/60</f>
        <v>1.87</v>
      </c>
      <c r="AJ23" s="58">
        <f>Secondes!AJ23/60</f>
        <v>2.08</v>
      </c>
      <c r="AK23" s="19">
        <v>28</v>
      </c>
      <c r="AL23" s="19">
        <v>32</v>
      </c>
      <c r="AM23" s="19">
        <v>30</v>
      </c>
      <c r="AN23" s="18">
        <v>0</v>
      </c>
      <c r="AO23" s="19">
        <v>1</v>
      </c>
      <c r="AP23" s="19">
        <v>1</v>
      </c>
    </row>
    <row r="24" spans="1:42" s="19" customFormat="1" x14ac:dyDescent="0.25">
      <c r="A24" s="33">
        <v>46</v>
      </c>
      <c r="B24" s="33" t="s">
        <v>39</v>
      </c>
      <c r="C24" s="34" t="s">
        <v>42</v>
      </c>
      <c r="D24" s="34">
        <v>19</v>
      </c>
      <c r="E24" s="33">
        <v>1</v>
      </c>
      <c r="F24" s="37">
        <v>54.083333333333336</v>
      </c>
      <c r="G24" s="33">
        <v>22</v>
      </c>
      <c r="H24" s="10">
        <f>Secondes!H24/60</f>
        <v>4.1202333333333332</v>
      </c>
      <c r="I24" s="12">
        <f>Secondes!I24/60</f>
        <v>0.15053333333333332</v>
      </c>
      <c r="J24" s="12">
        <f>Secondes!J24/60</f>
        <v>0</v>
      </c>
      <c r="K24" s="12">
        <f>Secondes!K24/60</f>
        <v>0</v>
      </c>
      <c r="L24" s="12">
        <f>Secondes!L24/60</f>
        <v>0</v>
      </c>
      <c r="M24" s="10">
        <f>Secondes!M24/60</f>
        <v>7.2760833333333332</v>
      </c>
      <c r="N24" s="12">
        <f>Secondes!N24/60</f>
        <v>3.9504499999999996</v>
      </c>
      <c r="O24" s="12">
        <f>Secondes!O24/60</f>
        <v>3.4603333333333333</v>
      </c>
      <c r="P24" s="12">
        <f>Secondes!P24/60</f>
        <v>2.1759333333333335</v>
      </c>
      <c r="Q24" s="47">
        <f>Secondes!Q24/60</f>
        <v>2.4000666666666666</v>
      </c>
      <c r="R24" s="12">
        <f>Secondes!R24/60</f>
        <v>11.396316666666667</v>
      </c>
      <c r="S24" s="12">
        <f>Secondes!S24/60</f>
        <v>4.1009833333333336</v>
      </c>
      <c r="T24" s="12">
        <f>Secondes!T24/60</f>
        <v>3.4603333333333333</v>
      </c>
      <c r="U24" s="12">
        <f>Secondes!U24/60</f>
        <v>2.1759333333333335</v>
      </c>
      <c r="V24" s="47">
        <f>Secondes!V24/60</f>
        <v>2.4000666666666666</v>
      </c>
      <c r="W24" s="12">
        <v>16</v>
      </c>
      <c r="X24" s="11">
        <v>28</v>
      </c>
      <c r="Y24" s="11">
        <v>33</v>
      </c>
      <c r="Z24" s="11">
        <v>37</v>
      </c>
      <c r="AA24" s="11">
        <v>35</v>
      </c>
      <c r="AB24" s="10">
        <v>1</v>
      </c>
      <c r="AC24" s="12">
        <v>0</v>
      </c>
      <c r="AD24" s="12">
        <v>1</v>
      </c>
      <c r="AE24" s="12">
        <v>0</v>
      </c>
      <c r="AF24" s="47">
        <v>0</v>
      </c>
      <c r="AG24" s="22">
        <v>36.799999999999997</v>
      </c>
      <c r="AH24" s="56">
        <f>Secondes!AH24/60</f>
        <v>2.1600000000000006</v>
      </c>
      <c r="AI24" s="57">
        <f>Secondes!AI24/60</f>
        <v>4.25</v>
      </c>
      <c r="AJ24" s="58">
        <f>Secondes!AJ24/60</f>
        <v>2.1600000000000006</v>
      </c>
      <c r="AK24" s="11">
        <v>31</v>
      </c>
      <c r="AL24" s="11">
        <v>31</v>
      </c>
      <c r="AM24" s="11">
        <v>36</v>
      </c>
      <c r="AN24" s="10">
        <v>2</v>
      </c>
      <c r="AO24" s="11">
        <v>1</v>
      </c>
      <c r="AP24" s="11">
        <v>0</v>
      </c>
    </row>
    <row r="25" spans="1:42" x14ac:dyDescent="0.25">
      <c r="A25" s="33">
        <v>47</v>
      </c>
      <c r="B25" s="33" t="s">
        <v>39</v>
      </c>
      <c r="C25" s="34" t="s">
        <v>42</v>
      </c>
      <c r="D25" s="34">
        <v>20</v>
      </c>
      <c r="E25" s="33">
        <v>1</v>
      </c>
      <c r="F25" s="33">
        <v>12.166666666666666</v>
      </c>
      <c r="G25" s="33">
        <v>22</v>
      </c>
      <c r="H25" s="10">
        <f>Secondes!H25/60</f>
        <v>3.3802666666666665</v>
      </c>
      <c r="I25" s="12">
        <f>Secondes!I25/60</f>
        <v>0</v>
      </c>
      <c r="J25" s="12">
        <f>Secondes!J25/60</f>
        <v>0</v>
      </c>
      <c r="K25" s="12">
        <f>Secondes!K25/60</f>
        <v>0</v>
      </c>
      <c r="L25" s="12">
        <f>Secondes!L25/60</f>
        <v>0</v>
      </c>
      <c r="M25" s="10">
        <f>Secondes!M25/60</f>
        <v>7.7474833333333333</v>
      </c>
      <c r="N25" s="12">
        <f>Secondes!N25/60</f>
        <v>3.6459666666666668</v>
      </c>
      <c r="O25" s="12">
        <f>Secondes!O25/60</f>
        <v>2.3602833333333333</v>
      </c>
      <c r="P25" s="12">
        <f>Secondes!P25/60</f>
        <v>2.2757833333333335</v>
      </c>
      <c r="Q25" s="47">
        <f>Secondes!Q25/60</f>
        <v>3.0581166666666664</v>
      </c>
      <c r="R25" s="12">
        <f>Secondes!R25/60</f>
        <v>11.127749999999999</v>
      </c>
      <c r="S25" s="12">
        <f>Secondes!S25/60</f>
        <v>3.6459666666666668</v>
      </c>
      <c r="T25" s="12">
        <f>Secondes!T25/60</f>
        <v>2.3602833333333333</v>
      </c>
      <c r="U25" s="12">
        <f>Secondes!U25/60</f>
        <v>2.2757833333333335</v>
      </c>
      <c r="V25" s="47">
        <f>Secondes!V25/60</f>
        <v>3.0581166666666664</v>
      </c>
      <c r="W25" s="12">
        <v>15</v>
      </c>
      <c r="X25" s="11">
        <v>24</v>
      </c>
      <c r="Y25" s="11">
        <v>25</v>
      </c>
      <c r="Z25" s="11">
        <v>29</v>
      </c>
      <c r="AA25" s="11">
        <v>29</v>
      </c>
      <c r="AB25" s="10">
        <v>1</v>
      </c>
      <c r="AC25" s="12">
        <v>1</v>
      </c>
      <c r="AD25" s="12">
        <v>1</v>
      </c>
      <c r="AE25" s="12">
        <v>0</v>
      </c>
      <c r="AF25" s="47">
        <v>0</v>
      </c>
      <c r="AG25" s="22">
        <v>63.933</v>
      </c>
      <c r="AH25" s="56">
        <f>Secondes!AH25/60</f>
        <v>1.23</v>
      </c>
      <c r="AI25" s="57">
        <f>Secondes!AI25/60</f>
        <v>1.1499999999999999</v>
      </c>
      <c r="AJ25" s="58">
        <f>Secondes!AJ25/60</f>
        <v>1.1200000000000001</v>
      </c>
      <c r="AK25" s="11">
        <v>35</v>
      </c>
      <c r="AL25" s="11">
        <v>35</v>
      </c>
      <c r="AM25" s="11">
        <v>37</v>
      </c>
      <c r="AN25" s="10">
        <v>1</v>
      </c>
      <c r="AO25" s="11">
        <v>1</v>
      </c>
      <c r="AP25" s="11">
        <v>0</v>
      </c>
    </row>
    <row r="26" spans="1:42" s="1" customFormat="1" x14ac:dyDescent="0.25">
      <c r="A26" s="33">
        <v>2</v>
      </c>
      <c r="B26" s="33" t="s">
        <v>40</v>
      </c>
      <c r="C26" s="34" t="s">
        <v>42</v>
      </c>
      <c r="D26" s="34">
        <v>19</v>
      </c>
      <c r="E26" s="33">
        <v>2</v>
      </c>
      <c r="F26" s="33">
        <v>15.166666666666666</v>
      </c>
      <c r="G26" s="33">
        <v>8</v>
      </c>
      <c r="H26" s="10">
        <f>Secondes!H26/60</f>
        <v>2.920266666666667</v>
      </c>
      <c r="I26" s="12">
        <f>Secondes!I26/60</f>
        <v>0</v>
      </c>
      <c r="J26" s="12">
        <f>Secondes!J26/60</f>
        <v>0</v>
      </c>
      <c r="K26" s="12">
        <f>Secondes!K26/60</f>
        <v>0</v>
      </c>
      <c r="L26" s="12">
        <f>Secondes!L26/60</f>
        <v>0</v>
      </c>
      <c r="M26" s="10">
        <f>Secondes!M26/60</f>
        <v>4.1893666666666665</v>
      </c>
      <c r="N26" s="12">
        <f>Secondes!N26/60</f>
        <v>2.5105666666666666</v>
      </c>
      <c r="O26" s="12">
        <f>Secondes!O26/60</f>
        <v>2.0963666666666665</v>
      </c>
      <c r="P26" s="12">
        <f>Secondes!P26/60</f>
        <v>1.9541666666666666</v>
      </c>
      <c r="Q26" s="47">
        <f>Secondes!Q26/60</f>
        <v>1.6406000000000001</v>
      </c>
      <c r="R26" s="12">
        <f>Secondes!R26/60</f>
        <v>7.109633333333333</v>
      </c>
      <c r="S26" s="12">
        <f>Secondes!S26/60</f>
        <v>2.5105666666666666</v>
      </c>
      <c r="T26" s="12">
        <f>Secondes!T26/60</f>
        <v>2.0963666666666665</v>
      </c>
      <c r="U26" s="12">
        <f>Secondes!U26/60</f>
        <v>1.9541666666666666</v>
      </c>
      <c r="V26" s="47">
        <f>Secondes!V26/60</f>
        <v>1.6406000000000001</v>
      </c>
      <c r="W26" s="12">
        <v>20</v>
      </c>
      <c r="X26" s="11">
        <v>24</v>
      </c>
      <c r="Y26" s="11">
        <v>31</v>
      </c>
      <c r="Z26" s="11">
        <v>33</v>
      </c>
      <c r="AA26" s="11">
        <v>32</v>
      </c>
      <c r="AB26" s="10">
        <v>1</v>
      </c>
      <c r="AC26" s="12">
        <v>1</v>
      </c>
      <c r="AD26" s="12">
        <v>0</v>
      </c>
      <c r="AE26" s="12">
        <v>1</v>
      </c>
      <c r="AF26" s="47">
        <v>0</v>
      </c>
      <c r="AG26" s="22">
        <v>63.667000000000002</v>
      </c>
      <c r="AH26" s="56">
        <f>Secondes!AH26/60</f>
        <v>1.23</v>
      </c>
      <c r="AI26" s="57">
        <f>Secondes!AI26/60</f>
        <v>1.38</v>
      </c>
      <c r="AJ26" s="58">
        <f>Secondes!AJ26/60</f>
        <v>1.35</v>
      </c>
      <c r="AK26" s="11">
        <v>21</v>
      </c>
      <c r="AL26" s="11">
        <v>30</v>
      </c>
      <c r="AM26" s="11">
        <v>35</v>
      </c>
      <c r="AN26" s="10">
        <v>0</v>
      </c>
      <c r="AO26" s="11">
        <v>0</v>
      </c>
      <c r="AP26" s="11">
        <v>0</v>
      </c>
    </row>
    <row r="27" spans="1:42" x14ac:dyDescent="0.25">
      <c r="A27" s="33">
        <v>4</v>
      </c>
      <c r="B27" s="33" t="s">
        <v>39</v>
      </c>
      <c r="C27" s="34" t="s">
        <v>42</v>
      </c>
      <c r="D27" s="34">
        <v>19</v>
      </c>
      <c r="E27" s="33">
        <v>2</v>
      </c>
      <c r="F27" s="33">
        <v>52.916666666666664</v>
      </c>
      <c r="G27" s="33">
        <v>7</v>
      </c>
      <c r="H27" s="10">
        <f>Secondes!H27/60</f>
        <v>2.3217833333333333</v>
      </c>
      <c r="I27" s="12">
        <f>Secondes!I27/60</f>
        <v>0.43756666666666671</v>
      </c>
      <c r="J27" s="12">
        <f>Secondes!J27/60</f>
        <v>0</v>
      </c>
      <c r="K27" s="12">
        <f>Secondes!K27/60</f>
        <v>0</v>
      </c>
      <c r="L27" s="12">
        <f>Secondes!L27/60</f>
        <v>0</v>
      </c>
      <c r="M27" s="10">
        <f>Secondes!M27/60</f>
        <v>8.8141999999999996</v>
      </c>
      <c r="N27" s="12">
        <f>Secondes!N27/60</f>
        <v>5.3268999999999993</v>
      </c>
      <c r="O27" s="12">
        <f>Secondes!O27/60</f>
        <v>3.9066999999999998</v>
      </c>
      <c r="P27" s="12">
        <f>Secondes!P27/60</f>
        <v>3.6498833333333334</v>
      </c>
      <c r="Q27" s="47">
        <f>Secondes!Q27/60</f>
        <v>3.4949333333333334</v>
      </c>
      <c r="R27" s="12">
        <f>Secondes!R27/60</f>
        <v>11.135983333333334</v>
      </c>
      <c r="S27" s="12">
        <f>Secondes!S27/60</f>
        <v>5.7644666666666664</v>
      </c>
      <c r="T27" s="12">
        <f>Secondes!T27/60</f>
        <v>3.9066999999999998</v>
      </c>
      <c r="U27" s="12">
        <f>Secondes!U27/60</f>
        <v>3.6498833333333334</v>
      </c>
      <c r="V27" s="47">
        <f>Secondes!V27/60</f>
        <v>3.4949333333333334</v>
      </c>
      <c r="W27" s="12">
        <v>12</v>
      </c>
      <c r="X27" s="11">
        <v>18</v>
      </c>
      <c r="Y27" s="11">
        <v>24</v>
      </c>
      <c r="Z27" s="11">
        <v>25</v>
      </c>
      <c r="AA27" s="11">
        <v>28</v>
      </c>
      <c r="AB27" s="10">
        <v>1</v>
      </c>
      <c r="AC27" s="12">
        <v>0</v>
      </c>
      <c r="AD27" s="12">
        <v>1</v>
      </c>
      <c r="AE27" s="12">
        <v>1</v>
      </c>
      <c r="AF27" s="47">
        <v>0</v>
      </c>
      <c r="AG27" s="22">
        <v>74.266999999999996</v>
      </c>
      <c r="AH27" s="56">
        <f>Secondes!AH27/60</f>
        <v>6.17</v>
      </c>
      <c r="AI27" s="57">
        <f>Secondes!AI27/60</f>
        <v>4.38</v>
      </c>
      <c r="AJ27" s="58">
        <f>Secondes!AJ27/60</f>
        <v>3.8699999999999997</v>
      </c>
      <c r="AK27" s="11">
        <v>28</v>
      </c>
      <c r="AL27" s="11">
        <v>29</v>
      </c>
      <c r="AM27" s="11">
        <v>32</v>
      </c>
      <c r="AN27" s="10">
        <v>0</v>
      </c>
      <c r="AO27" s="11">
        <v>1</v>
      </c>
      <c r="AP27" s="11">
        <v>0</v>
      </c>
    </row>
    <row r="28" spans="1:42" x14ac:dyDescent="0.25">
      <c r="A28" s="33">
        <v>5</v>
      </c>
      <c r="B28" s="33" t="s">
        <v>39</v>
      </c>
      <c r="C28" s="34" t="s">
        <v>42</v>
      </c>
      <c r="D28" s="34">
        <v>19</v>
      </c>
      <c r="E28" s="33">
        <v>2</v>
      </c>
      <c r="F28" s="33">
        <v>13.5</v>
      </c>
      <c r="G28" s="33">
        <v>26</v>
      </c>
      <c r="H28" s="10">
        <f>Secondes!H28/60</f>
        <v>5.2782999999999998</v>
      </c>
      <c r="I28" s="12">
        <f>Secondes!I28/60</f>
        <v>0</v>
      </c>
      <c r="J28" s="12">
        <f>Secondes!J28/60</f>
        <v>0</v>
      </c>
      <c r="K28" s="12">
        <f>Secondes!K28/60</f>
        <v>0</v>
      </c>
      <c r="L28" s="12">
        <f>Secondes!L28/60</f>
        <v>0</v>
      </c>
      <c r="M28" s="10">
        <f>Secondes!M28/60</f>
        <v>8.803233333333333</v>
      </c>
      <c r="N28" s="12">
        <f>Secondes!N28/60</f>
        <v>5.7155499999999995</v>
      </c>
      <c r="O28" s="12">
        <f>Secondes!O28/60</f>
        <v>4.589716666666666</v>
      </c>
      <c r="P28" s="12">
        <f>Secondes!P28/60</f>
        <v>2.9689666666666668</v>
      </c>
      <c r="Q28" s="47">
        <f>Secondes!Q28/60</f>
        <v>3.5480500000000004</v>
      </c>
      <c r="R28" s="12">
        <f>Secondes!R28/60</f>
        <v>14.081533333333335</v>
      </c>
      <c r="S28" s="12">
        <f>Secondes!S28/60</f>
        <v>5.7155499999999995</v>
      </c>
      <c r="T28" s="12">
        <f>Secondes!T28/60</f>
        <v>4.589716666666666</v>
      </c>
      <c r="U28" s="12">
        <f>Secondes!U28/60</f>
        <v>2.9689666666666668</v>
      </c>
      <c r="V28" s="47">
        <f>Secondes!V28/60</f>
        <v>3.5480500000000004</v>
      </c>
      <c r="W28" s="12">
        <v>13</v>
      </c>
      <c r="X28" s="11">
        <v>19</v>
      </c>
      <c r="Y28" s="11">
        <v>21</v>
      </c>
      <c r="Z28" s="11">
        <v>23</v>
      </c>
      <c r="AA28" s="11">
        <v>26</v>
      </c>
      <c r="AB28" s="10">
        <v>1</v>
      </c>
      <c r="AC28" s="12">
        <v>1</v>
      </c>
      <c r="AD28" s="12">
        <v>1</v>
      </c>
      <c r="AE28" s="12">
        <v>0</v>
      </c>
      <c r="AF28" s="47">
        <v>1</v>
      </c>
      <c r="AG28" s="22">
        <v>61.067</v>
      </c>
      <c r="AH28" s="56">
        <f>Secondes!AH28/60</f>
        <v>2.4</v>
      </c>
      <c r="AI28" s="57">
        <f>Secondes!AI28/60</f>
        <v>2.48</v>
      </c>
      <c r="AJ28" s="58">
        <f>Secondes!AJ28/60</f>
        <v>2.82</v>
      </c>
      <c r="AK28" s="11">
        <v>27</v>
      </c>
      <c r="AL28" s="11">
        <v>28</v>
      </c>
      <c r="AM28" s="11">
        <v>28</v>
      </c>
      <c r="AN28" s="10">
        <v>1</v>
      </c>
      <c r="AO28" s="11">
        <v>1</v>
      </c>
      <c r="AP28" s="11">
        <v>0</v>
      </c>
    </row>
    <row r="29" spans="1:42" x14ac:dyDescent="0.25">
      <c r="A29" s="33">
        <v>6</v>
      </c>
      <c r="B29" s="33" t="s">
        <v>39</v>
      </c>
      <c r="C29" s="34" t="s">
        <v>42</v>
      </c>
      <c r="D29" s="34">
        <v>19</v>
      </c>
      <c r="E29" s="33">
        <v>2</v>
      </c>
      <c r="F29" s="33">
        <v>32.75</v>
      </c>
      <c r="G29" s="33">
        <v>21</v>
      </c>
      <c r="H29" s="10">
        <f>Secondes!H29/60</f>
        <v>4.0065166666666663</v>
      </c>
      <c r="I29" s="12">
        <f>Secondes!I29/60</f>
        <v>0</v>
      </c>
      <c r="J29" s="12">
        <f>Secondes!J29/60</f>
        <v>0</v>
      </c>
      <c r="K29" s="12">
        <f>Secondes!K29/60</f>
        <v>0</v>
      </c>
      <c r="L29" s="12">
        <f>Secondes!L29/60</f>
        <v>0</v>
      </c>
      <c r="M29" s="10">
        <f>Secondes!M29/60</f>
        <v>12.317366666666667</v>
      </c>
      <c r="N29" s="12">
        <f>Secondes!N29/60</f>
        <v>3.0908500000000001</v>
      </c>
      <c r="O29" s="12">
        <f>Secondes!O29/60</f>
        <v>2.3870833333333334</v>
      </c>
      <c r="P29" s="12">
        <f>Secondes!P29/60</f>
        <v>2.0436999999999999</v>
      </c>
      <c r="Q29" s="47">
        <f>Secondes!Q29/60</f>
        <v>3.0340666666666669</v>
      </c>
      <c r="R29" s="12">
        <f>Secondes!R29/60</f>
        <v>16.323883333333335</v>
      </c>
      <c r="S29" s="12">
        <f>Secondes!S29/60</f>
        <v>3.0908500000000001</v>
      </c>
      <c r="T29" s="12">
        <f>Secondes!T29/60</f>
        <v>2.3870833333333334</v>
      </c>
      <c r="U29" s="12">
        <f>Secondes!U29/60</f>
        <v>2.0436999999999999</v>
      </c>
      <c r="V29" s="47">
        <f>Secondes!V29/60</f>
        <v>3.0340666666666669</v>
      </c>
      <c r="W29" s="12">
        <v>9</v>
      </c>
      <c r="X29" s="11">
        <v>22</v>
      </c>
      <c r="Y29" s="11">
        <v>29</v>
      </c>
      <c r="Z29" s="11">
        <v>32</v>
      </c>
      <c r="AA29" s="11">
        <v>28</v>
      </c>
      <c r="AB29" s="10">
        <v>1</v>
      </c>
      <c r="AC29" s="12">
        <v>1</v>
      </c>
      <c r="AD29" s="12">
        <v>2</v>
      </c>
      <c r="AE29" s="12">
        <v>2</v>
      </c>
      <c r="AF29" s="47">
        <v>0</v>
      </c>
      <c r="AG29" s="22" t="s">
        <v>47</v>
      </c>
      <c r="AH29" s="56">
        <f>Secondes!AH29/60</f>
        <v>2.8</v>
      </c>
      <c r="AI29" s="57">
        <f>Secondes!AI29/60</f>
        <v>1.78</v>
      </c>
      <c r="AJ29" s="58">
        <f>Secondes!AJ29/60</f>
        <v>1.2</v>
      </c>
      <c r="AK29" s="11">
        <v>26</v>
      </c>
      <c r="AL29" s="11">
        <v>32</v>
      </c>
      <c r="AM29" s="11">
        <v>33</v>
      </c>
      <c r="AN29" s="10">
        <v>0</v>
      </c>
      <c r="AO29" s="11">
        <v>1</v>
      </c>
      <c r="AP29" s="11">
        <v>1</v>
      </c>
    </row>
    <row r="30" spans="1:42" x14ac:dyDescent="0.25">
      <c r="A30" s="33">
        <v>9</v>
      </c>
      <c r="B30" s="33" t="s">
        <v>39</v>
      </c>
      <c r="C30" s="34" t="s">
        <v>43</v>
      </c>
      <c r="D30" s="34">
        <v>19</v>
      </c>
      <c r="E30" s="33">
        <v>2</v>
      </c>
      <c r="F30" s="33">
        <v>35.416666666666664</v>
      </c>
      <c r="G30" s="33">
        <v>8</v>
      </c>
      <c r="H30" s="10">
        <f>Secondes!H30/60</f>
        <v>4.052316666666667</v>
      </c>
      <c r="I30" s="12">
        <f>Secondes!I30/60</f>
        <v>5.1749999999999997E-2</v>
      </c>
      <c r="J30" s="12">
        <f>Secondes!J30/60</f>
        <v>0</v>
      </c>
      <c r="K30" s="12">
        <f>Secondes!K30/60</f>
        <v>0</v>
      </c>
      <c r="L30" s="12">
        <f>Secondes!L30/60</f>
        <v>0</v>
      </c>
      <c r="M30" s="10">
        <f>Secondes!M30/60</f>
        <v>4.5812499999999998</v>
      </c>
      <c r="N30" s="12">
        <f>Secondes!N30/60</f>
        <v>3.9252166666666666</v>
      </c>
      <c r="O30" s="12">
        <f>Secondes!O30/60</f>
        <v>2.5875166666666667</v>
      </c>
      <c r="P30" s="12">
        <f>Secondes!P30/60</f>
        <v>2.402133333333333</v>
      </c>
      <c r="Q30" s="47">
        <f>Secondes!Q30/60</f>
        <v>4.0154499999999995</v>
      </c>
      <c r="R30" s="12">
        <f>Secondes!R30/60</f>
        <v>8.6335666666666668</v>
      </c>
      <c r="S30" s="12">
        <f>Secondes!S30/60</f>
        <v>3.9769666666666668</v>
      </c>
      <c r="T30" s="12">
        <f>Secondes!T30/60</f>
        <v>2.5875166666666667</v>
      </c>
      <c r="U30" s="12">
        <f>Secondes!U30/60</f>
        <v>2.402133333333333</v>
      </c>
      <c r="V30" s="47">
        <f>Secondes!V30/60</f>
        <v>4.0154499999999995</v>
      </c>
      <c r="W30" s="12">
        <v>15</v>
      </c>
      <c r="X30" s="11">
        <v>19</v>
      </c>
      <c r="Y30" s="11">
        <v>24</v>
      </c>
      <c r="Z30" s="11">
        <v>26</v>
      </c>
      <c r="AA30" s="11">
        <v>24</v>
      </c>
      <c r="AB30" s="10">
        <v>0</v>
      </c>
      <c r="AC30" s="12">
        <v>0</v>
      </c>
      <c r="AD30" s="12">
        <v>0</v>
      </c>
      <c r="AE30" s="12">
        <v>1</v>
      </c>
      <c r="AF30" s="47">
        <v>0</v>
      </c>
      <c r="AG30" s="22">
        <v>48.667000000000002</v>
      </c>
      <c r="AH30" s="56">
        <f>Secondes!AH30/60</f>
        <v>3.2199999999999998</v>
      </c>
      <c r="AI30" s="57">
        <f>Secondes!AI30/60</f>
        <v>1.43</v>
      </c>
      <c r="AJ30" s="58">
        <f>Secondes!AJ30/60</f>
        <v>1.73</v>
      </c>
      <c r="AK30" s="11">
        <v>25</v>
      </c>
      <c r="AL30" s="11">
        <v>28</v>
      </c>
      <c r="AM30" s="11">
        <v>33</v>
      </c>
      <c r="AN30" s="10">
        <v>0</v>
      </c>
      <c r="AO30" s="11">
        <v>2</v>
      </c>
      <c r="AP30" s="11">
        <v>0</v>
      </c>
    </row>
    <row r="31" spans="1:42" x14ac:dyDescent="0.25">
      <c r="A31" s="33">
        <v>12</v>
      </c>
      <c r="B31" s="33" t="s">
        <v>40</v>
      </c>
      <c r="C31" s="34" t="s">
        <v>42</v>
      </c>
      <c r="D31" s="34">
        <v>19</v>
      </c>
      <c r="E31" s="33">
        <v>2</v>
      </c>
      <c r="F31" s="33">
        <v>12</v>
      </c>
      <c r="G31" s="33">
        <v>25</v>
      </c>
      <c r="H31" s="10">
        <f>Secondes!H31/60</f>
        <v>6.7100666666666662</v>
      </c>
      <c r="I31" s="12">
        <f>Secondes!I31/60</f>
        <v>0</v>
      </c>
      <c r="J31" s="12">
        <f>Secondes!J31/60</f>
        <v>0</v>
      </c>
      <c r="K31" s="12">
        <f>Secondes!K31/60</f>
        <v>0</v>
      </c>
      <c r="L31" s="12">
        <f>Secondes!L31/60</f>
        <v>0</v>
      </c>
      <c r="M31" s="10">
        <f>Secondes!M31/60</f>
        <v>9.2456166666666668</v>
      </c>
      <c r="N31" s="12">
        <f>Secondes!N31/60</f>
        <v>5.6973833333333337</v>
      </c>
      <c r="O31" s="12">
        <f>Secondes!O31/60</f>
        <v>4.1009666666666664</v>
      </c>
      <c r="P31" s="12">
        <f>Secondes!P31/60</f>
        <v>6.9313333333333329</v>
      </c>
      <c r="Q31" s="47">
        <f>Secondes!Q31/60</f>
        <v>3.1553499999999999</v>
      </c>
      <c r="R31" s="12">
        <f>Secondes!R31/60</f>
        <v>15.955683333333333</v>
      </c>
      <c r="S31" s="12">
        <f>Secondes!S31/60</f>
        <v>5.6973833333333337</v>
      </c>
      <c r="T31" s="12">
        <f>Secondes!T31/60</f>
        <v>4.1009666666666664</v>
      </c>
      <c r="U31" s="12">
        <f>Secondes!U31/60</f>
        <v>6.9313333333333329</v>
      </c>
      <c r="V31" s="47">
        <f>Secondes!V31/60</f>
        <v>3.1553499999999999</v>
      </c>
      <c r="W31" s="12">
        <v>14</v>
      </c>
      <c r="X31" s="11">
        <v>19</v>
      </c>
      <c r="Y31" s="11">
        <v>24</v>
      </c>
      <c r="Z31" s="11">
        <v>24</v>
      </c>
      <c r="AA31" s="11">
        <v>27</v>
      </c>
      <c r="AB31" s="10">
        <v>1</v>
      </c>
      <c r="AC31" s="12">
        <v>1</v>
      </c>
      <c r="AD31" s="12">
        <v>0</v>
      </c>
      <c r="AE31" s="12">
        <v>0</v>
      </c>
      <c r="AF31" s="47">
        <v>0</v>
      </c>
      <c r="AG31" s="22">
        <v>51</v>
      </c>
      <c r="AH31" s="56">
        <f>Secondes!AH31/60</f>
        <v>2.52</v>
      </c>
      <c r="AI31" s="57">
        <f>Secondes!AI31/60</f>
        <v>1.43</v>
      </c>
      <c r="AJ31" s="58">
        <f>Secondes!AJ31/60</f>
        <v>2.0699999999999998</v>
      </c>
      <c r="AK31" s="11">
        <v>31</v>
      </c>
      <c r="AL31" s="11">
        <v>33</v>
      </c>
      <c r="AM31" s="11">
        <v>34</v>
      </c>
      <c r="AN31" s="10">
        <v>0</v>
      </c>
      <c r="AO31" s="11">
        <v>1</v>
      </c>
      <c r="AP31" s="11">
        <v>0</v>
      </c>
    </row>
    <row r="32" spans="1:42" x14ac:dyDescent="0.25">
      <c r="A32" s="33">
        <v>14</v>
      </c>
      <c r="B32" s="33" t="s">
        <v>39</v>
      </c>
      <c r="C32" s="34" t="s">
        <v>42</v>
      </c>
      <c r="D32" s="34">
        <v>21</v>
      </c>
      <c r="E32" s="33">
        <v>2</v>
      </c>
      <c r="F32" s="33">
        <v>24.833333333333332</v>
      </c>
      <c r="G32" s="33">
        <v>11</v>
      </c>
      <c r="H32" s="10">
        <f>Secondes!H32/60</f>
        <v>2.8066166666666663</v>
      </c>
      <c r="I32" s="12">
        <f>Secondes!I32/60</f>
        <v>1.1433333333333334E-2</v>
      </c>
      <c r="J32" s="12">
        <f>Secondes!J32/60</f>
        <v>0</v>
      </c>
      <c r="K32" s="12">
        <f>Secondes!K32/60</f>
        <v>0</v>
      </c>
      <c r="L32" s="12">
        <f>Secondes!L32/60</f>
        <v>0</v>
      </c>
      <c r="M32" s="10">
        <f>Secondes!M32/60</f>
        <v>17.02665</v>
      </c>
      <c r="N32" s="12">
        <f>Secondes!N32/60</f>
        <v>2.8732666666666664</v>
      </c>
      <c r="O32" s="12">
        <f>Secondes!O32/60</f>
        <v>3.5765666666666664</v>
      </c>
      <c r="P32" s="12">
        <f>Secondes!P32/60</f>
        <v>4.3409500000000003</v>
      </c>
      <c r="Q32" s="47">
        <f>Secondes!Q32/60</f>
        <v>3.6836666666666669</v>
      </c>
      <c r="R32" s="12">
        <f>Secondes!R32/60</f>
        <v>19.833266666666667</v>
      </c>
      <c r="S32" s="12">
        <f>Secondes!S32/60</f>
        <v>2.8847</v>
      </c>
      <c r="T32" s="12">
        <f>Secondes!T32/60</f>
        <v>3.5765666666666664</v>
      </c>
      <c r="U32" s="12">
        <f>Secondes!U32/60</f>
        <v>4.3409500000000003</v>
      </c>
      <c r="V32" s="47">
        <f>Secondes!V32/60</f>
        <v>3.6836666666666669</v>
      </c>
      <c r="W32" s="12">
        <v>8</v>
      </c>
      <c r="X32" s="11">
        <v>9</v>
      </c>
      <c r="Y32" s="11">
        <v>18</v>
      </c>
      <c r="Z32" s="11">
        <v>20</v>
      </c>
      <c r="AA32" s="11">
        <v>23</v>
      </c>
      <c r="AB32" s="10">
        <v>1</v>
      </c>
      <c r="AC32" s="12">
        <v>1</v>
      </c>
      <c r="AD32" s="12">
        <v>1</v>
      </c>
      <c r="AE32" s="12">
        <v>0</v>
      </c>
      <c r="AF32" s="47">
        <v>0</v>
      </c>
      <c r="AG32" s="22">
        <v>75.332999999999998</v>
      </c>
      <c r="AH32" s="56">
        <f>Secondes!AH32/60</f>
        <v>3.08</v>
      </c>
      <c r="AI32" s="57">
        <f>Secondes!AI32/60</f>
        <v>2.1</v>
      </c>
      <c r="AJ32" s="58">
        <f>Secondes!AJ32/60</f>
        <v>1.8299999999999998</v>
      </c>
      <c r="AK32" s="11">
        <v>15</v>
      </c>
      <c r="AL32" s="11">
        <v>19</v>
      </c>
      <c r="AM32" s="11">
        <v>25</v>
      </c>
      <c r="AN32" s="10">
        <v>2</v>
      </c>
      <c r="AO32" s="11">
        <v>0</v>
      </c>
      <c r="AP32" s="11">
        <v>1</v>
      </c>
    </row>
    <row r="33" spans="1:42" s="1" customFormat="1" x14ac:dyDescent="0.25">
      <c r="A33" s="33">
        <v>15</v>
      </c>
      <c r="B33" s="33" t="s">
        <v>39</v>
      </c>
      <c r="C33" s="34" t="s">
        <v>42</v>
      </c>
      <c r="D33" s="34">
        <v>19</v>
      </c>
      <c r="E33" s="33">
        <v>2</v>
      </c>
      <c r="F33" s="33">
        <v>47.583333333333336</v>
      </c>
      <c r="G33" s="33">
        <v>9</v>
      </c>
      <c r="H33" s="10">
        <f>Secondes!H33/60</f>
        <v>5.3936833333333327</v>
      </c>
      <c r="I33" s="12">
        <f>Secondes!I33/60</f>
        <v>0</v>
      </c>
      <c r="J33" s="12">
        <f>Secondes!J33/60</f>
        <v>0</v>
      </c>
      <c r="K33" s="12">
        <f>Secondes!K33/60</f>
        <v>0</v>
      </c>
      <c r="L33" s="12">
        <f>Secondes!L33/60</f>
        <v>0</v>
      </c>
      <c r="M33" s="10">
        <f>Secondes!M33/60</f>
        <v>8.1473333333333322</v>
      </c>
      <c r="N33" s="12">
        <f>Secondes!N33/60</f>
        <v>5.2022999999999993</v>
      </c>
      <c r="O33" s="12">
        <f>Secondes!O33/60</f>
        <v>4.1971833333333333</v>
      </c>
      <c r="P33" s="12">
        <f>Secondes!P33/60</f>
        <v>2.9281166666666669</v>
      </c>
      <c r="Q33" s="47">
        <f>Secondes!Q33/60</f>
        <v>1.7862</v>
      </c>
      <c r="R33" s="12">
        <f>Secondes!R33/60</f>
        <v>13.541016666666668</v>
      </c>
      <c r="S33" s="12">
        <f>Secondes!S33/60</f>
        <v>5.2022999999999993</v>
      </c>
      <c r="T33" s="12">
        <f>Secondes!T33/60</f>
        <v>4.1971833333333333</v>
      </c>
      <c r="U33" s="12">
        <f>Secondes!U33/60</f>
        <v>2.9281166666666669</v>
      </c>
      <c r="V33" s="47">
        <f>Secondes!V33/60</f>
        <v>1.7862</v>
      </c>
      <c r="W33" s="12">
        <v>14</v>
      </c>
      <c r="X33" s="11">
        <v>25</v>
      </c>
      <c r="Y33" s="11">
        <v>26</v>
      </c>
      <c r="Z33" s="11">
        <v>28</v>
      </c>
      <c r="AA33" s="11">
        <v>31</v>
      </c>
      <c r="AB33" s="10">
        <v>0</v>
      </c>
      <c r="AC33" s="12">
        <v>1</v>
      </c>
      <c r="AD33" s="12">
        <v>0</v>
      </c>
      <c r="AE33" s="12">
        <v>0</v>
      </c>
      <c r="AF33" s="47">
        <v>1</v>
      </c>
      <c r="AG33" s="22">
        <v>44</v>
      </c>
      <c r="AH33" s="56">
        <f>Secondes!AH33/60</f>
        <v>4.2300000000000004</v>
      </c>
      <c r="AI33" s="57">
        <f>Secondes!AI33/60</f>
        <v>2.42</v>
      </c>
      <c r="AJ33" s="58">
        <f>Secondes!AJ33/60</f>
        <v>2.25</v>
      </c>
      <c r="AK33" s="11">
        <v>15</v>
      </c>
      <c r="AL33" s="11">
        <v>24</v>
      </c>
      <c r="AM33" s="11">
        <v>23</v>
      </c>
      <c r="AN33" s="10">
        <v>2</v>
      </c>
      <c r="AO33" s="11">
        <v>1</v>
      </c>
      <c r="AP33" s="11">
        <v>2</v>
      </c>
    </row>
    <row r="34" spans="1:42" s="1" customFormat="1" x14ac:dyDescent="0.25">
      <c r="A34" s="33">
        <v>22</v>
      </c>
      <c r="B34" s="33" t="s">
        <v>39</v>
      </c>
      <c r="C34" s="34" t="s">
        <v>42</v>
      </c>
      <c r="D34" s="34">
        <v>20</v>
      </c>
      <c r="E34" s="33">
        <v>2</v>
      </c>
      <c r="F34" s="33">
        <v>28.833333333333332</v>
      </c>
      <c r="G34" s="33">
        <v>23</v>
      </c>
      <c r="H34" s="10">
        <f>Secondes!H34/60</f>
        <v>5.7828666666666662</v>
      </c>
      <c r="I34" s="12">
        <f>Secondes!I34/60</f>
        <v>0</v>
      </c>
      <c r="J34" s="12">
        <f>Secondes!J34/60</f>
        <v>0</v>
      </c>
      <c r="K34" s="12">
        <f>Secondes!K34/60</f>
        <v>0</v>
      </c>
      <c r="L34" s="12">
        <f>Secondes!L34/60</f>
        <v>0</v>
      </c>
      <c r="M34" s="10">
        <f>Secondes!M34/60</f>
        <v>9.9364166666666662</v>
      </c>
      <c r="N34" s="12">
        <f>Secondes!N34/60</f>
        <v>4.2372166666666669</v>
      </c>
      <c r="O34" s="12">
        <f>Secondes!O34/60</f>
        <v>2.0095333333333332</v>
      </c>
      <c r="P34" s="12">
        <f>Secondes!P34/60</f>
        <v>3.5900666666666665</v>
      </c>
      <c r="Q34" s="47">
        <f>Secondes!Q34/60</f>
        <v>1.9136</v>
      </c>
      <c r="R34" s="12">
        <f>Secondes!R34/60</f>
        <v>15.719283333333333</v>
      </c>
      <c r="S34" s="12">
        <f>Secondes!S34/60</f>
        <v>4.2372166666666669</v>
      </c>
      <c r="T34" s="12">
        <f>Secondes!T34/60</f>
        <v>2.0095333333333332</v>
      </c>
      <c r="U34" s="12">
        <f>Secondes!U34/60</f>
        <v>3.5900666666666665</v>
      </c>
      <c r="V34" s="47">
        <f>Secondes!V34/60</f>
        <v>1.9136</v>
      </c>
      <c r="W34" s="44">
        <v>17</v>
      </c>
      <c r="X34" s="19">
        <v>26</v>
      </c>
      <c r="Y34" s="19">
        <v>29</v>
      </c>
      <c r="Z34" s="19">
        <v>26</v>
      </c>
      <c r="AA34" s="19">
        <v>32</v>
      </c>
      <c r="AB34" s="18">
        <v>0</v>
      </c>
      <c r="AC34" s="44">
        <v>2</v>
      </c>
      <c r="AD34" s="44">
        <v>0</v>
      </c>
      <c r="AE34" s="44">
        <v>1</v>
      </c>
      <c r="AF34" s="52">
        <v>0</v>
      </c>
      <c r="AG34" s="42">
        <v>45.2</v>
      </c>
      <c r="AH34" s="56">
        <f>Secondes!AH34/60</f>
        <v>1.62</v>
      </c>
      <c r="AI34" s="57">
        <f>Secondes!AI34/60</f>
        <v>0.95</v>
      </c>
      <c r="AJ34" s="58">
        <f>Secondes!AJ34/60</f>
        <v>1.0800000000000003</v>
      </c>
      <c r="AK34" s="19">
        <v>29</v>
      </c>
      <c r="AL34" s="19">
        <v>27</v>
      </c>
      <c r="AM34" s="19">
        <v>31</v>
      </c>
      <c r="AN34" s="18">
        <v>0</v>
      </c>
      <c r="AO34" s="19">
        <v>1</v>
      </c>
      <c r="AP34" s="19">
        <v>0</v>
      </c>
    </row>
    <row r="35" spans="1:42" x14ac:dyDescent="0.25">
      <c r="A35" s="33">
        <v>24</v>
      </c>
      <c r="B35" s="33" t="s">
        <v>39</v>
      </c>
      <c r="C35" s="34" t="s">
        <v>42</v>
      </c>
      <c r="D35" s="34">
        <v>20</v>
      </c>
      <c r="E35" s="33">
        <v>2</v>
      </c>
      <c r="F35" s="33">
        <v>37.666666666666664</v>
      </c>
      <c r="G35" s="33">
        <v>19</v>
      </c>
      <c r="H35" s="10">
        <f>Secondes!H35/60</f>
        <v>5.4618500000000001</v>
      </c>
      <c r="I35" s="12">
        <f>Secondes!I35/60</f>
        <v>3.7966666666666669E-2</v>
      </c>
      <c r="J35" s="12">
        <f>Secondes!J35/60</f>
        <v>0</v>
      </c>
      <c r="K35" s="12">
        <f>Secondes!K35/60</f>
        <v>0</v>
      </c>
      <c r="L35" s="12">
        <f>Secondes!L35/60</f>
        <v>0</v>
      </c>
      <c r="M35" s="10">
        <f>Secondes!M35/60</f>
        <v>10.900983333333333</v>
      </c>
      <c r="N35" s="12">
        <f>Secondes!N35/60</f>
        <v>3.4616333333333333</v>
      </c>
      <c r="O35" s="12">
        <f>Secondes!O35/60</f>
        <v>3.0846500000000003</v>
      </c>
      <c r="P35" s="12">
        <f>Secondes!P35/60</f>
        <v>2.9720500000000003</v>
      </c>
      <c r="Q35" s="47">
        <f>Secondes!Q35/60</f>
        <v>2.3925166666666664</v>
      </c>
      <c r="R35" s="12">
        <f>Secondes!R35/60</f>
        <v>16.362833333333334</v>
      </c>
      <c r="S35" s="12">
        <f>Secondes!S35/60</f>
        <v>3.4996</v>
      </c>
      <c r="T35" s="12">
        <f>Secondes!T35/60</f>
        <v>3.0846500000000003</v>
      </c>
      <c r="U35" s="12">
        <f>Secondes!U35/60</f>
        <v>2.9720500000000003</v>
      </c>
      <c r="V35" s="47">
        <f>Secondes!V35/60</f>
        <v>2.3925166666666664</v>
      </c>
      <c r="W35" s="44">
        <v>11</v>
      </c>
      <c r="X35" s="19">
        <v>21</v>
      </c>
      <c r="Y35" s="19">
        <v>22</v>
      </c>
      <c r="Z35" s="19">
        <v>25</v>
      </c>
      <c r="AA35" s="19">
        <v>27</v>
      </c>
      <c r="AB35" s="18">
        <v>1</v>
      </c>
      <c r="AC35" s="44">
        <v>2</v>
      </c>
      <c r="AD35" s="44">
        <v>0</v>
      </c>
      <c r="AE35" s="44">
        <v>0</v>
      </c>
      <c r="AF35" s="52">
        <v>1</v>
      </c>
      <c r="AG35" s="42">
        <v>71</v>
      </c>
      <c r="AH35" s="56">
        <f>Secondes!AH35/60</f>
        <v>2.2999999999999998</v>
      </c>
      <c r="AI35" s="57">
        <f>Secondes!AI35/60</f>
        <v>1.8299999999999998</v>
      </c>
      <c r="AJ35" s="58">
        <f>Secondes!AJ35/60</f>
        <v>1.87</v>
      </c>
      <c r="AK35" s="19">
        <v>26</v>
      </c>
      <c r="AL35" s="19">
        <v>24</v>
      </c>
      <c r="AM35" s="19">
        <v>27</v>
      </c>
      <c r="AN35" s="18">
        <v>2</v>
      </c>
      <c r="AO35" s="19">
        <v>2</v>
      </c>
      <c r="AP35" s="19">
        <v>1</v>
      </c>
    </row>
    <row r="36" spans="1:42" x14ac:dyDescent="0.25">
      <c r="A36" s="33">
        <v>25</v>
      </c>
      <c r="B36" s="33" t="s">
        <v>40</v>
      </c>
      <c r="C36" s="36" t="s">
        <v>42</v>
      </c>
      <c r="D36" s="35">
        <v>19</v>
      </c>
      <c r="E36" s="33">
        <v>2</v>
      </c>
      <c r="F36" s="33">
        <v>17</v>
      </c>
      <c r="G36" s="33">
        <v>34</v>
      </c>
      <c r="H36" s="10">
        <f>Secondes!H36/60</f>
        <v>1.9801666666666666</v>
      </c>
      <c r="I36" s="12">
        <f>Secondes!I36/60</f>
        <v>0</v>
      </c>
      <c r="J36" s="12">
        <f>Secondes!J36/60</f>
        <v>0</v>
      </c>
      <c r="K36" s="12">
        <f>Secondes!K36/60</f>
        <v>0</v>
      </c>
      <c r="L36" s="12">
        <f>Secondes!L36/60</f>
        <v>0</v>
      </c>
      <c r="M36" s="10">
        <f>Secondes!M36/60</f>
        <v>8.4924999999999997</v>
      </c>
      <c r="N36" s="12">
        <f>Secondes!N36/60</f>
        <v>4.3305666666666669</v>
      </c>
      <c r="O36" s="12">
        <f>Secondes!O36/60</f>
        <v>1.8621333333333332</v>
      </c>
      <c r="P36" s="12">
        <f>Secondes!P36/60</f>
        <v>2.2295000000000003</v>
      </c>
      <c r="Q36" s="47">
        <f>Secondes!Q36/60</f>
        <v>2.4367166666666669</v>
      </c>
      <c r="R36" s="12">
        <f>Secondes!R36/60</f>
        <v>10.472666666666667</v>
      </c>
      <c r="S36" s="12">
        <f>Secondes!S36/60</f>
        <v>4.3305666666666669</v>
      </c>
      <c r="T36" s="12">
        <f>Secondes!T36/60</f>
        <v>1.8621333333333332</v>
      </c>
      <c r="U36" s="12">
        <f>Secondes!U36/60</f>
        <v>2.2295000000000003</v>
      </c>
      <c r="V36" s="47">
        <f>Secondes!V36/60</f>
        <v>2.4367166666666669</v>
      </c>
      <c r="W36" s="44">
        <v>16</v>
      </c>
      <c r="X36" s="19">
        <v>19</v>
      </c>
      <c r="Y36" s="19">
        <v>25</v>
      </c>
      <c r="Z36" s="19">
        <v>29</v>
      </c>
      <c r="AA36" s="19">
        <v>30</v>
      </c>
      <c r="AB36" s="18">
        <v>0</v>
      </c>
      <c r="AC36" s="44">
        <v>0</v>
      </c>
      <c r="AD36" s="44">
        <v>0</v>
      </c>
      <c r="AE36" s="44">
        <v>1</v>
      </c>
      <c r="AF36" s="52">
        <v>0</v>
      </c>
      <c r="AG36" s="42">
        <v>69</v>
      </c>
      <c r="AH36" s="56">
        <f>Secondes!AH36/60</f>
        <v>1.77</v>
      </c>
      <c r="AI36" s="57">
        <f>Secondes!AI36/60</f>
        <v>1.6</v>
      </c>
      <c r="AJ36" s="58">
        <f>Secondes!AJ36/60</f>
        <v>1.97</v>
      </c>
      <c r="AK36" s="19">
        <v>31</v>
      </c>
      <c r="AL36" s="19">
        <v>34</v>
      </c>
      <c r="AM36" s="19">
        <v>33</v>
      </c>
      <c r="AN36" s="18">
        <v>0</v>
      </c>
      <c r="AO36" s="19">
        <v>0</v>
      </c>
      <c r="AP36" s="19">
        <v>0</v>
      </c>
    </row>
    <row r="37" spans="1:42" x14ac:dyDescent="0.25">
      <c r="A37" s="33">
        <v>30</v>
      </c>
      <c r="B37" s="33" t="s">
        <v>39</v>
      </c>
      <c r="C37" s="34" t="s">
        <v>42</v>
      </c>
      <c r="D37" s="34">
        <v>19</v>
      </c>
      <c r="E37" s="33">
        <v>2</v>
      </c>
      <c r="F37" s="33">
        <v>11.5</v>
      </c>
      <c r="G37" s="33">
        <v>34</v>
      </c>
      <c r="H37" s="10">
        <f>Secondes!H37/60</f>
        <v>3.1832500000000001</v>
      </c>
      <c r="I37" s="12">
        <f>Secondes!I37/60</f>
        <v>0.36503333333333338</v>
      </c>
      <c r="J37" s="12">
        <f>Secondes!J37/60</f>
        <v>6.9316666666666665E-2</v>
      </c>
      <c r="K37" s="12">
        <f>Secondes!K37/60</f>
        <v>0</v>
      </c>
      <c r="L37" s="12">
        <f>Secondes!L37/60</f>
        <v>0.18106666666666668</v>
      </c>
      <c r="M37" s="10">
        <f>Secondes!M37/60</f>
        <v>5.0345166666666668</v>
      </c>
      <c r="N37" s="12">
        <f>Secondes!N37/60</f>
        <v>5.6493333333333329</v>
      </c>
      <c r="O37" s="12">
        <f>Secondes!O37/60</f>
        <v>2.9537833333333334</v>
      </c>
      <c r="P37" s="12">
        <f>Secondes!P37/60</f>
        <v>2.460266666666667</v>
      </c>
      <c r="Q37" s="47">
        <f>Secondes!Q37/60</f>
        <v>3.0799000000000003</v>
      </c>
      <c r="R37" s="12">
        <f>Secondes!R37/60</f>
        <v>8.217766666666666</v>
      </c>
      <c r="S37" s="12">
        <f>Secondes!S37/60</f>
        <v>6.0143666666666666</v>
      </c>
      <c r="T37" s="12">
        <f>Secondes!T37/60</f>
        <v>3.0230999999999999</v>
      </c>
      <c r="U37" s="12">
        <f>Secondes!U37/60</f>
        <v>2.460266666666667</v>
      </c>
      <c r="V37" s="47">
        <f>Secondes!V37/60</f>
        <v>3.2609666666666666</v>
      </c>
      <c r="W37" s="12">
        <v>17</v>
      </c>
      <c r="X37" s="11">
        <v>16</v>
      </c>
      <c r="Y37" s="11">
        <v>25</v>
      </c>
      <c r="Z37" s="11">
        <v>26</v>
      </c>
      <c r="AA37" s="11">
        <v>18</v>
      </c>
      <c r="AB37" s="10">
        <v>1</v>
      </c>
      <c r="AC37" s="12">
        <v>1</v>
      </c>
      <c r="AD37" s="12">
        <v>1</v>
      </c>
      <c r="AE37" s="12">
        <v>1</v>
      </c>
      <c r="AF37" s="47">
        <v>1</v>
      </c>
      <c r="AG37" s="22">
        <v>44.933</v>
      </c>
      <c r="AH37" s="56">
        <f>Secondes!AH37/60</f>
        <v>1.18</v>
      </c>
      <c r="AI37" s="57">
        <f>Secondes!AI37/60</f>
        <v>0.95</v>
      </c>
      <c r="AJ37" s="58">
        <f>Secondes!AJ37/60</f>
        <v>1.27</v>
      </c>
      <c r="AK37" s="11">
        <v>31</v>
      </c>
      <c r="AL37" s="11">
        <v>32</v>
      </c>
      <c r="AM37" s="11">
        <v>34</v>
      </c>
      <c r="AN37" s="10">
        <v>0</v>
      </c>
      <c r="AO37" s="11">
        <v>1</v>
      </c>
      <c r="AP37" s="11">
        <v>0</v>
      </c>
    </row>
    <row r="38" spans="1:42" x14ac:dyDescent="0.25">
      <c r="A38" s="33">
        <v>32</v>
      </c>
      <c r="B38" s="33" t="s">
        <v>39</v>
      </c>
      <c r="C38" s="34" t="s">
        <v>42</v>
      </c>
      <c r="D38" s="34">
        <v>19</v>
      </c>
      <c r="E38" s="33">
        <v>2</v>
      </c>
      <c r="F38" s="33">
        <v>6.083333333333333</v>
      </c>
      <c r="G38" s="33">
        <v>8</v>
      </c>
      <c r="H38" s="10">
        <f>Secondes!H38/60</f>
        <v>4.1569833333333337</v>
      </c>
      <c r="I38" s="12">
        <f>Secondes!I38/60</f>
        <v>0.22543333333333332</v>
      </c>
      <c r="J38" s="12">
        <f>Secondes!J38/60</f>
        <v>0</v>
      </c>
      <c r="K38" s="12">
        <f>Secondes!K38/60</f>
        <v>5.5383333333333333E-2</v>
      </c>
      <c r="L38" s="12">
        <f>Secondes!L38/60</f>
        <v>0</v>
      </c>
      <c r="M38" s="10">
        <f>Secondes!M38/60</f>
        <v>5.8911833333333332</v>
      </c>
      <c r="N38" s="12">
        <f>Secondes!N38/60</f>
        <v>3.9012833333333332</v>
      </c>
      <c r="O38" s="12">
        <f>Secondes!O38/60</f>
        <v>4.4608166666666671</v>
      </c>
      <c r="P38" s="12">
        <f>Secondes!P38/60</f>
        <v>4.3929666666666662</v>
      </c>
      <c r="Q38" s="47">
        <f>Secondes!Q38/60</f>
        <v>2.0393666666666665</v>
      </c>
      <c r="R38" s="12">
        <f>Secondes!R38/60</f>
        <v>10.048166666666667</v>
      </c>
      <c r="S38" s="12">
        <f>Secondes!S38/60</f>
        <v>4.1267166666666668</v>
      </c>
      <c r="T38" s="12">
        <f>Secondes!T38/60</f>
        <v>4.4608166666666671</v>
      </c>
      <c r="U38" s="12">
        <f>Secondes!U38/60</f>
        <v>4.4483500000000005</v>
      </c>
      <c r="V38" s="47">
        <f>Secondes!V38/60</f>
        <v>2.0393666666666665</v>
      </c>
      <c r="W38" s="12">
        <v>16</v>
      </c>
      <c r="X38" s="11">
        <v>24</v>
      </c>
      <c r="Y38" s="11">
        <v>24</v>
      </c>
      <c r="Z38" s="11">
        <v>24</v>
      </c>
      <c r="AA38" s="11">
        <v>30</v>
      </c>
      <c r="AB38" s="10">
        <v>1</v>
      </c>
      <c r="AC38" s="12">
        <v>1</v>
      </c>
      <c r="AD38" s="12">
        <v>1</v>
      </c>
      <c r="AE38" s="12">
        <v>1</v>
      </c>
      <c r="AF38" s="47">
        <v>0</v>
      </c>
      <c r="AG38" s="22">
        <v>49</v>
      </c>
      <c r="AH38" s="56">
        <f>Secondes!AH38/60</f>
        <v>2.68</v>
      </c>
      <c r="AI38" s="57">
        <f>Secondes!AI38/60</f>
        <v>1.75</v>
      </c>
      <c r="AJ38" s="58">
        <f>Secondes!AJ38/60</f>
        <v>2.35</v>
      </c>
      <c r="AK38" s="11">
        <v>21</v>
      </c>
      <c r="AL38" s="11">
        <v>32</v>
      </c>
      <c r="AM38" s="11">
        <v>29</v>
      </c>
      <c r="AN38" s="10">
        <v>1</v>
      </c>
      <c r="AO38" s="11">
        <v>2</v>
      </c>
      <c r="AP38" s="11">
        <v>2</v>
      </c>
    </row>
    <row r="39" spans="1:42" x14ac:dyDescent="0.25">
      <c r="A39" s="33">
        <v>34</v>
      </c>
      <c r="B39" s="33" t="s">
        <v>39</v>
      </c>
      <c r="C39" s="34" t="s">
        <v>42</v>
      </c>
      <c r="D39" s="34">
        <v>19</v>
      </c>
      <c r="E39" s="33">
        <v>2</v>
      </c>
      <c r="F39" s="33">
        <v>24</v>
      </c>
      <c r="G39" s="33">
        <v>19</v>
      </c>
      <c r="H39" s="10">
        <f>Secondes!H39/60</f>
        <v>4.9334999999999996</v>
      </c>
      <c r="I39" s="12">
        <f>Secondes!I39/60</f>
        <v>0.3247666666666667</v>
      </c>
      <c r="J39" s="12">
        <f>Secondes!J39/60</f>
        <v>7.7483333333333335E-2</v>
      </c>
      <c r="K39" s="12">
        <f>Secondes!K39/60</f>
        <v>0</v>
      </c>
      <c r="L39" s="12">
        <f>Secondes!L39/60</f>
        <v>0</v>
      </c>
      <c r="M39" s="10">
        <f>Secondes!M39/60</f>
        <v>8.1094000000000008</v>
      </c>
      <c r="N39" s="12">
        <f>Secondes!N39/60</f>
        <v>7.6684166666666673</v>
      </c>
      <c r="O39" s="12">
        <f>Secondes!O39/60</f>
        <v>5.9865000000000004</v>
      </c>
      <c r="P39" s="12">
        <f>Secondes!P39/60</f>
        <v>6.4921999999999995</v>
      </c>
      <c r="Q39" s="47">
        <f>Secondes!Q39/60</f>
        <v>5.6383166666666664</v>
      </c>
      <c r="R39" s="12">
        <f>Secondes!R39/60</f>
        <v>13.042899999999999</v>
      </c>
      <c r="S39" s="12">
        <f>Secondes!S39/60</f>
        <v>7.9931833333333335</v>
      </c>
      <c r="T39" s="12">
        <f>Secondes!T39/60</f>
        <v>6.0639833333333337</v>
      </c>
      <c r="U39" s="12">
        <f>Secondes!U39/60</f>
        <v>6.4921999999999995</v>
      </c>
      <c r="V39" s="47">
        <f>Secondes!V39/60</f>
        <v>5.6383166666666664</v>
      </c>
      <c r="W39" s="12">
        <v>16</v>
      </c>
      <c r="X39" s="11">
        <v>16</v>
      </c>
      <c r="Y39" s="11">
        <v>19</v>
      </c>
      <c r="Z39" s="11">
        <v>20</v>
      </c>
      <c r="AA39" s="11">
        <v>24</v>
      </c>
      <c r="AB39" s="10">
        <v>1</v>
      </c>
      <c r="AC39" s="12">
        <v>1</v>
      </c>
      <c r="AD39" s="12">
        <v>0</v>
      </c>
      <c r="AE39" s="12">
        <v>0</v>
      </c>
      <c r="AF39" s="47">
        <v>1</v>
      </c>
      <c r="AG39" s="22">
        <v>74.466999999999999</v>
      </c>
      <c r="AH39" s="56">
        <f>Secondes!AH39/60</f>
        <v>2.9</v>
      </c>
      <c r="AI39" s="57">
        <f>Secondes!AI39/60</f>
        <v>3.18</v>
      </c>
      <c r="AJ39" s="58">
        <f>Secondes!AJ39/60</f>
        <v>3.23</v>
      </c>
      <c r="AK39" s="11">
        <v>30</v>
      </c>
      <c r="AL39" s="11">
        <v>29</v>
      </c>
      <c r="AM39" s="11">
        <v>32</v>
      </c>
      <c r="AN39" s="10">
        <v>2</v>
      </c>
      <c r="AO39" s="11">
        <v>2</v>
      </c>
      <c r="AP39" s="11">
        <v>0</v>
      </c>
    </row>
    <row r="40" spans="1:42" x14ac:dyDescent="0.25">
      <c r="A40" s="33">
        <v>36</v>
      </c>
      <c r="B40" s="33" t="s">
        <v>40</v>
      </c>
      <c r="C40" s="34" t="s">
        <v>43</v>
      </c>
      <c r="D40" s="34">
        <v>20</v>
      </c>
      <c r="E40" s="33">
        <v>2</v>
      </c>
      <c r="F40" s="33">
        <v>23.75</v>
      </c>
      <c r="G40" s="33">
        <v>21</v>
      </c>
      <c r="H40" s="10">
        <f>Secondes!H40/60</f>
        <v>1.9421999999999999</v>
      </c>
      <c r="I40" s="12">
        <f>Secondes!I40/60</f>
        <v>0</v>
      </c>
      <c r="J40" s="12">
        <f>Secondes!J40/60</f>
        <v>0</v>
      </c>
      <c r="K40" s="12">
        <f>Secondes!K40/60</f>
        <v>0</v>
      </c>
      <c r="L40" s="12">
        <f>Secondes!L40/60</f>
        <v>0</v>
      </c>
      <c r="M40" s="10">
        <f>Secondes!M40/60</f>
        <v>8.1744500000000002</v>
      </c>
      <c r="N40" s="12">
        <f>Secondes!N40/60</f>
        <v>4.4875666666666669</v>
      </c>
      <c r="O40" s="12">
        <f>Secondes!O40/60</f>
        <v>6.5643666666666673</v>
      </c>
      <c r="P40" s="12">
        <f>Secondes!P40/60</f>
        <v>5.4295500000000008</v>
      </c>
      <c r="Q40" s="47">
        <f>Secondes!Q40/60</f>
        <v>7.0488333333333335</v>
      </c>
      <c r="R40" s="12">
        <f>Secondes!R40/60</f>
        <v>10.11665</v>
      </c>
      <c r="S40" s="12">
        <f>Secondes!S40/60</f>
        <v>4.4875666666666669</v>
      </c>
      <c r="T40" s="12">
        <f>Secondes!T40/60</f>
        <v>6.5643666666666673</v>
      </c>
      <c r="U40" s="12">
        <f>Secondes!U40/60</f>
        <v>5.4295500000000008</v>
      </c>
      <c r="V40" s="47">
        <f>Secondes!V40/60</f>
        <v>7.0488333333333335</v>
      </c>
      <c r="W40" s="12">
        <v>10</v>
      </c>
      <c r="X40" s="11">
        <v>20</v>
      </c>
      <c r="Y40" s="11">
        <v>19</v>
      </c>
      <c r="Z40" s="11">
        <v>21</v>
      </c>
      <c r="AA40" s="11">
        <v>22</v>
      </c>
      <c r="AB40" s="10">
        <v>1</v>
      </c>
      <c r="AC40" s="12">
        <v>1</v>
      </c>
      <c r="AD40" s="12">
        <v>0</v>
      </c>
      <c r="AE40" s="12">
        <v>1</v>
      </c>
      <c r="AF40" s="47">
        <v>0</v>
      </c>
      <c r="AG40" s="22" t="s">
        <v>52</v>
      </c>
      <c r="AH40" s="56">
        <f>Secondes!AH40/60</f>
        <v>3.3</v>
      </c>
      <c r="AI40" s="57">
        <f>Secondes!AI40/60</f>
        <v>1.78</v>
      </c>
      <c r="AJ40" s="58">
        <f>Secondes!AJ40/60</f>
        <v>2.2000000000000002</v>
      </c>
      <c r="AK40" s="11">
        <v>22</v>
      </c>
      <c r="AL40" s="11">
        <v>22</v>
      </c>
      <c r="AM40" s="11">
        <v>26</v>
      </c>
      <c r="AN40" s="10">
        <v>1</v>
      </c>
      <c r="AO40" s="11">
        <v>1</v>
      </c>
      <c r="AP40" s="11">
        <v>1</v>
      </c>
    </row>
    <row r="41" spans="1:42" x14ac:dyDescent="0.25">
      <c r="A41" s="33">
        <v>38</v>
      </c>
      <c r="B41" s="33" t="s">
        <v>39</v>
      </c>
      <c r="C41" s="34" t="s">
        <v>42</v>
      </c>
      <c r="D41" s="34">
        <v>20</v>
      </c>
      <c r="E41" s="33">
        <v>2</v>
      </c>
      <c r="F41" s="37">
        <v>29.083333333333332</v>
      </c>
      <c r="G41" s="33">
        <v>12</v>
      </c>
      <c r="H41" s="10">
        <f>Secondes!H41/60</f>
        <v>4.2878833333333342</v>
      </c>
      <c r="I41" s="12">
        <f>Secondes!I41/60</f>
        <v>1.2357666666666667</v>
      </c>
      <c r="J41" s="12">
        <f>Secondes!J41/60</f>
        <v>0</v>
      </c>
      <c r="K41" s="12">
        <f>Secondes!K41/60</f>
        <v>0</v>
      </c>
      <c r="L41" s="12">
        <f>Secondes!L41/60</f>
        <v>4.4166666666666668E-3</v>
      </c>
      <c r="M41" s="10">
        <f>Secondes!M41/60</f>
        <v>9.08765</v>
      </c>
      <c r="N41" s="12">
        <f>Secondes!N41/60</f>
        <v>6.2826666666666666</v>
      </c>
      <c r="O41" s="12">
        <f>Secondes!O41/60</f>
        <v>4.1160666666666668</v>
      </c>
      <c r="P41" s="12">
        <f>Secondes!P41/60</f>
        <v>3.0305499999999999</v>
      </c>
      <c r="Q41" s="47">
        <f>Secondes!Q41/60</f>
        <v>5.23895</v>
      </c>
      <c r="R41" s="12">
        <f>Secondes!R41/60</f>
        <v>13.375533333333333</v>
      </c>
      <c r="S41" s="12">
        <f>Secondes!S41/60</f>
        <v>7.5184333333333333</v>
      </c>
      <c r="T41" s="12">
        <f>Secondes!T41/60</f>
        <v>4.1160666666666668</v>
      </c>
      <c r="U41" s="12">
        <f>Secondes!U41/60</f>
        <v>3.0305499999999999</v>
      </c>
      <c r="V41" s="47">
        <f>Secondes!V41/60</f>
        <v>5.2433666666666658</v>
      </c>
      <c r="W41" s="12">
        <v>11</v>
      </c>
      <c r="X41" s="11">
        <v>15</v>
      </c>
      <c r="Y41" s="11">
        <v>24</v>
      </c>
      <c r="Z41" s="11">
        <v>25</v>
      </c>
      <c r="AA41" s="11">
        <v>29</v>
      </c>
      <c r="AB41" s="10">
        <v>2</v>
      </c>
      <c r="AC41" s="12">
        <v>0</v>
      </c>
      <c r="AD41" s="12">
        <v>2</v>
      </c>
      <c r="AE41" s="12">
        <v>2</v>
      </c>
      <c r="AF41" s="47">
        <v>1</v>
      </c>
      <c r="AG41" s="22">
        <v>60.667000000000002</v>
      </c>
      <c r="AH41" s="56">
        <f>Secondes!AH41/60</f>
        <v>2.75</v>
      </c>
      <c r="AI41" s="57">
        <f>Secondes!AI41/60</f>
        <v>2.15</v>
      </c>
      <c r="AJ41" s="58">
        <f>Secondes!AJ41/60</f>
        <v>2.3699999999999997</v>
      </c>
      <c r="AK41" s="11">
        <v>24</v>
      </c>
      <c r="AL41" s="11">
        <v>30</v>
      </c>
      <c r="AM41" s="11">
        <v>32</v>
      </c>
      <c r="AN41" s="10">
        <v>0</v>
      </c>
      <c r="AO41" s="11">
        <v>1</v>
      </c>
      <c r="AP41" s="11">
        <v>3</v>
      </c>
    </row>
    <row r="42" spans="1:42" s="19" customFormat="1" x14ac:dyDescent="0.25">
      <c r="A42" s="33">
        <v>39</v>
      </c>
      <c r="B42" s="33" t="s">
        <v>40</v>
      </c>
      <c r="C42" s="34" t="s">
        <v>42</v>
      </c>
      <c r="D42" s="34">
        <v>19</v>
      </c>
      <c r="E42" s="33">
        <v>2</v>
      </c>
      <c r="F42" s="38">
        <v>12.583333333333334</v>
      </c>
      <c r="G42" s="33">
        <v>20</v>
      </c>
      <c r="H42" s="10">
        <f>Secondes!H42/60</f>
        <v>2.6444333333333332</v>
      </c>
      <c r="I42" s="12">
        <f>Secondes!I42/60</f>
        <v>0</v>
      </c>
      <c r="J42" s="12">
        <f>Secondes!J42/60</f>
        <v>0</v>
      </c>
      <c r="K42" s="12">
        <f>Secondes!K42/60</f>
        <v>0</v>
      </c>
      <c r="L42" s="12">
        <f>Secondes!L42/60</f>
        <v>0</v>
      </c>
      <c r="M42" s="10">
        <f>Secondes!M42/60</f>
        <v>9.9515333333333338</v>
      </c>
      <c r="N42" s="12">
        <f>Secondes!N42/60</f>
        <v>5.9246166666666662</v>
      </c>
      <c r="O42" s="12">
        <f>Secondes!O42/60</f>
        <v>3.5744833333333332</v>
      </c>
      <c r="P42" s="12">
        <f>Secondes!P42/60</f>
        <v>3.3714166666666667</v>
      </c>
      <c r="Q42" s="47">
        <f>Secondes!Q42/60</f>
        <v>5.7228166666666676</v>
      </c>
      <c r="R42" s="12">
        <f>Secondes!R42/60</f>
        <v>12.595966666666667</v>
      </c>
      <c r="S42" s="12">
        <f>Secondes!S42/60</f>
        <v>5.9246166666666662</v>
      </c>
      <c r="T42" s="12">
        <f>Secondes!T42/60</f>
        <v>3.5744833333333332</v>
      </c>
      <c r="U42" s="12">
        <f>Secondes!U42/60</f>
        <v>3.3714166666666667</v>
      </c>
      <c r="V42" s="47">
        <f>Secondes!V42/60</f>
        <v>5.7228166666666676</v>
      </c>
      <c r="W42" s="12">
        <v>16</v>
      </c>
      <c r="X42" s="11">
        <v>23</v>
      </c>
      <c r="Y42" s="11">
        <v>29</v>
      </c>
      <c r="Z42" s="11">
        <v>26</v>
      </c>
      <c r="AA42" s="11">
        <v>28</v>
      </c>
      <c r="AB42" s="10">
        <v>0</v>
      </c>
      <c r="AC42" s="12">
        <v>1</v>
      </c>
      <c r="AD42" s="12">
        <v>0</v>
      </c>
      <c r="AE42" s="12">
        <v>0</v>
      </c>
      <c r="AF42" s="47">
        <v>0</v>
      </c>
      <c r="AG42" s="22">
        <v>59</v>
      </c>
      <c r="AH42" s="56">
        <f>Secondes!AH42/60</f>
        <v>3.18</v>
      </c>
      <c r="AI42" s="57">
        <f>Secondes!AI42/60</f>
        <v>2.8699999999999997</v>
      </c>
      <c r="AJ42" s="58">
        <f>Secondes!AJ42/60</f>
        <v>3.1300000000000003</v>
      </c>
      <c r="AK42" s="11">
        <v>26</v>
      </c>
      <c r="AL42" s="11">
        <v>31</v>
      </c>
      <c r="AM42" s="11">
        <v>27</v>
      </c>
      <c r="AN42" s="10">
        <v>2</v>
      </c>
      <c r="AO42" s="11">
        <v>1</v>
      </c>
      <c r="AP42" s="11">
        <v>0</v>
      </c>
    </row>
    <row r="43" spans="1:42" x14ac:dyDescent="0.25">
      <c r="A43" s="33">
        <v>42</v>
      </c>
      <c r="B43" s="33" t="s">
        <v>39</v>
      </c>
      <c r="C43" s="34" t="s">
        <v>42</v>
      </c>
      <c r="D43" s="34">
        <v>19</v>
      </c>
      <c r="E43" s="33">
        <v>2</v>
      </c>
      <c r="F43" s="37">
        <v>50.833333333333336</v>
      </c>
      <c r="G43" s="33">
        <v>4</v>
      </c>
      <c r="H43" s="10">
        <f>Secondes!H43/60</f>
        <v>3.1767499999999997</v>
      </c>
      <c r="I43" s="12">
        <f>Secondes!I43/60</f>
        <v>0</v>
      </c>
      <c r="J43" s="12">
        <f>Secondes!J43/60</f>
        <v>0</v>
      </c>
      <c r="K43" s="12">
        <f>Secondes!K43/60</f>
        <v>0</v>
      </c>
      <c r="L43" s="12">
        <f>Secondes!L43/60</f>
        <v>0</v>
      </c>
      <c r="M43" s="10">
        <f>Secondes!M43/60</f>
        <v>11.096983333333332</v>
      </c>
      <c r="N43" s="12">
        <f>Secondes!N43/60</f>
        <v>19.59515</v>
      </c>
      <c r="O43" s="12">
        <f>Secondes!O43/60</f>
        <v>4.4670666666666667</v>
      </c>
      <c r="P43" s="12">
        <f>Secondes!P43/60</f>
        <v>4.1649500000000002</v>
      </c>
      <c r="Q43" s="47">
        <f>Secondes!Q43/60</f>
        <v>6.4493</v>
      </c>
      <c r="R43" s="12">
        <f>Secondes!R43/60</f>
        <v>14.273733333333332</v>
      </c>
      <c r="S43" s="12">
        <f>Secondes!S43/60</f>
        <v>19.59515</v>
      </c>
      <c r="T43" s="12">
        <f>Secondes!T43/60</f>
        <v>4.4670666666666667</v>
      </c>
      <c r="U43" s="12">
        <f>Secondes!U43/60</f>
        <v>4.1649500000000002</v>
      </c>
      <c r="V43" s="47">
        <f>Secondes!V43/60</f>
        <v>6.4493</v>
      </c>
      <c r="W43" s="12">
        <v>12</v>
      </c>
      <c r="X43" s="11">
        <v>8</v>
      </c>
      <c r="Y43" s="11">
        <v>16</v>
      </c>
      <c r="Z43" s="11">
        <v>21</v>
      </c>
      <c r="AA43" s="11">
        <v>17</v>
      </c>
      <c r="AB43" s="10">
        <v>2</v>
      </c>
      <c r="AC43" s="12">
        <v>2</v>
      </c>
      <c r="AD43" s="12">
        <v>1</v>
      </c>
      <c r="AE43" s="12">
        <v>1</v>
      </c>
      <c r="AF43" s="47">
        <v>1</v>
      </c>
      <c r="AG43" s="22">
        <v>55.732999999999997</v>
      </c>
      <c r="AH43" s="56">
        <f>Secondes!AH43/60</f>
        <v>4.42</v>
      </c>
      <c r="AI43" s="57">
        <f>Secondes!AI43/60</f>
        <v>1.8299999999999998</v>
      </c>
      <c r="AJ43" s="58">
        <f>Secondes!AJ43/60</f>
        <v>2.1800000000000002</v>
      </c>
      <c r="AK43" s="11">
        <v>24</v>
      </c>
      <c r="AL43" s="11">
        <v>29</v>
      </c>
      <c r="AM43" s="11">
        <v>27</v>
      </c>
      <c r="AN43" s="10">
        <v>1</v>
      </c>
      <c r="AO43" s="11">
        <v>0</v>
      </c>
      <c r="AP43" s="11">
        <v>0</v>
      </c>
    </row>
    <row r="44" spans="1:42" x14ac:dyDescent="0.25">
      <c r="A44" s="33">
        <v>43</v>
      </c>
      <c r="B44" s="33" t="s">
        <v>39</v>
      </c>
      <c r="C44" s="34" t="s">
        <v>42</v>
      </c>
      <c r="D44" s="34">
        <v>20</v>
      </c>
      <c r="E44" s="33">
        <v>2</v>
      </c>
      <c r="F44" s="33">
        <v>9.92</v>
      </c>
      <c r="G44" s="33">
        <v>29</v>
      </c>
      <c r="H44" s="10">
        <f>Secondes!H44/60</f>
        <v>3.5059666666666667</v>
      </c>
      <c r="I44" s="12">
        <f>Secondes!I44/60</f>
        <v>0.44445000000000001</v>
      </c>
      <c r="J44" s="12">
        <f>Secondes!J44/60</f>
        <v>0</v>
      </c>
      <c r="K44" s="12">
        <f>Secondes!K44/60</f>
        <v>0</v>
      </c>
      <c r="L44" s="12">
        <f>Secondes!L44/60</f>
        <v>0</v>
      </c>
      <c r="M44" s="10">
        <f>Secondes!M44/60</f>
        <v>12.314266666666667</v>
      </c>
      <c r="N44" s="12">
        <f>Secondes!N44/60</f>
        <v>6.2449833333333338</v>
      </c>
      <c r="O44" s="12">
        <f>Secondes!O44/60</f>
        <v>5.1066666666666665</v>
      </c>
      <c r="P44" s="12">
        <f>Secondes!P44/60</f>
        <v>2.9272333333333331</v>
      </c>
      <c r="Q44" s="47">
        <f>Secondes!Q44/60</f>
        <v>3.7582166666666668</v>
      </c>
      <c r="R44" s="12">
        <f>Secondes!R44/60</f>
        <v>15.820233333333334</v>
      </c>
      <c r="S44" s="12">
        <f>Secondes!S44/60</f>
        <v>6.6894333333333327</v>
      </c>
      <c r="T44" s="12">
        <f>Secondes!T44/60</f>
        <v>5.1066666666666665</v>
      </c>
      <c r="U44" s="12">
        <f>Secondes!U44/60</f>
        <v>2.9272333333333331</v>
      </c>
      <c r="V44" s="47">
        <f>Secondes!V44/60</f>
        <v>3.7582166666666668</v>
      </c>
      <c r="W44" s="12">
        <v>9</v>
      </c>
      <c r="X44" s="11">
        <v>21</v>
      </c>
      <c r="Y44" s="11">
        <v>24</v>
      </c>
      <c r="Z44" s="11">
        <v>30</v>
      </c>
      <c r="AA44" s="11">
        <v>30</v>
      </c>
      <c r="AB44" s="10">
        <v>1</v>
      </c>
      <c r="AC44" s="12">
        <v>1</v>
      </c>
      <c r="AD44" s="12">
        <v>0</v>
      </c>
      <c r="AE44" s="12">
        <v>1</v>
      </c>
      <c r="AF44" s="47">
        <v>0</v>
      </c>
      <c r="AG44" s="22" t="s">
        <v>53</v>
      </c>
      <c r="AH44" s="56">
        <f>Secondes!AH44/60</f>
        <v>1.78</v>
      </c>
      <c r="AI44" s="57">
        <f>Secondes!AI44/60</f>
        <v>1.55</v>
      </c>
      <c r="AJ44" s="58">
        <f>Secondes!AJ44/60</f>
        <v>1.6</v>
      </c>
      <c r="AK44" s="11">
        <v>28</v>
      </c>
      <c r="AL44" s="11">
        <v>35</v>
      </c>
      <c r="AM44" s="11">
        <v>38</v>
      </c>
      <c r="AN44" s="10">
        <v>0</v>
      </c>
      <c r="AO44" s="11">
        <v>1</v>
      </c>
      <c r="AP44" s="11">
        <v>1</v>
      </c>
    </row>
    <row r="45" spans="1:42" x14ac:dyDescent="0.25">
      <c r="A45" s="33">
        <v>45</v>
      </c>
      <c r="B45" s="33" t="s">
        <v>40</v>
      </c>
      <c r="C45" s="34" t="s">
        <v>42</v>
      </c>
      <c r="D45" s="34">
        <v>20</v>
      </c>
      <c r="E45" s="33">
        <v>2</v>
      </c>
      <c r="F45" s="33">
        <v>11.916666666666666</v>
      </c>
      <c r="G45" s="33">
        <v>12</v>
      </c>
      <c r="H45" s="10">
        <f>Secondes!H45/60</f>
        <v>5.6617166666666661</v>
      </c>
      <c r="I45" s="12">
        <f>Secondes!I45/60</f>
        <v>0.61771666666666669</v>
      </c>
      <c r="J45" s="12">
        <f>Secondes!J45/60</f>
        <v>4.0816666666666661E-2</v>
      </c>
      <c r="K45" s="12">
        <f>Secondes!K45/60</f>
        <v>0</v>
      </c>
      <c r="L45" s="12">
        <f>Secondes!L45/60</f>
        <v>0</v>
      </c>
      <c r="M45" s="10">
        <f>Secondes!M45/60</f>
        <v>8.5264833333333332</v>
      </c>
      <c r="N45" s="12">
        <f>Secondes!N45/60</f>
        <v>6.6045666666666669</v>
      </c>
      <c r="O45" s="12">
        <f>Secondes!O45/60</f>
        <v>3.0198999999999998</v>
      </c>
      <c r="P45" s="12">
        <f>Secondes!P45/60</f>
        <v>2.8467333333333333</v>
      </c>
      <c r="Q45" s="47">
        <f>Secondes!Q45/60</f>
        <v>3.5437999999999996</v>
      </c>
      <c r="R45" s="12">
        <f>Secondes!R45/60</f>
        <v>14.1882</v>
      </c>
      <c r="S45" s="12">
        <f>Secondes!S45/60</f>
        <v>7.2222833333333334</v>
      </c>
      <c r="T45" s="12">
        <f>Secondes!T45/60</f>
        <v>3.0607166666666665</v>
      </c>
      <c r="U45" s="12">
        <f>Secondes!U45/60</f>
        <v>2.8467333333333333</v>
      </c>
      <c r="V45" s="47">
        <f>Secondes!V45/60</f>
        <v>3.5437999999999996</v>
      </c>
      <c r="W45" s="12">
        <v>11</v>
      </c>
      <c r="X45" s="12">
        <v>21</v>
      </c>
      <c r="Y45" s="12">
        <v>33</v>
      </c>
      <c r="Z45" s="12">
        <v>27</v>
      </c>
      <c r="AA45" s="12">
        <v>29</v>
      </c>
      <c r="AB45" s="10">
        <v>0</v>
      </c>
      <c r="AC45" s="12">
        <v>0</v>
      </c>
      <c r="AD45" s="12">
        <v>0</v>
      </c>
      <c r="AE45" s="12">
        <v>1</v>
      </c>
      <c r="AF45" s="47">
        <v>1</v>
      </c>
      <c r="AG45" s="22">
        <v>65.266999999999996</v>
      </c>
      <c r="AH45" s="56">
        <f>Secondes!AH45/60</f>
        <v>1.6</v>
      </c>
      <c r="AI45" s="57">
        <f>Secondes!AI45/60</f>
        <v>1.55</v>
      </c>
      <c r="AJ45" s="58">
        <f>Secondes!AJ45/60</f>
        <v>1.32</v>
      </c>
      <c r="AK45" s="11">
        <v>25</v>
      </c>
      <c r="AL45" s="11">
        <v>27</v>
      </c>
      <c r="AM45" s="11">
        <v>33</v>
      </c>
      <c r="AN45" s="10">
        <v>3</v>
      </c>
      <c r="AO45" s="11">
        <v>2</v>
      </c>
      <c r="AP45" s="11">
        <v>2</v>
      </c>
    </row>
    <row r="46" spans="1:42" x14ac:dyDescent="0.25">
      <c r="A46" s="37">
        <v>48</v>
      </c>
      <c r="B46" s="37" t="s">
        <v>39</v>
      </c>
      <c r="C46" s="34" t="s">
        <v>42</v>
      </c>
      <c r="D46" s="34">
        <v>19</v>
      </c>
      <c r="E46" s="33">
        <v>2</v>
      </c>
      <c r="F46" s="33">
        <v>9.75</v>
      </c>
      <c r="G46" s="33">
        <v>21</v>
      </c>
      <c r="H46" s="10">
        <f>Secondes!H46/60</f>
        <v>3.8399666666666668</v>
      </c>
      <c r="I46" s="12">
        <f>Secondes!I46/60</f>
        <v>0.38531666666666664</v>
      </c>
      <c r="J46" s="12">
        <f>Secondes!J46/60</f>
        <v>7.9583333333333339E-2</v>
      </c>
      <c r="K46" s="12">
        <f>Secondes!K46/60</f>
        <v>2.7566666666666666E-2</v>
      </c>
      <c r="L46" s="12">
        <f>Secondes!L46/60</f>
        <v>0</v>
      </c>
      <c r="M46" s="10">
        <f>Secondes!M46/60</f>
        <v>5.2540500000000003</v>
      </c>
      <c r="N46" s="12">
        <f>Secondes!N46/60</f>
        <v>3.5544666666666669</v>
      </c>
      <c r="O46" s="12">
        <f>Secondes!O46/60</f>
        <v>2.9072999999999998</v>
      </c>
      <c r="P46" s="12">
        <f>Secondes!P46/60</f>
        <v>2.8906666666666667</v>
      </c>
      <c r="Q46" s="47">
        <f>Secondes!Q46/60</f>
        <v>1.7305666666666668</v>
      </c>
      <c r="R46" s="12">
        <f>Secondes!R46/60</f>
        <v>9.0940166666666666</v>
      </c>
      <c r="S46" s="12">
        <f>Secondes!S46/60</f>
        <v>3.9397833333333332</v>
      </c>
      <c r="T46" s="12">
        <f>Secondes!T46/60</f>
        <v>2.9868833333333331</v>
      </c>
      <c r="U46" s="12">
        <f>Secondes!U46/60</f>
        <v>2.9182333333333332</v>
      </c>
      <c r="V46" s="47">
        <f>Secondes!V46/60</f>
        <v>1.7305666666666668</v>
      </c>
      <c r="W46" s="12">
        <v>20</v>
      </c>
      <c r="X46" s="12">
        <v>23</v>
      </c>
      <c r="Y46" s="12">
        <v>27</v>
      </c>
      <c r="Z46" s="12">
        <v>29</v>
      </c>
      <c r="AA46" s="12">
        <v>31</v>
      </c>
      <c r="AB46" s="10">
        <v>1</v>
      </c>
      <c r="AC46" s="12">
        <v>1</v>
      </c>
      <c r="AD46" s="12">
        <v>2</v>
      </c>
      <c r="AE46" s="12">
        <v>1</v>
      </c>
      <c r="AF46" s="47">
        <v>1</v>
      </c>
      <c r="AG46" s="22">
        <v>39.866999999999997</v>
      </c>
      <c r="AH46" s="56">
        <f>Secondes!AH46/60</f>
        <v>1.45</v>
      </c>
      <c r="AI46" s="57">
        <f>Secondes!AI46/60</f>
        <v>1.47</v>
      </c>
      <c r="AJ46" s="58">
        <f>Secondes!AJ46/60</f>
        <v>1.48</v>
      </c>
      <c r="AK46" s="11">
        <v>28</v>
      </c>
      <c r="AL46" s="11">
        <v>30</v>
      </c>
      <c r="AM46" s="11">
        <v>34</v>
      </c>
      <c r="AN46" s="10">
        <v>2</v>
      </c>
      <c r="AO46" s="11">
        <v>1</v>
      </c>
      <c r="AP46" s="11">
        <v>1</v>
      </c>
    </row>
    <row r="47" spans="1:42" x14ac:dyDescent="0.25">
      <c r="A47" s="28"/>
      <c r="B47" s="28"/>
      <c r="C47" s="28"/>
      <c r="D47" s="28"/>
      <c r="E47" s="29"/>
      <c r="F47" s="30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x14ac:dyDescent="0.25">
      <c r="A48" s="28"/>
      <c r="B48" s="28"/>
      <c r="C48" s="28"/>
      <c r="D48" s="28"/>
      <c r="E48" s="29"/>
      <c r="F48" s="30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x14ac:dyDescent="0.25">
      <c r="A49" s="28"/>
      <c r="B49" s="28"/>
      <c r="C49" s="28"/>
      <c r="D49" s="28"/>
      <c r="E49" s="29"/>
      <c r="F49" s="30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x14ac:dyDescent="0.25">
      <c r="A50" s="28"/>
      <c r="B50" s="28"/>
      <c r="C50" s="28"/>
      <c r="D50" s="28"/>
      <c r="E50" s="29"/>
      <c r="F50" s="30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x14ac:dyDescent="0.25">
      <c r="A51" s="28"/>
      <c r="B51" s="28"/>
      <c r="C51" s="28"/>
      <c r="D51" s="28"/>
      <c r="E51" s="29"/>
      <c r="F51" s="17"/>
      <c r="G51" s="3"/>
      <c r="H51" s="3"/>
      <c r="I51" s="4"/>
      <c r="J51" s="4"/>
      <c r="K51" s="4"/>
      <c r="L51" s="4"/>
      <c r="M51" s="3"/>
      <c r="N51" s="4"/>
      <c r="O51" s="4"/>
      <c r="P51" s="4"/>
      <c r="Q51" s="4"/>
      <c r="R51" s="13"/>
      <c r="S51" s="14"/>
      <c r="T51" s="14"/>
      <c r="U51" s="14"/>
      <c r="V51" s="14"/>
      <c r="W51" s="13"/>
      <c r="X51" s="14"/>
      <c r="Y51" s="14"/>
      <c r="Z51" s="14"/>
      <c r="AA51" s="14"/>
      <c r="AB51" s="14"/>
      <c r="AC51" s="14"/>
      <c r="AD51" s="14"/>
      <c r="AE51" s="14"/>
      <c r="AF51" s="12"/>
    </row>
    <row r="52" spans="1:42" x14ac:dyDescent="0.25">
      <c r="A52" s="28"/>
      <c r="B52" s="28"/>
      <c r="C52" s="28"/>
      <c r="D52" s="28"/>
      <c r="E52" s="29"/>
      <c r="F52" s="30"/>
      <c r="G52" s="3"/>
      <c r="H52" s="14"/>
      <c r="I52" s="4"/>
      <c r="J52" s="4"/>
      <c r="K52" s="4"/>
      <c r="L52" s="4"/>
      <c r="M52" s="14"/>
      <c r="N52" s="4"/>
      <c r="O52" s="4"/>
      <c r="P52" s="4"/>
      <c r="Q52" s="4"/>
      <c r="R52" s="14"/>
      <c r="S52" s="4"/>
      <c r="T52" s="14"/>
      <c r="U52" s="14"/>
      <c r="V52" s="14"/>
      <c r="W52" s="14"/>
      <c r="X52" s="4"/>
      <c r="Y52" s="14"/>
      <c r="Z52" s="14"/>
      <c r="AA52" s="14"/>
      <c r="AB52" s="14"/>
      <c r="AC52" s="4"/>
      <c r="AD52" s="14"/>
      <c r="AE52" s="14"/>
      <c r="AF52" s="12"/>
      <c r="AH52" s="14"/>
      <c r="AI52" s="4"/>
      <c r="AK52" s="14"/>
      <c r="AL52" s="4"/>
      <c r="AN52" s="14"/>
      <c r="AO52" s="4"/>
    </row>
    <row r="53" spans="1:42" x14ac:dyDescent="0.25">
      <c r="A53" s="28"/>
      <c r="B53" s="28"/>
      <c r="C53" s="28"/>
      <c r="D53" s="28"/>
      <c r="E53" s="29"/>
      <c r="F53" s="30"/>
      <c r="G53" s="3"/>
      <c r="H53" s="14"/>
      <c r="I53" s="4"/>
      <c r="J53" s="4"/>
      <c r="K53" s="4"/>
      <c r="L53" s="4"/>
      <c r="M53" s="14"/>
      <c r="N53" s="4"/>
      <c r="O53" s="4"/>
      <c r="P53" s="4"/>
      <c r="Q53" s="4"/>
      <c r="R53" s="14"/>
      <c r="S53" s="4"/>
      <c r="T53" s="14"/>
      <c r="U53" s="14"/>
      <c r="V53" s="14"/>
      <c r="W53" s="14"/>
      <c r="X53" s="4"/>
      <c r="Y53" s="14"/>
      <c r="Z53" s="14"/>
      <c r="AA53" s="14"/>
      <c r="AB53" s="14"/>
      <c r="AC53" s="4"/>
      <c r="AD53" s="14"/>
      <c r="AE53" s="14"/>
      <c r="AF53" s="12"/>
      <c r="AH53" s="14"/>
      <c r="AI53" s="4"/>
      <c r="AK53" s="14"/>
      <c r="AL53" s="4"/>
      <c r="AN53" s="14"/>
      <c r="AO53" s="4"/>
    </row>
    <row r="54" spans="1:42" x14ac:dyDescent="0.25">
      <c r="A54" s="28"/>
      <c r="B54" s="28"/>
      <c r="C54" s="28"/>
      <c r="D54" s="28"/>
      <c r="E54" s="29"/>
      <c r="F54" s="30"/>
      <c r="G54" s="3"/>
      <c r="H54" s="3"/>
      <c r="I54" s="4"/>
      <c r="J54" s="4"/>
      <c r="K54" s="4"/>
      <c r="L54" s="4"/>
      <c r="M54" s="3"/>
      <c r="N54" s="4"/>
      <c r="O54" s="4"/>
      <c r="P54" s="4"/>
      <c r="Q54" s="4"/>
      <c r="R54" s="13"/>
      <c r="S54" s="14"/>
      <c r="T54" s="14"/>
      <c r="U54" s="14"/>
      <c r="V54" s="14"/>
      <c r="W54" s="13"/>
      <c r="X54" s="14"/>
      <c r="Y54" s="14"/>
      <c r="Z54" s="14"/>
      <c r="AA54" s="14"/>
      <c r="AB54" s="14"/>
      <c r="AC54" s="14"/>
      <c r="AD54" s="14"/>
      <c r="AE54" s="14"/>
      <c r="AF54" s="12"/>
    </row>
    <row r="55" spans="1:42" x14ac:dyDescent="0.25">
      <c r="E55" s="31"/>
      <c r="F55" s="30"/>
      <c r="G55" s="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</row>
    <row r="56" spans="1:42" x14ac:dyDescent="0.25">
      <c r="E56" s="31"/>
      <c r="F56" s="32"/>
      <c r="G56" s="5"/>
      <c r="H56" s="5"/>
      <c r="I56" s="6"/>
      <c r="J56" s="6"/>
      <c r="K56" s="6"/>
      <c r="L56" s="4"/>
      <c r="M56" s="3"/>
      <c r="N56" s="4"/>
      <c r="O56" s="4"/>
      <c r="P56" s="4"/>
      <c r="Q56" s="4"/>
      <c r="R56" s="13"/>
      <c r="S56" s="14"/>
      <c r="T56" s="14"/>
      <c r="U56" s="14"/>
      <c r="V56" s="14"/>
      <c r="W56" s="13"/>
      <c r="X56" s="14"/>
      <c r="Y56" s="14"/>
      <c r="Z56" s="14"/>
      <c r="AA56" s="14"/>
      <c r="AB56" s="14"/>
      <c r="AC56" s="14"/>
      <c r="AD56" s="14"/>
      <c r="AE56" s="14"/>
      <c r="AF56" s="12"/>
      <c r="AH56" s="13"/>
      <c r="AI56" s="13"/>
    </row>
    <row r="57" spans="1:42" x14ac:dyDescent="0.25">
      <c r="E57" s="31"/>
      <c r="F57" s="31"/>
      <c r="G57" s="7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2" x14ac:dyDescent="0.25">
      <c r="E58" s="31"/>
      <c r="F58" s="31"/>
      <c r="G58" s="7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2" x14ac:dyDescent="0.25">
      <c r="E59" s="31"/>
      <c r="F59" s="31"/>
      <c r="G59" s="7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2" x14ac:dyDescent="0.25">
      <c r="E60" s="31"/>
      <c r="F60" s="31"/>
      <c r="G60" s="7"/>
      <c r="H60" s="3"/>
      <c r="I60" s="7"/>
      <c r="J60" s="7"/>
      <c r="K60" s="7"/>
      <c r="L60" s="4"/>
      <c r="M60" s="3"/>
      <c r="N60" s="4"/>
      <c r="O60" s="4"/>
      <c r="P60" s="4"/>
      <c r="Q60" s="4"/>
      <c r="R60" s="13"/>
      <c r="S60" s="14"/>
      <c r="T60" s="14"/>
      <c r="U60" s="14"/>
      <c r="V60" s="14"/>
      <c r="W60" s="13"/>
      <c r="X60" s="14"/>
      <c r="Y60" s="14"/>
      <c r="Z60" s="14"/>
      <c r="AA60" s="12"/>
      <c r="AB60" s="12"/>
      <c r="AC60" s="12"/>
      <c r="AD60" s="12"/>
      <c r="AE60" s="12"/>
      <c r="AF60" s="12"/>
    </row>
    <row r="61" spans="1:42" x14ac:dyDescent="0.25">
      <c r="E61" s="31"/>
      <c r="F61" s="31"/>
      <c r="L61" s="8"/>
      <c r="N61" s="9"/>
      <c r="O61" s="9"/>
      <c r="P61" s="9"/>
      <c r="Q61" s="8"/>
      <c r="S61" s="12"/>
      <c r="T61" s="12"/>
      <c r="U61" s="12"/>
      <c r="V61" s="15"/>
      <c r="W61" s="13"/>
      <c r="X61" s="15"/>
      <c r="Y61" s="14"/>
      <c r="Z61" s="12"/>
      <c r="AA61" s="12"/>
      <c r="AB61" s="12"/>
      <c r="AC61" s="12"/>
      <c r="AD61" s="12"/>
      <c r="AE61" s="12"/>
      <c r="AF61" s="12"/>
    </row>
    <row r="62" spans="1:42" x14ac:dyDescent="0.25">
      <c r="E62" s="31"/>
      <c r="F62" s="31"/>
      <c r="L62" s="8"/>
      <c r="N62" s="9"/>
      <c r="O62" s="9"/>
      <c r="P62" s="9"/>
      <c r="Q62" s="8"/>
      <c r="S62" s="12"/>
      <c r="T62" s="12"/>
      <c r="U62" s="12"/>
      <c r="V62" s="15"/>
      <c r="X62" s="15"/>
      <c r="Y62" s="12"/>
      <c r="Z62" s="12"/>
      <c r="AA62" s="12"/>
      <c r="AB62" s="12"/>
      <c r="AC62" s="12"/>
      <c r="AD62" s="12"/>
      <c r="AE62" s="12"/>
      <c r="AF62" s="12"/>
    </row>
    <row r="63" spans="1:42" x14ac:dyDescent="0.25">
      <c r="E63" s="31"/>
      <c r="F63" s="31"/>
      <c r="L63" s="8"/>
      <c r="N63" s="9"/>
      <c r="O63" s="9"/>
      <c r="P63" s="9"/>
      <c r="Q63" s="8"/>
      <c r="S63" s="12"/>
      <c r="T63" s="12"/>
      <c r="U63" s="12"/>
      <c r="V63" s="15"/>
      <c r="X63" s="15"/>
      <c r="Y63" s="12"/>
      <c r="Z63" s="12"/>
      <c r="AA63" s="12"/>
      <c r="AB63" s="12"/>
      <c r="AC63" s="12"/>
      <c r="AD63" s="12"/>
      <c r="AE63" s="12"/>
      <c r="AF63" s="12"/>
    </row>
    <row r="64" spans="1:42" x14ac:dyDescent="0.25">
      <c r="E64" s="31"/>
      <c r="F64" s="31"/>
      <c r="L64" s="9"/>
      <c r="N64" s="9"/>
      <c r="O64" s="9"/>
      <c r="P64" s="9"/>
      <c r="Q64" s="9"/>
      <c r="S64" s="12"/>
      <c r="T64" s="12"/>
      <c r="U64" s="12"/>
      <c r="V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5:32" s="11" customFormat="1" x14ac:dyDescent="0.25">
      <c r="E65" s="31"/>
      <c r="F65" s="31"/>
      <c r="G65" s="1"/>
      <c r="H65" s="2"/>
      <c r="I65" s="1"/>
      <c r="J65" s="1"/>
      <c r="K65" s="1"/>
      <c r="L65" s="9"/>
      <c r="M65" s="2"/>
      <c r="N65" s="9"/>
      <c r="O65" s="9"/>
      <c r="P65" s="9"/>
      <c r="Q65" s="9"/>
      <c r="R65" s="10"/>
      <c r="S65" s="12"/>
      <c r="T65" s="12"/>
      <c r="U65" s="12"/>
      <c r="V65" s="12"/>
      <c r="W65" s="10"/>
      <c r="X65" s="12"/>
      <c r="Y65" s="12"/>
      <c r="Z65" s="12"/>
      <c r="AA65" s="12"/>
      <c r="AB65" s="12"/>
      <c r="AC65" s="12"/>
      <c r="AD65" s="12"/>
      <c r="AE65" s="12"/>
      <c r="AF65" s="12"/>
    </row>
    <row r="66" spans="5:32" s="11" customFormat="1" x14ac:dyDescent="0.25">
      <c r="E66" s="31"/>
      <c r="F66" s="31"/>
      <c r="G66" s="1"/>
      <c r="H66" s="2"/>
      <c r="I66" s="1"/>
      <c r="J66" s="1"/>
      <c r="K66" s="1"/>
      <c r="L66" s="9"/>
      <c r="M66" s="2"/>
      <c r="N66" s="9"/>
      <c r="O66" s="9"/>
      <c r="P66" s="9"/>
      <c r="Q66" s="9"/>
      <c r="R66" s="10"/>
      <c r="S66" s="12"/>
      <c r="T66" s="12"/>
      <c r="U66" s="12"/>
      <c r="V66" s="12"/>
      <c r="W66" s="10"/>
      <c r="X66" s="12"/>
      <c r="Y66" s="12"/>
      <c r="Z66" s="12"/>
      <c r="AA66" s="12"/>
      <c r="AB66" s="12"/>
      <c r="AC66" s="12"/>
      <c r="AD66" s="12"/>
      <c r="AE66" s="12"/>
      <c r="AF66" s="12"/>
    </row>
    <row r="67" spans="5:32" s="11" customFormat="1" x14ac:dyDescent="0.25">
      <c r="E67" s="31"/>
      <c r="F67" s="31"/>
      <c r="G67" s="1"/>
      <c r="H67" s="2"/>
      <c r="I67" s="1"/>
      <c r="J67" s="1"/>
      <c r="K67" s="1"/>
      <c r="L67" s="9"/>
      <c r="M67" s="2"/>
      <c r="N67" s="9"/>
      <c r="O67" s="9"/>
      <c r="P67" s="9"/>
      <c r="Q67" s="9"/>
      <c r="R67" s="10"/>
      <c r="S67" s="12"/>
      <c r="T67" s="12"/>
      <c r="U67" s="12"/>
      <c r="V67" s="12"/>
      <c r="W67" s="10"/>
      <c r="X67" s="12"/>
      <c r="Y67" s="12"/>
      <c r="Z67" s="12"/>
      <c r="AA67" s="12"/>
      <c r="AB67" s="12"/>
      <c r="AC67" s="12"/>
      <c r="AD67" s="12"/>
      <c r="AE67" s="12"/>
      <c r="AF67" s="12"/>
    </row>
    <row r="68" spans="5:32" s="11" customFormat="1" x14ac:dyDescent="0.25">
      <c r="E68" s="31"/>
      <c r="F68" s="31"/>
      <c r="G68" s="1"/>
      <c r="H68" s="2"/>
      <c r="I68" s="1"/>
      <c r="J68" s="1"/>
      <c r="K68" s="1"/>
      <c r="L68" s="9"/>
      <c r="M68" s="2"/>
      <c r="N68" s="9"/>
      <c r="O68" s="9"/>
      <c r="P68" s="9"/>
      <c r="Q68" s="9"/>
      <c r="R68" s="10"/>
      <c r="S68" s="12"/>
      <c r="T68" s="12"/>
      <c r="U68" s="12"/>
      <c r="V68" s="12"/>
      <c r="W68" s="10"/>
      <c r="X68" s="12"/>
      <c r="Y68" s="12"/>
      <c r="Z68" s="12"/>
      <c r="AA68" s="12"/>
      <c r="AB68" s="12"/>
      <c r="AC68" s="12"/>
      <c r="AD68" s="12"/>
      <c r="AE68" s="12"/>
      <c r="AF68" s="12"/>
    </row>
    <row r="69" spans="5:32" s="11" customFormat="1" x14ac:dyDescent="0.25">
      <c r="E69" s="31"/>
      <c r="F69" s="31"/>
      <c r="G69" s="1"/>
      <c r="H69" s="2"/>
      <c r="I69" s="1"/>
      <c r="J69" s="1"/>
      <c r="K69" s="1"/>
      <c r="L69" s="9"/>
      <c r="M69" s="2"/>
      <c r="N69" s="9"/>
      <c r="O69" s="9"/>
      <c r="P69" s="9"/>
      <c r="Q69" s="9"/>
      <c r="R69" s="10"/>
      <c r="S69" s="12"/>
      <c r="T69" s="12"/>
      <c r="U69" s="12"/>
      <c r="V69" s="12"/>
      <c r="W69" s="10"/>
      <c r="X69" s="12"/>
      <c r="Y69" s="12"/>
      <c r="Z69" s="12"/>
      <c r="AA69" s="12"/>
      <c r="AB69" s="12"/>
      <c r="AC69" s="12"/>
      <c r="AD69" s="12"/>
      <c r="AE69" s="12"/>
      <c r="AF69" s="12"/>
    </row>
    <row r="70" spans="5:32" s="11" customFormat="1" x14ac:dyDescent="0.25">
      <c r="E70" s="31"/>
      <c r="F70" s="31"/>
      <c r="G70" s="1"/>
      <c r="H70" s="2"/>
      <c r="I70" s="1"/>
      <c r="J70" s="1"/>
      <c r="K70" s="1"/>
      <c r="L70" s="9"/>
      <c r="M70" s="2"/>
      <c r="N70" s="9"/>
      <c r="O70" s="9"/>
      <c r="P70" s="9"/>
      <c r="Q70" s="9"/>
      <c r="R70" s="10"/>
      <c r="S70" s="12"/>
      <c r="T70" s="12"/>
      <c r="U70" s="12"/>
      <c r="V70" s="12"/>
      <c r="W70" s="10"/>
      <c r="X70" s="12"/>
      <c r="Y70" s="12"/>
      <c r="Z70" s="12"/>
      <c r="AA70" s="12"/>
      <c r="AB70" s="12"/>
      <c r="AC70" s="12"/>
      <c r="AD70" s="12"/>
      <c r="AE70" s="12"/>
      <c r="AF70" s="12"/>
    </row>
    <row r="71" spans="5:32" s="11" customFormat="1" x14ac:dyDescent="0.25">
      <c r="E71" s="31"/>
      <c r="F71" s="31"/>
      <c r="G71" s="1"/>
      <c r="H71" s="2"/>
      <c r="I71" s="1"/>
      <c r="J71" s="1"/>
      <c r="K71" s="1"/>
      <c r="L71" s="9"/>
      <c r="M71" s="2"/>
      <c r="N71" s="9"/>
      <c r="O71" s="9"/>
      <c r="P71" s="9"/>
      <c r="Q71" s="9"/>
      <c r="R71" s="10"/>
      <c r="S71" s="12"/>
      <c r="T71" s="12"/>
      <c r="U71" s="12"/>
      <c r="V71" s="12"/>
      <c r="W71" s="10"/>
      <c r="X71" s="12"/>
      <c r="Y71" s="12"/>
      <c r="Z71" s="12"/>
      <c r="AA71" s="12"/>
      <c r="AB71" s="12"/>
      <c r="AC71" s="12"/>
      <c r="AD71" s="12"/>
      <c r="AE71" s="12"/>
      <c r="AF71" s="12"/>
    </row>
    <row r="72" spans="5:32" s="11" customFormat="1" x14ac:dyDescent="0.25">
      <c r="E72" s="31"/>
      <c r="F72" s="31"/>
      <c r="G72" s="1"/>
      <c r="H72" s="2"/>
      <c r="I72" s="1"/>
      <c r="J72" s="1"/>
      <c r="K72" s="1"/>
      <c r="L72" s="9"/>
      <c r="M72" s="2"/>
      <c r="N72" s="9"/>
      <c r="O72" s="9"/>
      <c r="P72" s="9"/>
      <c r="Q72" s="9"/>
      <c r="R72" s="10"/>
      <c r="S72" s="12"/>
      <c r="T72" s="12"/>
      <c r="U72" s="12"/>
      <c r="V72" s="12"/>
      <c r="W72" s="10"/>
      <c r="X72" s="12"/>
      <c r="Y72" s="12"/>
      <c r="Z72" s="12"/>
      <c r="AA72" s="12"/>
      <c r="AB72" s="12"/>
      <c r="AC72" s="12"/>
      <c r="AD72" s="12"/>
      <c r="AE72" s="12"/>
      <c r="AF72" s="12"/>
    </row>
    <row r="73" spans="5:32" s="11" customFormat="1" x14ac:dyDescent="0.25">
      <c r="E73" s="31"/>
      <c r="F73" s="31"/>
      <c r="G73" s="1"/>
      <c r="H73" s="2"/>
      <c r="I73" s="1"/>
      <c r="J73" s="1"/>
      <c r="K73" s="1"/>
      <c r="L73" s="9"/>
      <c r="M73" s="2"/>
      <c r="N73" s="9"/>
      <c r="O73" s="9"/>
      <c r="P73" s="9"/>
      <c r="Q73" s="9"/>
      <c r="R73" s="10"/>
      <c r="S73" s="12"/>
      <c r="T73" s="12"/>
      <c r="U73" s="12"/>
      <c r="V73" s="12"/>
      <c r="W73" s="10"/>
      <c r="X73" s="12"/>
      <c r="Y73" s="12"/>
      <c r="Z73" s="12"/>
      <c r="AA73" s="12"/>
      <c r="AB73" s="12"/>
      <c r="AC73" s="12"/>
      <c r="AD73" s="12"/>
      <c r="AE73" s="12"/>
      <c r="AF73" s="12"/>
    </row>
    <row r="74" spans="5:32" s="11" customFormat="1" x14ac:dyDescent="0.25">
      <c r="E74" s="31"/>
      <c r="F74" s="31"/>
      <c r="G74" s="1"/>
      <c r="H74" s="2"/>
      <c r="I74" s="1"/>
      <c r="J74" s="1"/>
      <c r="K74" s="1"/>
      <c r="L74" s="9"/>
      <c r="M74" s="2"/>
      <c r="N74" s="9"/>
      <c r="O74" s="9"/>
      <c r="P74" s="9"/>
      <c r="Q74" s="9"/>
      <c r="R74" s="10"/>
      <c r="S74" s="12"/>
      <c r="T74" s="12"/>
      <c r="U74" s="12"/>
      <c r="V74" s="12"/>
      <c r="W74" s="10"/>
      <c r="X74" s="12"/>
      <c r="Y74" s="12"/>
      <c r="Z74" s="12"/>
      <c r="AA74" s="12"/>
      <c r="AB74" s="12"/>
      <c r="AC74" s="12"/>
      <c r="AD74" s="12"/>
      <c r="AE74" s="12"/>
      <c r="AF74" s="12"/>
    </row>
    <row r="75" spans="5:32" s="11" customFormat="1" x14ac:dyDescent="0.25">
      <c r="E75" s="31"/>
      <c r="F75" s="31"/>
      <c r="G75" s="1"/>
      <c r="H75" s="2"/>
      <c r="I75" s="1"/>
      <c r="J75" s="1"/>
      <c r="K75" s="1"/>
      <c r="L75" s="9"/>
      <c r="M75" s="2"/>
      <c r="N75" s="9"/>
      <c r="O75" s="9"/>
      <c r="P75" s="9"/>
      <c r="Q75" s="9"/>
      <c r="R75" s="10"/>
      <c r="S75" s="12"/>
      <c r="T75" s="12"/>
      <c r="U75" s="12"/>
      <c r="V75" s="12"/>
      <c r="W75" s="10"/>
      <c r="X75" s="12"/>
      <c r="Y75" s="12"/>
      <c r="Z75" s="12"/>
      <c r="AA75" s="12"/>
      <c r="AB75" s="12"/>
      <c r="AC75" s="12"/>
      <c r="AD75" s="12"/>
      <c r="AE75" s="12"/>
      <c r="AF75" s="12"/>
    </row>
    <row r="76" spans="5:32" s="11" customFormat="1" x14ac:dyDescent="0.25">
      <c r="E76" s="31"/>
      <c r="F76" s="31"/>
      <c r="G76" s="1"/>
      <c r="H76" s="2"/>
      <c r="I76" s="1"/>
      <c r="J76" s="1"/>
      <c r="K76" s="1"/>
      <c r="L76" s="9"/>
      <c r="M76" s="2"/>
      <c r="N76" s="9"/>
      <c r="O76" s="9"/>
      <c r="P76" s="9"/>
      <c r="Q76" s="9"/>
      <c r="R76" s="10"/>
      <c r="S76" s="12"/>
      <c r="T76" s="12"/>
      <c r="U76" s="12"/>
      <c r="V76" s="12"/>
      <c r="W76" s="10"/>
      <c r="X76" s="12"/>
      <c r="Y76" s="12"/>
      <c r="Z76" s="12"/>
      <c r="AA76" s="12"/>
      <c r="AB76" s="12"/>
      <c r="AC76" s="12"/>
      <c r="AD76" s="12"/>
      <c r="AE76" s="12"/>
      <c r="AF76" s="12"/>
    </row>
    <row r="77" spans="5:32" s="11" customFormat="1" x14ac:dyDescent="0.25">
      <c r="E77" s="31"/>
      <c r="F77" s="31"/>
      <c r="G77" s="1"/>
      <c r="H77" s="2"/>
      <c r="I77" s="1"/>
      <c r="J77" s="1"/>
      <c r="K77" s="1"/>
      <c r="L77" s="9"/>
      <c r="M77" s="2"/>
      <c r="N77" s="9"/>
      <c r="O77" s="9"/>
      <c r="P77" s="9"/>
      <c r="Q77" s="9"/>
      <c r="R77" s="10"/>
      <c r="S77" s="12"/>
      <c r="T77" s="12"/>
      <c r="U77" s="12"/>
      <c r="V77" s="12"/>
      <c r="W77" s="10"/>
      <c r="X77" s="12"/>
      <c r="Y77" s="12"/>
      <c r="Z77" s="12"/>
      <c r="AA77" s="12"/>
      <c r="AB77" s="12"/>
      <c r="AC77" s="12"/>
      <c r="AD77" s="12"/>
      <c r="AE77" s="12"/>
      <c r="AF77" s="12"/>
    </row>
    <row r="78" spans="5:32" s="11" customFormat="1" x14ac:dyDescent="0.25">
      <c r="E78" s="31"/>
      <c r="F78" s="31"/>
      <c r="G78" s="1"/>
      <c r="H78" s="2"/>
      <c r="I78" s="1"/>
      <c r="J78" s="1"/>
      <c r="K78" s="1"/>
      <c r="L78" s="9"/>
      <c r="M78" s="2"/>
      <c r="N78" s="9"/>
      <c r="O78" s="9"/>
      <c r="P78" s="9"/>
      <c r="Q78" s="9"/>
      <c r="R78" s="10"/>
      <c r="S78" s="12"/>
      <c r="T78" s="12"/>
      <c r="U78" s="12"/>
      <c r="V78" s="12"/>
      <c r="W78" s="10"/>
      <c r="X78" s="12"/>
      <c r="Y78" s="12"/>
      <c r="Z78" s="12"/>
      <c r="AA78" s="12"/>
      <c r="AB78" s="12"/>
      <c r="AC78" s="12"/>
      <c r="AD78" s="12"/>
      <c r="AE78" s="12"/>
      <c r="AF78" s="12"/>
    </row>
    <row r="79" spans="5:32" s="11" customFormat="1" x14ac:dyDescent="0.25">
      <c r="E79" s="31"/>
      <c r="F79" s="31"/>
      <c r="G79" s="1"/>
      <c r="H79" s="2"/>
      <c r="I79" s="1"/>
      <c r="J79" s="1"/>
      <c r="K79" s="1"/>
      <c r="L79" s="9"/>
      <c r="M79" s="2"/>
      <c r="N79" s="9"/>
      <c r="O79" s="9"/>
      <c r="P79" s="9"/>
      <c r="Q79" s="9"/>
      <c r="R79" s="10"/>
      <c r="S79" s="12"/>
      <c r="T79" s="12"/>
      <c r="U79" s="12"/>
      <c r="V79" s="12"/>
      <c r="W79" s="10"/>
      <c r="X79" s="12"/>
      <c r="Y79" s="12"/>
      <c r="Z79" s="12"/>
      <c r="AA79" s="12"/>
      <c r="AB79" s="12"/>
      <c r="AC79" s="12"/>
      <c r="AD79" s="12"/>
      <c r="AE79" s="12"/>
      <c r="AF79" s="12"/>
    </row>
    <row r="80" spans="5:32" s="11" customFormat="1" x14ac:dyDescent="0.25">
      <c r="E80" s="31"/>
      <c r="F80" s="31"/>
      <c r="G80" s="1"/>
      <c r="H80" s="2"/>
      <c r="I80" s="1"/>
      <c r="J80" s="1"/>
      <c r="K80" s="1"/>
      <c r="L80" s="9"/>
      <c r="M80" s="2"/>
      <c r="N80" s="9"/>
      <c r="O80" s="9"/>
      <c r="P80" s="9"/>
      <c r="Q80" s="9"/>
      <c r="R80" s="10"/>
      <c r="S80" s="12"/>
      <c r="T80" s="12"/>
      <c r="U80" s="12"/>
      <c r="V80" s="12"/>
      <c r="W80" s="10"/>
      <c r="X80" s="12"/>
      <c r="Y80" s="12"/>
      <c r="Z80" s="12"/>
      <c r="AA80" s="12"/>
      <c r="AB80" s="12"/>
      <c r="AC80" s="12"/>
      <c r="AD80" s="12"/>
      <c r="AE80" s="12"/>
      <c r="AF80" s="12"/>
    </row>
    <row r="81" spans="5:32" s="11" customFormat="1" x14ac:dyDescent="0.25">
      <c r="E81" s="31"/>
      <c r="F81" s="31"/>
      <c r="G81" s="1"/>
      <c r="H81" s="2"/>
      <c r="I81" s="1"/>
      <c r="J81" s="1"/>
      <c r="K81" s="1"/>
      <c r="L81" s="9"/>
      <c r="M81" s="2"/>
      <c r="N81" s="9"/>
      <c r="O81" s="9"/>
      <c r="P81" s="9"/>
      <c r="Q81" s="9"/>
      <c r="R81" s="10"/>
      <c r="S81" s="12"/>
      <c r="T81" s="12"/>
      <c r="U81" s="12"/>
      <c r="V81" s="12"/>
      <c r="W81" s="10"/>
      <c r="X81" s="12"/>
      <c r="Y81" s="12"/>
      <c r="Z81" s="12"/>
      <c r="AA81" s="12"/>
      <c r="AB81" s="12"/>
      <c r="AC81" s="12"/>
      <c r="AD81" s="12"/>
      <c r="AE81" s="12"/>
      <c r="AF81" s="12"/>
    </row>
    <row r="82" spans="5:32" s="11" customFormat="1" x14ac:dyDescent="0.25">
      <c r="E82" s="31"/>
      <c r="F82" s="31"/>
      <c r="G82" s="1"/>
      <c r="H82" s="2"/>
      <c r="I82" s="1"/>
      <c r="J82" s="1"/>
      <c r="K82" s="1"/>
      <c r="L82" s="9"/>
      <c r="M82" s="2"/>
      <c r="N82" s="9"/>
      <c r="O82" s="9"/>
      <c r="P82" s="9"/>
      <c r="Q82" s="9"/>
      <c r="R82" s="10"/>
      <c r="S82" s="12"/>
      <c r="T82" s="12"/>
      <c r="U82" s="12"/>
      <c r="V82" s="12"/>
      <c r="W82" s="10"/>
      <c r="X82" s="12"/>
      <c r="Y82" s="12"/>
      <c r="Z82" s="12"/>
      <c r="AA82" s="12"/>
      <c r="AB82" s="12"/>
      <c r="AC82" s="12"/>
      <c r="AD82" s="12"/>
      <c r="AE82" s="12"/>
      <c r="AF82" s="12"/>
    </row>
    <row r="83" spans="5:32" s="11" customFormat="1" x14ac:dyDescent="0.25">
      <c r="E83" s="31"/>
      <c r="F83" s="31"/>
      <c r="G83" s="1"/>
      <c r="H83" s="2"/>
      <c r="I83" s="1"/>
      <c r="J83" s="1"/>
      <c r="K83" s="1"/>
      <c r="L83" s="9"/>
      <c r="M83" s="2"/>
      <c r="N83" s="9"/>
      <c r="O83" s="9"/>
      <c r="P83" s="9"/>
      <c r="Q83" s="9"/>
      <c r="R83" s="10"/>
      <c r="S83" s="12"/>
      <c r="T83" s="12"/>
      <c r="U83" s="12"/>
      <c r="V83" s="12"/>
      <c r="W83" s="10"/>
      <c r="X83" s="12"/>
      <c r="Y83" s="12"/>
      <c r="Z83" s="12"/>
      <c r="AA83" s="12"/>
      <c r="AB83" s="12"/>
      <c r="AC83" s="12"/>
      <c r="AD83" s="12"/>
      <c r="AE83" s="12"/>
      <c r="AF83" s="12"/>
    </row>
    <row r="84" spans="5:32" s="11" customFormat="1" x14ac:dyDescent="0.25">
      <c r="E84" s="31"/>
      <c r="F84" s="31"/>
      <c r="G84" s="1"/>
      <c r="H84" s="2"/>
      <c r="I84" s="1"/>
      <c r="J84" s="1"/>
      <c r="K84" s="1"/>
      <c r="L84" s="9"/>
      <c r="M84" s="2"/>
      <c r="N84" s="9"/>
      <c r="O84" s="9"/>
      <c r="P84" s="9"/>
      <c r="Q84" s="9"/>
      <c r="R84" s="10"/>
      <c r="S84" s="12"/>
      <c r="T84" s="12"/>
      <c r="U84" s="12"/>
      <c r="V84" s="12"/>
      <c r="W84" s="10"/>
      <c r="X84" s="12"/>
      <c r="Y84" s="12"/>
      <c r="Z84" s="12"/>
      <c r="AA84" s="12"/>
      <c r="AB84" s="12"/>
      <c r="AC84" s="12"/>
      <c r="AD84" s="12"/>
      <c r="AE84" s="12"/>
      <c r="AF84" s="12"/>
    </row>
    <row r="85" spans="5:32" s="11" customFormat="1" x14ac:dyDescent="0.25">
      <c r="E85" s="31"/>
      <c r="F85" s="31"/>
      <c r="G85" s="1"/>
      <c r="H85" s="2"/>
      <c r="I85" s="1"/>
      <c r="J85" s="1"/>
      <c r="K85" s="1"/>
      <c r="L85" s="9"/>
      <c r="M85" s="2"/>
      <c r="N85" s="9"/>
      <c r="O85" s="9"/>
      <c r="P85" s="9"/>
      <c r="Q85" s="9"/>
      <c r="R85" s="10"/>
      <c r="S85" s="12"/>
      <c r="T85" s="12"/>
      <c r="U85" s="12"/>
      <c r="V85" s="12"/>
      <c r="W85" s="10"/>
      <c r="X85" s="12"/>
      <c r="Y85" s="12"/>
      <c r="Z85" s="12"/>
      <c r="AA85" s="12"/>
      <c r="AB85" s="12"/>
      <c r="AC85" s="12"/>
      <c r="AD85" s="12"/>
      <c r="AE85" s="12"/>
      <c r="AF85" s="12"/>
    </row>
    <row r="86" spans="5:32" s="11" customFormat="1" x14ac:dyDescent="0.25">
      <c r="E86" s="31"/>
      <c r="F86" s="31"/>
      <c r="G86" s="1"/>
      <c r="H86" s="2"/>
      <c r="I86" s="1"/>
      <c r="J86" s="1"/>
      <c r="K86" s="1"/>
      <c r="L86" s="9"/>
      <c r="M86" s="2"/>
      <c r="N86" s="9"/>
      <c r="O86" s="9"/>
      <c r="P86" s="9"/>
      <c r="Q86" s="9"/>
      <c r="R86" s="10"/>
      <c r="S86" s="12"/>
      <c r="T86" s="12"/>
      <c r="U86" s="12"/>
      <c r="V86" s="12"/>
      <c r="W86" s="10"/>
      <c r="X86" s="12"/>
      <c r="Y86" s="12"/>
      <c r="Z86" s="12"/>
      <c r="AA86" s="12"/>
      <c r="AB86" s="12"/>
      <c r="AC86" s="12"/>
      <c r="AD86" s="12"/>
      <c r="AE86" s="12"/>
      <c r="AF86" s="12"/>
    </row>
    <row r="87" spans="5:32" s="11" customFormat="1" x14ac:dyDescent="0.25">
      <c r="E87" s="31"/>
      <c r="F87" s="31"/>
      <c r="G87" s="1"/>
      <c r="H87" s="2"/>
      <c r="I87" s="1"/>
      <c r="J87" s="1"/>
      <c r="K87" s="1"/>
      <c r="L87" s="9"/>
      <c r="M87" s="2"/>
      <c r="N87" s="9"/>
      <c r="O87" s="9"/>
      <c r="P87" s="9"/>
      <c r="Q87" s="9"/>
      <c r="R87" s="10"/>
      <c r="S87" s="12"/>
      <c r="T87" s="12"/>
      <c r="U87" s="12"/>
      <c r="V87" s="12"/>
      <c r="W87" s="10"/>
      <c r="X87" s="12"/>
      <c r="Y87" s="12"/>
      <c r="Z87" s="12"/>
      <c r="AA87" s="12"/>
      <c r="AB87" s="12"/>
      <c r="AC87" s="12"/>
      <c r="AD87" s="12"/>
      <c r="AE87" s="12"/>
      <c r="AF87" s="12"/>
    </row>
    <row r="88" spans="5:32" s="11" customFormat="1" x14ac:dyDescent="0.25">
      <c r="E88" s="31"/>
      <c r="F88" s="31"/>
      <c r="G88" s="1"/>
      <c r="H88" s="2"/>
      <c r="I88" s="1"/>
      <c r="J88" s="1"/>
      <c r="K88" s="1"/>
      <c r="L88" s="9"/>
      <c r="M88" s="2"/>
      <c r="N88" s="9"/>
      <c r="O88" s="9"/>
      <c r="P88" s="9"/>
      <c r="Q88" s="9"/>
      <c r="R88" s="10"/>
      <c r="S88" s="12"/>
      <c r="T88" s="12"/>
      <c r="U88" s="12"/>
      <c r="V88" s="12"/>
      <c r="W88" s="10"/>
      <c r="X88" s="12"/>
      <c r="Y88" s="12"/>
      <c r="Z88" s="12"/>
      <c r="AA88" s="12"/>
      <c r="AB88" s="12"/>
      <c r="AC88" s="12"/>
      <c r="AD88" s="12"/>
      <c r="AE88" s="12"/>
      <c r="AF88" s="12"/>
    </row>
    <row r="89" spans="5:32" s="11" customFormat="1" x14ac:dyDescent="0.25">
      <c r="E89" s="31"/>
      <c r="F89" s="31"/>
      <c r="G89" s="1"/>
      <c r="H89" s="2"/>
      <c r="I89" s="1"/>
      <c r="J89" s="1"/>
      <c r="K89" s="1"/>
      <c r="L89" s="9"/>
      <c r="M89" s="2"/>
      <c r="N89" s="9"/>
      <c r="O89" s="9"/>
      <c r="P89" s="9"/>
      <c r="Q89" s="9"/>
      <c r="R89" s="10"/>
      <c r="S89" s="12"/>
      <c r="T89" s="12"/>
      <c r="U89" s="12"/>
      <c r="V89" s="12"/>
      <c r="W89" s="10"/>
      <c r="X89" s="12"/>
      <c r="Y89" s="12"/>
      <c r="Z89" s="12"/>
      <c r="AA89" s="12"/>
      <c r="AB89" s="12"/>
      <c r="AC89" s="12"/>
      <c r="AD89" s="12"/>
      <c r="AE89" s="12"/>
      <c r="AF89" s="12"/>
    </row>
    <row r="90" spans="5:32" s="11" customFormat="1" x14ac:dyDescent="0.25">
      <c r="E90" s="31"/>
      <c r="F90" s="31"/>
      <c r="G90" s="1"/>
      <c r="H90" s="2"/>
      <c r="I90" s="1"/>
      <c r="J90" s="1"/>
      <c r="K90" s="1"/>
      <c r="L90" s="9"/>
      <c r="M90" s="2"/>
      <c r="N90" s="9"/>
      <c r="O90" s="9"/>
      <c r="P90" s="9"/>
      <c r="Q90" s="9"/>
      <c r="R90" s="10"/>
      <c r="S90" s="12"/>
      <c r="T90" s="12"/>
      <c r="U90" s="12"/>
      <c r="V90" s="12"/>
      <c r="W90" s="10"/>
      <c r="X90" s="12"/>
      <c r="Y90" s="12"/>
      <c r="Z90" s="12"/>
      <c r="AA90" s="12"/>
      <c r="AB90" s="12"/>
      <c r="AC90" s="12"/>
      <c r="AD90" s="12"/>
      <c r="AE90" s="12"/>
      <c r="AF90" s="12"/>
    </row>
    <row r="91" spans="5:32" s="11" customFormat="1" x14ac:dyDescent="0.25">
      <c r="E91" s="31"/>
      <c r="F91" s="31"/>
      <c r="G91" s="1"/>
      <c r="H91" s="2"/>
      <c r="I91" s="1"/>
      <c r="J91" s="1"/>
      <c r="K91" s="1"/>
      <c r="L91" s="9"/>
      <c r="M91" s="2"/>
      <c r="N91" s="9"/>
      <c r="O91" s="9"/>
      <c r="P91" s="9"/>
      <c r="Q91" s="9"/>
      <c r="R91" s="10"/>
      <c r="S91" s="12"/>
      <c r="T91" s="12"/>
      <c r="U91" s="12"/>
      <c r="V91" s="12"/>
      <c r="W91" s="10"/>
      <c r="X91" s="12"/>
      <c r="Y91" s="12"/>
      <c r="Z91" s="12"/>
      <c r="AA91" s="12"/>
      <c r="AB91" s="12"/>
      <c r="AC91" s="12"/>
      <c r="AD91" s="12"/>
      <c r="AE91" s="12"/>
      <c r="AF91" s="12"/>
    </row>
    <row r="92" spans="5:32" s="11" customFormat="1" x14ac:dyDescent="0.25">
      <c r="E92" s="31"/>
      <c r="F92" s="31"/>
      <c r="G92" s="1"/>
      <c r="H92" s="2"/>
      <c r="I92" s="1"/>
      <c r="J92" s="1"/>
      <c r="K92" s="1"/>
      <c r="L92" s="9"/>
      <c r="M92" s="2"/>
      <c r="N92" s="9"/>
      <c r="O92" s="9"/>
      <c r="P92" s="9"/>
      <c r="Q92" s="9"/>
      <c r="R92" s="10"/>
      <c r="S92" s="12"/>
      <c r="T92" s="12"/>
      <c r="U92" s="12"/>
      <c r="V92" s="12"/>
      <c r="W92" s="10"/>
      <c r="X92" s="12"/>
      <c r="Y92" s="12"/>
      <c r="Z92" s="12"/>
      <c r="AA92" s="12"/>
      <c r="AB92" s="12"/>
      <c r="AC92" s="12"/>
      <c r="AD92" s="12"/>
      <c r="AE92" s="12"/>
      <c r="AF92" s="12"/>
    </row>
    <row r="93" spans="5:32" s="11" customFormat="1" x14ac:dyDescent="0.25">
      <c r="E93" s="31"/>
      <c r="F93" s="31"/>
      <c r="G93" s="1"/>
      <c r="H93" s="2"/>
      <c r="I93" s="1"/>
      <c r="J93" s="1"/>
      <c r="K93" s="1"/>
      <c r="L93" s="9"/>
      <c r="M93" s="2"/>
      <c r="N93" s="9"/>
      <c r="O93" s="9"/>
      <c r="P93" s="9"/>
      <c r="Q93" s="9"/>
      <c r="R93" s="10"/>
      <c r="S93" s="12"/>
      <c r="T93" s="12"/>
      <c r="U93" s="12"/>
      <c r="V93" s="12"/>
      <c r="W93" s="10"/>
      <c r="X93" s="12"/>
      <c r="Y93" s="12"/>
      <c r="Z93" s="12"/>
      <c r="AA93" s="12"/>
      <c r="AB93" s="12"/>
      <c r="AC93" s="12"/>
      <c r="AD93" s="12"/>
      <c r="AE93" s="12"/>
      <c r="AF93" s="12"/>
    </row>
    <row r="94" spans="5:32" s="11" customFormat="1" x14ac:dyDescent="0.25">
      <c r="E94" s="31"/>
      <c r="F94" s="31"/>
      <c r="G94" s="1"/>
      <c r="H94" s="2"/>
      <c r="I94" s="1"/>
      <c r="J94" s="1"/>
      <c r="K94" s="1"/>
      <c r="L94" s="9"/>
      <c r="M94" s="2"/>
      <c r="N94" s="9"/>
      <c r="O94" s="9"/>
      <c r="P94" s="9"/>
      <c r="Q94" s="9"/>
      <c r="R94" s="10"/>
      <c r="S94" s="12"/>
      <c r="T94" s="12"/>
      <c r="U94" s="12"/>
      <c r="V94" s="12"/>
      <c r="W94" s="10"/>
      <c r="X94" s="12"/>
      <c r="Y94" s="12"/>
      <c r="Z94" s="12"/>
      <c r="AA94" s="12"/>
      <c r="AB94" s="12"/>
      <c r="AC94" s="12"/>
      <c r="AD94" s="12"/>
      <c r="AE94" s="12"/>
      <c r="AF94" s="12"/>
    </row>
    <row r="95" spans="5:32" s="11" customFormat="1" x14ac:dyDescent="0.25">
      <c r="E95" s="31"/>
      <c r="F95" s="31"/>
      <c r="G95" s="1"/>
      <c r="H95" s="2"/>
      <c r="I95" s="1"/>
      <c r="J95" s="1"/>
      <c r="K95" s="1"/>
      <c r="L95" s="9"/>
      <c r="M95" s="2"/>
      <c r="N95" s="9"/>
      <c r="O95" s="9"/>
      <c r="P95" s="9"/>
      <c r="Q95" s="9"/>
      <c r="R95" s="10"/>
      <c r="S95" s="12"/>
      <c r="T95" s="12"/>
      <c r="U95" s="12"/>
      <c r="V95" s="12"/>
      <c r="W95" s="10"/>
      <c r="X95" s="12"/>
      <c r="Y95" s="12"/>
      <c r="Z95" s="12"/>
      <c r="AA95" s="12"/>
      <c r="AB95" s="12"/>
      <c r="AC95" s="12"/>
      <c r="AD95" s="12"/>
      <c r="AE95" s="12"/>
      <c r="AF95" s="12"/>
    </row>
    <row r="96" spans="5:32" s="11" customFormat="1" x14ac:dyDescent="0.25">
      <c r="E96" s="31"/>
      <c r="F96" s="31"/>
      <c r="G96" s="1"/>
      <c r="H96" s="2"/>
      <c r="I96" s="1"/>
      <c r="J96" s="1"/>
      <c r="K96" s="1"/>
      <c r="L96" s="9"/>
      <c r="M96" s="2"/>
      <c r="N96" s="9"/>
      <c r="O96" s="9"/>
      <c r="P96" s="9"/>
      <c r="Q96" s="9"/>
      <c r="R96" s="10"/>
      <c r="S96" s="12"/>
      <c r="T96" s="12"/>
      <c r="U96" s="12"/>
      <c r="V96" s="12"/>
      <c r="W96" s="10"/>
      <c r="X96" s="12"/>
      <c r="Y96" s="12"/>
      <c r="Z96" s="12"/>
      <c r="AA96" s="12"/>
      <c r="AB96" s="12"/>
      <c r="AC96" s="12"/>
      <c r="AD96" s="12"/>
      <c r="AE96" s="12"/>
      <c r="AF96" s="12"/>
    </row>
    <row r="97" spans="5:32" s="11" customFormat="1" x14ac:dyDescent="0.25">
      <c r="E97" s="31"/>
      <c r="F97" s="31"/>
      <c r="G97" s="1"/>
      <c r="H97" s="2"/>
      <c r="I97" s="1"/>
      <c r="J97" s="1"/>
      <c r="K97" s="1"/>
      <c r="L97" s="9"/>
      <c r="M97" s="2"/>
      <c r="N97" s="9"/>
      <c r="O97" s="9"/>
      <c r="P97" s="9"/>
      <c r="Q97" s="9"/>
      <c r="R97" s="10"/>
      <c r="S97" s="12"/>
      <c r="T97" s="12"/>
      <c r="U97" s="12"/>
      <c r="V97" s="12"/>
      <c r="W97" s="10"/>
      <c r="X97" s="12"/>
      <c r="Y97" s="12"/>
      <c r="Z97" s="12"/>
      <c r="AA97" s="12"/>
      <c r="AB97" s="12"/>
      <c r="AC97" s="12"/>
      <c r="AD97" s="12"/>
      <c r="AE97" s="12"/>
      <c r="AF97" s="12"/>
    </row>
    <row r="98" spans="5:32" s="11" customFormat="1" x14ac:dyDescent="0.25">
      <c r="E98" s="31"/>
      <c r="F98" s="31"/>
      <c r="G98" s="1"/>
      <c r="H98" s="2"/>
      <c r="I98" s="1"/>
      <c r="J98" s="1"/>
      <c r="K98" s="1"/>
      <c r="L98" s="9"/>
      <c r="M98" s="2"/>
      <c r="N98" s="9"/>
      <c r="O98" s="9"/>
      <c r="P98" s="9"/>
      <c r="Q98" s="9"/>
      <c r="R98" s="10"/>
      <c r="S98" s="12"/>
      <c r="T98" s="12"/>
      <c r="U98" s="12"/>
      <c r="V98" s="12"/>
      <c r="W98" s="10"/>
      <c r="X98" s="12"/>
      <c r="Y98" s="12"/>
      <c r="Z98" s="12"/>
      <c r="AA98" s="12"/>
      <c r="AB98" s="12"/>
      <c r="AC98" s="12"/>
      <c r="AD98" s="12"/>
      <c r="AE98" s="12"/>
      <c r="AF98" s="12"/>
    </row>
    <row r="99" spans="5:32" s="11" customFormat="1" x14ac:dyDescent="0.25">
      <c r="E99" s="31"/>
      <c r="F99" s="31"/>
      <c r="G99" s="1"/>
      <c r="H99" s="2"/>
      <c r="I99" s="1"/>
      <c r="J99" s="1"/>
      <c r="K99" s="1"/>
      <c r="L99" s="9"/>
      <c r="M99" s="2"/>
      <c r="N99" s="9"/>
      <c r="O99" s="9"/>
      <c r="P99" s="9"/>
      <c r="Q99" s="9"/>
      <c r="R99" s="10"/>
      <c r="S99" s="12"/>
      <c r="T99" s="12"/>
      <c r="U99" s="12"/>
      <c r="V99" s="12"/>
      <c r="W99" s="10"/>
      <c r="X99" s="12"/>
      <c r="Y99" s="12"/>
      <c r="Z99" s="12"/>
      <c r="AA99" s="12"/>
      <c r="AB99" s="12"/>
      <c r="AC99" s="12"/>
      <c r="AD99" s="12"/>
      <c r="AE99" s="12"/>
      <c r="AF99" s="12"/>
    </row>
    <row r="100" spans="5:32" s="11" customFormat="1" x14ac:dyDescent="0.25">
      <c r="E100" s="31"/>
      <c r="F100" s="31"/>
      <c r="G100" s="1"/>
      <c r="H100" s="2"/>
      <c r="I100" s="1"/>
      <c r="J100" s="1"/>
      <c r="K100" s="1"/>
      <c r="L100" s="9"/>
      <c r="M100" s="2"/>
      <c r="N100" s="9"/>
      <c r="O100" s="9"/>
      <c r="P100" s="9"/>
      <c r="Q100" s="9"/>
      <c r="R100" s="10"/>
      <c r="S100" s="12"/>
      <c r="T100" s="12"/>
      <c r="U100" s="12"/>
      <c r="V100" s="12"/>
      <c r="W100" s="10"/>
      <c r="X100" s="12"/>
      <c r="Y100" s="12"/>
      <c r="Z100" s="12"/>
      <c r="AA100" s="12"/>
      <c r="AB100" s="12"/>
      <c r="AC100" s="12"/>
      <c r="AD100" s="12"/>
      <c r="AE100" s="12"/>
      <c r="AF100" s="12"/>
    </row>
    <row r="101" spans="5:32" s="11" customFormat="1" x14ac:dyDescent="0.25">
      <c r="E101" s="31"/>
      <c r="F101" s="31"/>
      <c r="G101" s="1"/>
      <c r="H101" s="2"/>
      <c r="I101" s="1"/>
      <c r="J101" s="1"/>
      <c r="K101" s="1"/>
      <c r="L101" s="9"/>
      <c r="M101" s="2"/>
      <c r="N101" s="9"/>
      <c r="O101" s="9"/>
      <c r="P101" s="9"/>
      <c r="Q101" s="9"/>
      <c r="R101" s="10"/>
      <c r="S101" s="12"/>
      <c r="T101" s="12"/>
      <c r="U101" s="12"/>
      <c r="V101" s="12"/>
      <c r="W101" s="10"/>
      <c r="X101" s="12"/>
      <c r="Y101" s="12"/>
      <c r="Z101" s="12"/>
      <c r="AA101" s="12"/>
      <c r="AB101" s="12"/>
      <c r="AC101" s="12"/>
      <c r="AD101" s="12"/>
      <c r="AE101" s="12"/>
      <c r="AF101" s="12"/>
    </row>
    <row r="102" spans="5:32" s="11" customFormat="1" x14ac:dyDescent="0.25">
      <c r="E102" s="31"/>
      <c r="F102" s="31"/>
      <c r="G102" s="1"/>
      <c r="H102" s="2"/>
      <c r="I102" s="1"/>
      <c r="J102" s="1"/>
      <c r="K102" s="1"/>
      <c r="L102" s="9"/>
      <c r="M102" s="2"/>
      <c r="N102" s="9"/>
      <c r="O102" s="9"/>
      <c r="P102" s="9"/>
      <c r="Q102" s="9"/>
      <c r="R102" s="10"/>
      <c r="S102" s="12"/>
      <c r="T102" s="12"/>
      <c r="U102" s="12"/>
      <c r="V102" s="12"/>
      <c r="W102" s="10"/>
      <c r="X102" s="12"/>
      <c r="Y102" s="12"/>
      <c r="Z102" s="12"/>
      <c r="AA102" s="12"/>
      <c r="AB102" s="12"/>
      <c r="AC102" s="12"/>
      <c r="AD102" s="12"/>
      <c r="AE102" s="12"/>
      <c r="AF102" s="12"/>
    </row>
    <row r="103" spans="5:32" s="11" customFormat="1" x14ac:dyDescent="0.25">
      <c r="E103" s="31"/>
      <c r="F103" s="31"/>
      <c r="G103" s="1"/>
      <c r="H103" s="2"/>
      <c r="I103" s="1"/>
      <c r="J103" s="1"/>
      <c r="K103" s="1"/>
      <c r="L103" s="9"/>
      <c r="M103" s="2"/>
      <c r="N103" s="9"/>
      <c r="O103" s="9"/>
      <c r="P103" s="9"/>
      <c r="Q103" s="9"/>
      <c r="R103" s="10"/>
      <c r="S103" s="12"/>
      <c r="T103" s="12"/>
      <c r="U103" s="12"/>
      <c r="V103" s="12"/>
      <c r="W103" s="10"/>
      <c r="X103" s="12"/>
      <c r="Y103" s="12"/>
      <c r="Z103" s="12"/>
      <c r="AA103" s="12"/>
      <c r="AB103" s="12"/>
      <c r="AC103" s="12"/>
      <c r="AD103" s="12"/>
      <c r="AE103" s="12"/>
      <c r="AF103" s="12"/>
    </row>
    <row r="104" spans="5:32" s="11" customFormat="1" x14ac:dyDescent="0.25">
      <c r="E104" s="31"/>
      <c r="F104" s="31"/>
      <c r="G104" s="1"/>
      <c r="H104" s="2"/>
      <c r="I104" s="1"/>
      <c r="J104" s="1"/>
      <c r="K104" s="1"/>
      <c r="L104" s="9"/>
      <c r="M104" s="2"/>
      <c r="N104" s="9"/>
      <c r="O104" s="9"/>
      <c r="P104" s="9"/>
      <c r="Q104" s="9"/>
      <c r="R104" s="10"/>
      <c r="S104" s="12"/>
      <c r="T104" s="12"/>
      <c r="U104" s="12"/>
      <c r="V104" s="12"/>
      <c r="W104" s="10"/>
      <c r="X104" s="12"/>
      <c r="Y104" s="12"/>
      <c r="Z104" s="12"/>
      <c r="AA104" s="12"/>
      <c r="AB104" s="12"/>
      <c r="AC104" s="12"/>
      <c r="AD104" s="12"/>
      <c r="AE104" s="12"/>
      <c r="AF104" s="12"/>
    </row>
    <row r="105" spans="5:32" s="11" customFormat="1" x14ac:dyDescent="0.25">
      <c r="E105" s="31"/>
      <c r="F105" s="31"/>
      <c r="G105" s="1"/>
      <c r="H105" s="2"/>
      <c r="I105" s="1"/>
      <c r="J105" s="1"/>
      <c r="K105" s="1"/>
      <c r="L105" s="9"/>
      <c r="M105" s="2"/>
      <c r="N105" s="9"/>
      <c r="O105" s="9"/>
      <c r="P105" s="9"/>
      <c r="Q105" s="9"/>
      <c r="R105" s="10"/>
      <c r="S105" s="12"/>
      <c r="T105" s="12"/>
      <c r="U105" s="12"/>
      <c r="V105" s="12"/>
      <c r="W105" s="10"/>
      <c r="X105" s="12"/>
      <c r="Y105" s="12"/>
      <c r="Z105" s="12"/>
      <c r="AA105" s="12"/>
      <c r="AB105" s="12"/>
      <c r="AC105" s="12"/>
      <c r="AD105" s="12"/>
      <c r="AE105" s="12"/>
      <c r="AF105" s="12"/>
    </row>
    <row r="106" spans="5:32" s="11" customFormat="1" x14ac:dyDescent="0.25">
      <c r="E106" s="31"/>
      <c r="F106" s="31"/>
      <c r="G106" s="1"/>
      <c r="H106" s="2"/>
      <c r="I106" s="1"/>
      <c r="J106" s="1"/>
      <c r="K106" s="1"/>
      <c r="L106" s="9"/>
      <c r="M106" s="2"/>
      <c r="N106" s="9"/>
      <c r="O106" s="9"/>
      <c r="P106" s="9"/>
      <c r="Q106" s="9"/>
      <c r="R106" s="10"/>
      <c r="S106" s="12"/>
      <c r="T106" s="12"/>
      <c r="U106" s="12"/>
      <c r="V106" s="12"/>
      <c r="W106" s="10"/>
      <c r="X106" s="12"/>
      <c r="Y106" s="12"/>
      <c r="Z106" s="12"/>
      <c r="AA106" s="12"/>
      <c r="AB106" s="12"/>
      <c r="AC106" s="12"/>
      <c r="AD106" s="12"/>
      <c r="AE106" s="12"/>
      <c r="AF106" s="12"/>
    </row>
    <row r="107" spans="5:32" s="11" customFormat="1" x14ac:dyDescent="0.25">
      <c r="E107" s="31"/>
      <c r="F107" s="31"/>
      <c r="G107" s="1"/>
      <c r="H107" s="2"/>
      <c r="I107" s="1"/>
      <c r="J107" s="1"/>
      <c r="K107" s="1"/>
      <c r="L107" s="9"/>
      <c r="M107" s="2"/>
      <c r="N107" s="9"/>
      <c r="O107" s="9"/>
      <c r="P107" s="9"/>
      <c r="Q107" s="9"/>
      <c r="R107" s="10"/>
      <c r="S107" s="12"/>
      <c r="T107" s="12"/>
      <c r="U107" s="12"/>
      <c r="V107" s="12"/>
      <c r="W107" s="10"/>
      <c r="X107" s="12"/>
      <c r="Y107" s="12"/>
      <c r="Z107" s="12"/>
      <c r="AA107" s="12"/>
      <c r="AB107" s="12"/>
      <c r="AC107" s="12"/>
      <c r="AD107" s="12"/>
      <c r="AE107" s="12"/>
      <c r="AF107" s="12"/>
    </row>
    <row r="108" spans="5:32" s="11" customFormat="1" x14ac:dyDescent="0.25">
      <c r="E108" s="31"/>
      <c r="F108" s="31"/>
      <c r="G108" s="1"/>
      <c r="H108" s="2"/>
      <c r="I108" s="1"/>
      <c r="J108" s="1"/>
      <c r="K108" s="1"/>
      <c r="L108" s="9"/>
      <c r="M108" s="2"/>
      <c r="N108" s="9"/>
      <c r="O108" s="9"/>
      <c r="P108" s="9"/>
      <c r="Q108" s="9"/>
      <c r="R108" s="10"/>
      <c r="S108" s="12"/>
      <c r="T108" s="12"/>
      <c r="U108" s="12"/>
      <c r="V108" s="12"/>
      <c r="W108" s="10"/>
      <c r="X108" s="12"/>
      <c r="Y108" s="12"/>
      <c r="Z108" s="12"/>
      <c r="AA108" s="12"/>
      <c r="AB108" s="12"/>
      <c r="AC108" s="12"/>
      <c r="AD108" s="12"/>
      <c r="AE108" s="12"/>
      <c r="AF108" s="12"/>
    </row>
    <row r="109" spans="5:32" s="11" customFormat="1" x14ac:dyDescent="0.25">
      <c r="E109" s="31"/>
      <c r="F109" s="31"/>
      <c r="G109" s="1"/>
      <c r="H109" s="2"/>
      <c r="I109" s="1"/>
      <c r="J109" s="1"/>
      <c r="K109" s="1"/>
      <c r="L109" s="9"/>
      <c r="M109" s="2"/>
      <c r="N109" s="9"/>
      <c r="O109" s="9"/>
      <c r="P109" s="9"/>
      <c r="Q109" s="9"/>
      <c r="R109" s="10"/>
      <c r="S109" s="12"/>
      <c r="T109" s="12"/>
      <c r="U109" s="12"/>
      <c r="V109" s="12"/>
      <c r="W109" s="10"/>
      <c r="X109" s="12"/>
      <c r="Y109" s="12"/>
      <c r="Z109" s="12"/>
      <c r="AA109" s="12"/>
      <c r="AB109" s="12"/>
      <c r="AC109" s="12"/>
      <c r="AD109" s="12"/>
      <c r="AE109" s="12"/>
      <c r="AF109" s="12"/>
    </row>
    <row r="110" spans="5:32" s="11" customFormat="1" x14ac:dyDescent="0.25">
      <c r="E110" s="31"/>
      <c r="F110" s="31"/>
      <c r="G110" s="1"/>
      <c r="H110" s="2"/>
      <c r="I110" s="1"/>
      <c r="J110" s="1"/>
      <c r="K110" s="1"/>
      <c r="L110" s="9"/>
      <c r="M110" s="2"/>
      <c r="N110" s="9"/>
      <c r="O110" s="9"/>
      <c r="P110" s="9"/>
      <c r="Q110" s="9"/>
      <c r="R110" s="10"/>
      <c r="S110" s="12"/>
      <c r="T110" s="12"/>
      <c r="U110" s="12"/>
      <c r="V110" s="12"/>
      <c r="W110" s="10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5:32" s="11" customFormat="1" x14ac:dyDescent="0.25">
      <c r="E111" s="31"/>
      <c r="F111" s="31"/>
      <c r="G111" s="1"/>
      <c r="H111" s="2"/>
      <c r="I111" s="1"/>
      <c r="J111" s="1"/>
      <c r="K111" s="1"/>
      <c r="L111" s="9"/>
      <c r="M111" s="2"/>
      <c r="N111" s="9"/>
      <c r="O111" s="9"/>
      <c r="P111" s="9"/>
      <c r="Q111" s="9"/>
      <c r="R111" s="10"/>
      <c r="S111" s="12"/>
      <c r="T111" s="12"/>
      <c r="U111" s="12"/>
      <c r="V111" s="12"/>
      <c r="W111" s="10"/>
      <c r="X111" s="12"/>
      <c r="Y111" s="12"/>
      <c r="Z111" s="12"/>
      <c r="AA111" s="12"/>
      <c r="AB111" s="12"/>
      <c r="AC111" s="12"/>
      <c r="AD111" s="12"/>
      <c r="AE111" s="12"/>
      <c r="AF111" s="12"/>
    </row>
    <row r="112" spans="5:32" s="11" customFormat="1" x14ac:dyDescent="0.25">
      <c r="E112" s="31"/>
      <c r="F112" s="31"/>
      <c r="G112" s="1"/>
      <c r="H112" s="2"/>
      <c r="I112" s="1"/>
      <c r="J112" s="1"/>
      <c r="K112" s="1"/>
      <c r="L112" s="9"/>
      <c r="M112" s="2"/>
      <c r="N112" s="9"/>
      <c r="O112" s="9"/>
      <c r="P112" s="9"/>
      <c r="Q112" s="9"/>
      <c r="R112" s="10"/>
      <c r="S112" s="12"/>
      <c r="T112" s="12"/>
      <c r="U112" s="12"/>
      <c r="V112" s="12"/>
      <c r="W112" s="10"/>
      <c r="X112" s="12"/>
      <c r="Y112" s="12"/>
      <c r="Z112" s="12"/>
      <c r="AA112" s="12"/>
      <c r="AB112" s="12"/>
      <c r="AC112" s="12"/>
      <c r="AD112" s="12"/>
      <c r="AE112" s="12"/>
      <c r="AF112" s="12"/>
    </row>
    <row r="113" spans="5:32" s="11" customFormat="1" x14ac:dyDescent="0.25">
      <c r="E113" s="31"/>
      <c r="F113" s="31"/>
      <c r="G113" s="1"/>
      <c r="H113" s="2"/>
      <c r="I113" s="1"/>
      <c r="J113" s="1"/>
      <c r="K113" s="1"/>
      <c r="L113" s="9"/>
      <c r="M113" s="2"/>
      <c r="N113" s="9"/>
      <c r="O113" s="9"/>
      <c r="P113" s="9"/>
      <c r="Q113" s="9"/>
      <c r="R113" s="10"/>
      <c r="S113" s="12"/>
      <c r="T113" s="12"/>
      <c r="U113" s="12"/>
      <c r="V113" s="12"/>
      <c r="W113" s="10"/>
      <c r="X113" s="12"/>
      <c r="Y113" s="12"/>
      <c r="Z113" s="12"/>
      <c r="AA113" s="12"/>
      <c r="AB113" s="12"/>
      <c r="AC113" s="12"/>
      <c r="AD113" s="12"/>
      <c r="AE113" s="12"/>
      <c r="AF113" s="12"/>
    </row>
    <row r="114" spans="5:32" s="11" customFormat="1" x14ac:dyDescent="0.25">
      <c r="E114" s="31"/>
      <c r="F114" s="31"/>
      <c r="G114" s="1"/>
      <c r="H114" s="2"/>
      <c r="I114" s="1"/>
      <c r="J114" s="1"/>
      <c r="K114" s="1"/>
      <c r="L114" s="9"/>
      <c r="M114" s="2"/>
      <c r="N114" s="9"/>
      <c r="O114" s="9"/>
      <c r="P114" s="9"/>
      <c r="Q114" s="9"/>
      <c r="R114" s="10"/>
      <c r="S114" s="12"/>
      <c r="T114" s="12"/>
      <c r="U114" s="12"/>
      <c r="V114" s="12"/>
      <c r="W114" s="10"/>
      <c r="X114" s="12"/>
      <c r="Y114" s="12"/>
      <c r="Z114" s="12"/>
      <c r="AA114" s="12"/>
      <c r="AB114" s="12"/>
      <c r="AC114" s="12"/>
      <c r="AD114" s="12"/>
      <c r="AE114" s="12"/>
      <c r="AF114" s="12"/>
    </row>
    <row r="115" spans="5:32" s="11" customFormat="1" x14ac:dyDescent="0.25">
      <c r="E115" s="31"/>
      <c r="F115" s="31"/>
      <c r="G115" s="1"/>
      <c r="H115" s="2"/>
      <c r="I115" s="1"/>
      <c r="J115" s="1"/>
      <c r="K115" s="1"/>
      <c r="L115" s="9"/>
      <c r="M115" s="2"/>
      <c r="N115" s="9"/>
      <c r="O115" s="9"/>
      <c r="P115" s="9"/>
      <c r="Q115" s="9"/>
      <c r="R115" s="10"/>
      <c r="S115" s="12"/>
      <c r="T115" s="12"/>
      <c r="U115" s="12"/>
      <c r="V115" s="12"/>
      <c r="W115" s="10"/>
      <c r="X115" s="12"/>
      <c r="Y115" s="12"/>
      <c r="Z115" s="12"/>
      <c r="AA115" s="12"/>
      <c r="AB115" s="12"/>
      <c r="AC115" s="12"/>
      <c r="AD115" s="12"/>
      <c r="AE115" s="12"/>
      <c r="AF115" s="12"/>
    </row>
    <row r="116" spans="5:32" s="11" customFormat="1" x14ac:dyDescent="0.25">
      <c r="E116" s="31"/>
      <c r="F116" s="31"/>
      <c r="G116" s="1"/>
      <c r="H116" s="2"/>
      <c r="I116" s="1"/>
      <c r="J116" s="1"/>
      <c r="K116" s="1"/>
      <c r="L116" s="9"/>
      <c r="M116" s="2"/>
      <c r="N116" s="9"/>
      <c r="O116" s="9"/>
      <c r="P116" s="9"/>
      <c r="Q116" s="9"/>
      <c r="R116" s="10"/>
      <c r="S116" s="12"/>
      <c r="T116" s="12"/>
      <c r="U116" s="12"/>
      <c r="V116" s="12"/>
      <c r="W116" s="10"/>
      <c r="X116" s="12"/>
      <c r="Y116" s="12"/>
      <c r="Z116" s="12"/>
      <c r="AA116" s="12"/>
      <c r="AB116" s="12"/>
      <c r="AC116" s="12"/>
      <c r="AD116" s="12"/>
      <c r="AE116" s="12"/>
      <c r="AF116" s="12"/>
    </row>
    <row r="117" spans="5:32" s="11" customFormat="1" x14ac:dyDescent="0.25">
      <c r="E117" s="31"/>
      <c r="F117" s="31"/>
      <c r="G117" s="1"/>
      <c r="H117" s="2"/>
      <c r="I117" s="1"/>
      <c r="J117" s="1"/>
      <c r="K117" s="1"/>
      <c r="L117" s="9"/>
      <c r="M117" s="2"/>
      <c r="N117" s="9"/>
      <c r="O117" s="9"/>
      <c r="P117" s="9"/>
      <c r="Q117" s="9"/>
      <c r="R117" s="10"/>
      <c r="S117" s="12"/>
      <c r="T117" s="12"/>
      <c r="U117" s="12"/>
      <c r="V117" s="12"/>
      <c r="W117" s="10"/>
      <c r="X117" s="12"/>
      <c r="Y117" s="12"/>
      <c r="Z117" s="12"/>
      <c r="AA117" s="12"/>
      <c r="AB117" s="12"/>
      <c r="AC117" s="12"/>
      <c r="AD117" s="12"/>
      <c r="AE117" s="12"/>
      <c r="AF117" s="12"/>
    </row>
    <row r="118" spans="5:32" s="11" customFormat="1" x14ac:dyDescent="0.25">
      <c r="E118" s="31"/>
      <c r="F118" s="31"/>
      <c r="G118" s="1"/>
      <c r="H118" s="2"/>
      <c r="I118" s="1"/>
      <c r="J118" s="1"/>
      <c r="K118" s="1"/>
      <c r="L118" s="9"/>
      <c r="M118" s="2"/>
      <c r="N118" s="9"/>
      <c r="O118" s="9"/>
      <c r="P118" s="9"/>
      <c r="Q118" s="9"/>
      <c r="R118" s="10"/>
      <c r="S118" s="12"/>
      <c r="T118" s="12"/>
      <c r="U118" s="12"/>
      <c r="V118" s="12"/>
      <c r="W118" s="10"/>
      <c r="X118" s="12"/>
      <c r="Y118" s="12"/>
      <c r="Z118" s="12"/>
      <c r="AA118" s="12"/>
      <c r="AB118" s="12"/>
      <c r="AC118" s="12"/>
      <c r="AD118" s="12"/>
      <c r="AE118" s="12"/>
      <c r="AF118" s="12"/>
    </row>
    <row r="119" spans="5:32" s="11" customFormat="1" x14ac:dyDescent="0.25">
      <c r="E119" s="31"/>
      <c r="F119" s="31"/>
      <c r="G119" s="1"/>
      <c r="H119" s="2"/>
      <c r="I119" s="1"/>
      <c r="J119" s="1"/>
      <c r="K119" s="1"/>
      <c r="L119" s="9"/>
      <c r="M119" s="2"/>
      <c r="N119" s="9"/>
      <c r="O119" s="9"/>
      <c r="P119" s="9"/>
      <c r="Q119" s="9"/>
      <c r="R119" s="10"/>
      <c r="S119" s="12"/>
      <c r="T119" s="12"/>
      <c r="U119" s="12"/>
      <c r="V119" s="12"/>
      <c r="W119" s="10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5:32" s="11" customFormat="1" x14ac:dyDescent="0.25">
      <c r="E120" s="31"/>
      <c r="F120" s="31"/>
      <c r="G120" s="1"/>
      <c r="H120" s="2"/>
      <c r="I120" s="1"/>
      <c r="J120" s="1"/>
      <c r="K120" s="1"/>
      <c r="L120" s="9"/>
      <c r="M120" s="2"/>
      <c r="N120" s="9"/>
      <c r="O120" s="9"/>
      <c r="P120" s="9"/>
      <c r="Q120" s="9"/>
      <c r="R120" s="10"/>
      <c r="S120" s="12"/>
      <c r="T120" s="12"/>
      <c r="U120" s="12"/>
      <c r="V120" s="12"/>
      <c r="W120" s="10"/>
      <c r="X120" s="12"/>
      <c r="Y120" s="12"/>
      <c r="Z120" s="12"/>
      <c r="AA120" s="12"/>
      <c r="AB120" s="12"/>
      <c r="AC120" s="12"/>
      <c r="AD120" s="12"/>
      <c r="AE120" s="12"/>
      <c r="AF120" s="12"/>
    </row>
    <row r="121" spans="5:32" s="11" customFormat="1" x14ac:dyDescent="0.25">
      <c r="E121" s="31"/>
      <c r="F121" s="31"/>
      <c r="G121" s="1"/>
      <c r="H121" s="2"/>
      <c r="I121" s="1"/>
      <c r="J121" s="1"/>
      <c r="K121" s="1"/>
      <c r="L121" s="9"/>
      <c r="M121" s="2"/>
      <c r="N121" s="9"/>
      <c r="O121" s="9"/>
      <c r="P121" s="9"/>
      <c r="Q121" s="9"/>
      <c r="R121" s="10"/>
      <c r="S121" s="12"/>
      <c r="T121" s="12"/>
      <c r="U121" s="12"/>
      <c r="V121" s="12"/>
      <c r="W121" s="10"/>
      <c r="X121" s="12"/>
      <c r="Y121" s="12"/>
      <c r="Z121" s="12"/>
      <c r="AA121" s="12"/>
      <c r="AB121" s="12"/>
      <c r="AC121" s="12"/>
      <c r="AD121" s="12"/>
      <c r="AE121" s="12"/>
      <c r="AF121" s="12"/>
    </row>
    <row r="122" spans="5:32" s="11" customFormat="1" x14ac:dyDescent="0.25">
      <c r="E122" s="31"/>
      <c r="F122" s="31"/>
      <c r="G122" s="1"/>
      <c r="H122" s="2"/>
      <c r="I122" s="1"/>
      <c r="J122" s="1"/>
      <c r="K122" s="1"/>
      <c r="L122" s="9"/>
      <c r="M122" s="2"/>
      <c r="N122" s="9"/>
      <c r="O122" s="9"/>
      <c r="P122" s="9"/>
      <c r="Q122" s="9"/>
      <c r="R122" s="10"/>
      <c r="S122" s="12"/>
      <c r="T122" s="12"/>
      <c r="U122" s="12"/>
      <c r="V122" s="12"/>
      <c r="W122" s="10"/>
      <c r="X122" s="12"/>
      <c r="Y122" s="12"/>
      <c r="Z122" s="12"/>
      <c r="AA122" s="12"/>
      <c r="AB122" s="12"/>
      <c r="AC122" s="12"/>
      <c r="AD122" s="12"/>
      <c r="AE122" s="12"/>
      <c r="AF122" s="12"/>
    </row>
    <row r="123" spans="5:32" s="11" customFormat="1" x14ac:dyDescent="0.25">
      <c r="E123" s="31"/>
      <c r="F123" s="31"/>
      <c r="G123" s="1"/>
      <c r="H123" s="2"/>
      <c r="I123" s="1"/>
      <c r="J123" s="1"/>
      <c r="K123" s="1"/>
      <c r="L123" s="9"/>
      <c r="M123" s="2"/>
      <c r="N123" s="9"/>
      <c r="O123" s="9"/>
      <c r="P123" s="9"/>
      <c r="Q123" s="9"/>
      <c r="R123" s="10"/>
      <c r="S123" s="12"/>
      <c r="T123" s="12"/>
      <c r="U123" s="12"/>
      <c r="V123" s="12"/>
      <c r="W123" s="10"/>
      <c r="X123" s="12"/>
      <c r="Y123" s="12"/>
      <c r="Z123" s="12"/>
      <c r="AA123" s="12"/>
      <c r="AB123" s="12"/>
      <c r="AC123" s="12"/>
      <c r="AD123" s="12"/>
      <c r="AE123" s="12"/>
      <c r="AF123" s="12"/>
    </row>
    <row r="124" spans="5:32" s="11" customFormat="1" x14ac:dyDescent="0.25">
      <c r="E124" s="31"/>
      <c r="F124" s="31"/>
      <c r="G124" s="1"/>
      <c r="H124" s="2"/>
      <c r="I124" s="1"/>
      <c r="J124" s="1"/>
      <c r="K124" s="1"/>
      <c r="L124" s="9"/>
      <c r="M124" s="2"/>
      <c r="N124" s="9"/>
      <c r="O124" s="9"/>
      <c r="P124" s="9"/>
      <c r="Q124" s="9"/>
      <c r="R124" s="10"/>
      <c r="S124" s="12"/>
      <c r="T124" s="12"/>
      <c r="U124" s="12"/>
      <c r="V124" s="12"/>
      <c r="W124" s="10"/>
      <c r="X124" s="12"/>
      <c r="Y124" s="12"/>
      <c r="Z124" s="12"/>
      <c r="AA124" s="12"/>
      <c r="AB124" s="12"/>
      <c r="AC124" s="12"/>
      <c r="AD124" s="12"/>
      <c r="AE124" s="12"/>
      <c r="AF124" s="12"/>
    </row>
    <row r="125" spans="5:32" s="11" customFormat="1" x14ac:dyDescent="0.25">
      <c r="E125" s="31"/>
      <c r="F125" s="31"/>
      <c r="G125" s="1"/>
      <c r="H125" s="2"/>
      <c r="I125" s="1"/>
      <c r="J125" s="1"/>
      <c r="K125" s="1"/>
      <c r="L125" s="9"/>
      <c r="M125" s="2"/>
      <c r="N125" s="9"/>
      <c r="O125" s="9"/>
      <c r="P125" s="9"/>
      <c r="Q125" s="9"/>
      <c r="R125" s="10"/>
      <c r="S125" s="12"/>
      <c r="T125" s="12"/>
      <c r="U125" s="12"/>
      <c r="V125" s="12"/>
      <c r="W125" s="10"/>
      <c r="X125" s="12"/>
      <c r="Y125" s="12"/>
      <c r="Z125" s="12"/>
      <c r="AA125" s="12"/>
      <c r="AB125" s="12"/>
      <c r="AC125" s="12"/>
      <c r="AD125" s="12"/>
      <c r="AE125" s="12"/>
      <c r="AF125" s="12"/>
    </row>
    <row r="126" spans="5:32" s="11" customFormat="1" x14ac:dyDescent="0.25">
      <c r="E126" s="31"/>
      <c r="F126" s="31"/>
      <c r="G126" s="1"/>
      <c r="H126" s="2"/>
      <c r="I126" s="1"/>
      <c r="J126" s="1"/>
      <c r="K126" s="1"/>
      <c r="L126" s="9"/>
      <c r="M126" s="2"/>
      <c r="N126" s="9"/>
      <c r="O126" s="9"/>
      <c r="P126" s="9"/>
      <c r="Q126" s="9"/>
      <c r="R126" s="10"/>
      <c r="S126" s="12"/>
      <c r="T126" s="12"/>
      <c r="U126" s="12"/>
      <c r="V126" s="12"/>
      <c r="W126" s="10"/>
      <c r="X126" s="12"/>
      <c r="Y126" s="12"/>
      <c r="Z126" s="12"/>
      <c r="AA126" s="12"/>
      <c r="AB126" s="12"/>
      <c r="AC126" s="12"/>
      <c r="AD126" s="12"/>
      <c r="AE126" s="12"/>
      <c r="AF126" s="12"/>
    </row>
    <row r="127" spans="5:32" s="11" customFormat="1" x14ac:dyDescent="0.25">
      <c r="E127" s="31"/>
      <c r="F127" s="31"/>
      <c r="G127" s="1"/>
      <c r="H127" s="2"/>
      <c r="I127" s="1"/>
      <c r="J127" s="1"/>
      <c r="K127" s="1"/>
      <c r="L127" s="9"/>
      <c r="M127" s="2"/>
      <c r="N127" s="9"/>
      <c r="O127" s="9"/>
      <c r="P127" s="9"/>
      <c r="Q127" s="9"/>
      <c r="R127" s="10"/>
      <c r="S127" s="12"/>
      <c r="T127" s="12"/>
      <c r="U127" s="12"/>
      <c r="V127" s="12"/>
      <c r="W127" s="10"/>
      <c r="X127" s="12"/>
      <c r="Y127" s="12"/>
      <c r="Z127" s="12"/>
      <c r="AA127" s="12"/>
      <c r="AB127" s="12"/>
      <c r="AC127" s="12"/>
      <c r="AD127" s="12"/>
      <c r="AE127" s="12"/>
      <c r="AF127" s="12"/>
    </row>
    <row r="128" spans="5:32" s="11" customFormat="1" x14ac:dyDescent="0.25">
      <c r="E128" s="31"/>
      <c r="F128" s="31"/>
      <c r="G128" s="1"/>
      <c r="H128" s="2"/>
      <c r="I128" s="1"/>
      <c r="J128" s="1"/>
      <c r="K128" s="1"/>
      <c r="L128" s="9"/>
      <c r="M128" s="2"/>
      <c r="N128" s="9"/>
      <c r="O128" s="9"/>
      <c r="P128" s="9"/>
      <c r="Q128" s="9"/>
      <c r="R128" s="10"/>
      <c r="S128" s="12"/>
      <c r="T128" s="12"/>
      <c r="U128" s="12"/>
      <c r="V128" s="12"/>
      <c r="W128" s="10"/>
      <c r="X128" s="12"/>
      <c r="Y128" s="12"/>
      <c r="Z128" s="12"/>
      <c r="AA128" s="12"/>
      <c r="AB128" s="12"/>
      <c r="AC128" s="12"/>
      <c r="AD128" s="12"/>
      <c r="AE128" s="12"/>
      <c r="AF128" s="12"/>
    </row>
    <row r="129" spans="5:32" s="11" customFormat="1" x14ac:dyDescent="0.25">
      <c r="E129" s="31"/>
      <c r="F129" s="31"/>
      <c r="G129" s="1"/>
      <c r="H129" s="2"/>
      <c r="I129" s="1"/>
      <c r="J129" s="1"/>
      <c r="K129" s="1"/>
      <c r="L129" s="9"/>
      <c r="M129" s="2"/>
      <c r="N129" s="9"/>
      <c r="O129" s="9"/>
      <c r="P129" s="9"/>
      <c r="Q129" s="9"/>
      <c r="R129" s="10"/>
      <c r="S129" s="12"/>
      <c r="T129" s="12"/>
      <c r="U129" s="12"/>
      <c r="V129" s="12"/>
      <c r="W129" s="10"/>
      <c r="X129" s="12"/>
      <c r="Y129" s="12"/>
      <c r="Z129" s="12"/>
      <c r="AA129" s="12"/>
      <c r="AB129" s="12"/>
      <c r="AC129" s="12"/>
      <c r="AD129" s="12"/>
      <c r="AE129" s="12"/>
      <c r="AF129" s="12"/>
    </row>
    <row r="130" spans="5:32" s="11" customFormat="1" x14ac:dyDescent="0.25">
      <c r="E130" s="31"/>
      <c r="F130" s="31"/>
      <c r="G130" s="1"/>
      <c r="H130" s="2"/>
      <c r="I130" s="1"/>
      <c r="J130" s="1"/>
      <c r="K130" s="1"/>
      <c r="L130" s="9"/>
      <c r="M130" s="2"/>
      <c r="N130" s="9"/>
      <c r="O130" s="9"/>
      <c r="P130" s="9"/>
      <c r="Q130" s="9"/>
      <c r="R130" s="10"/>
      <c r="S130" s="12"/>
      <c r="T130" s="12"/>
      <c r="U130" s="12"/>
      <c r="V130" s="12"/>
      <c r="W130" s="10"/>
      <c r="X130" s="12"/>
      <c r="Y130" s="12"/>
      <c r="Z130" s="12"/>
      <c r="AA130" s="12"/>
      <c r="AB130" s="12"/>
      <c r="AC130" s="12"/>
      <c r="AD130" s="12"/>
      <c r="AE130" s="12"/>
      <c r="AF130" s="12"/>
    </row>
    <row r="131" spans="5:32" s="11" customFormat="1" x14ac:dyDescent="0.25">
      <c r="E131" s="31"/>
      <c r="F131" s="31"/>
      <c r="G131" s="1"/>
      <c r="H131" s="2"/>
      <c r="I131" s="1"/>
      <c r="J131" s="1"/>
      <c r="K131" s="1"/>
      <c r="L131" s="9"/>
      <c r="M131" s="2"/>
      <c r="N131" s="9"/>
      <c r="O131" s="9"/>
      <c r="P131" s="9"/>
      <c r="Q131" s="9"/>
      <c r="R131" s="10"/>
      <c r="S131" s="12"/>
      <c r="T131" s="12"/>
      <c r="U131" s="12"/>
      <c r="V131" s="12"/>
      <c r="W131" s="10"/>
      <c r="X131" s="12"/>
      <c r="Y131" s="12"/>
      <c r="Z131" s="12"/>
      <c r="AA131" s="12"/>
      <c r="AB131" s="12"/>
      <c r="AC131" s="12"/>
      <c r="AD131" s="12"/>
      <c r="AE131" s="12"/>
      <c r="AF131" s="12"/>
    </row>
    <row r="132" spans="5:32" s="11" customFormat="1" x14ac:dyDescent="0.25">
      <c r="E132" s="31"/>
      <c r="F132" s="31"/>
      <c r="G132" s="1"/>
      <c r="H132" s="2"/>
      <c r="I132" s="1"/>
      <c r="J132" s="1"/>
      <c r="K132" s="1"/>
      <c r="L132" s="9"/>
      <c r="M132" s="2"/>
      <c r="N132" s="9"/>
      <c r="O132" s="9"/>
      <c r="P132" s="9"/>
      <c r="Q132" s="9"/>
      <c r="R132" s="10"/>
      <c r="S132" s="12"/>
      <c r="T132" s="12"/>
      <c r="U132" s="12"/>
      <c r="V132" s="12"/>
      <c r="W132" s="10"/>
      <c r="X132" s="12"/>
      <c r="Y132" s="12"/>
      <c r="Z132" s="12"/>
      <c r="AA132" s="12"/>
      <c r="AB132" s="12"/>
      <c r="AC132" s="12"/>
      <c r="AD132" s="12"/>
      <c r="AE132" s="12"/>
      <c r="AF132" s="12"/>
    </row>
    <row r="133" spans="5:32" s="11" customFormat="1" x14ac:dyDescent="0.25">
      <c r="E133" s="31"/>
      <c r="F133" s="31"/>
      <c r="G133" s="1"/>
      <c r="H133" s="2"/>
      <c r="I133" s="1"/>
      <c r="J133" s="1"/>
      <c r="K133" s="1"/>
      <c r="L133" s="9"/>
      <c r="M133" s="2"/>
      <c r="N133" s="9"/>
      <c r="O133" s="9"/>
      <c r="P133" s="9"/>
      <c r="Q133" s="9"/>
      <c r="R133" s="10"/>
      <c r="S133" s="12"/>
      <c r="T133" s="12"/>
      <c r="U133" s="12"/>
      <c r="V133" s="12"/>
      <c r="W133" s="10"/>
      <c r="X133" s="12"/>
      <c r="Y133" s="12"/>
      <c r="Z133" s="12"/>
      <c r="AA133" s="12"/>
      <c r="AB133" s="12"/>
      <c r="AC133" s="12"/>
      <c r="AD133" s="12"/>
      <c r="AE133" s="12"/>
      <c r="AF133" s="12"/>
    </row>
    <row r="134" spans="5:32" s="11" customFormat="1" x14ac:dyDescent="0.25">
      <c r="E134" s="31"/>
      <c r="F134" s="31"/>
      <c r="G134" s="1"/>
      <c r="H134" s="2"/>
      <c r="I134" s="1"/>
      <c r="J134" s="1"/>
      <c r="K134" s="1"/>
      <c r="L134" s="9"/>
      <c r="M134" s="2"/>
      <c r="N134" s="9"/>
      <c r="O134" s="9"/>
      <c r="P134" s="9"/>
      <c r="Q134" s="9"/>
      <c r="R134" s="10"/>
      <c r="S134" s="12"/>
      <c r="T134" s="12"/>
      <c r="U134" s="12"/>
      <c r="V134" s="12"/>
      <c r="W134" s="10"/>
      <c r="X134" s="12"/>
      <c r="Y134" s="12"/>
      <c r="Z134" s="12"/>
      <c r="AA134" s="12"/>
      <c r="AB134" s="12"/>
      <c r="AC134" s="12"/>
      <c r="AD134" s="12"/>
      <c r="AE134" s="12"/>
      <c r="AF134" s="12"/>
    </row>
    <row r="135" spans="5:32" s="11" customFormat="1" x14ac:dyDescent="0.25">
      <c r="E135" s="31"/>
      <c r="F135" s="31"/>
      <c r="G135" s="1"/>
      <c r="H135" s="2"/>
      <c r="I135" s="1"/>
      <c r="J135" s="1"/>
      <c r="K135" s="1"/>
      <c r="L135" s="9"/>
      <c r="M135" s="2"/>
      <c r="N135" s="9"/>
      <c r="O135" s="9"/>
      <c r="P135" s="9"/>
      <c r="Q135" s="9"/>
      <c r="R135" s="10"/>
      <c r="S135" s="12"/>
      <c r="T135" s="12"/>
      <c r="U135" s="12"/>
      <c r="V135" s="12"/>
      <c r="W135" s="10"/>
      <c r="X135" s="12"/>
      <c r="Y135" s="12"/>
      <c r="Z135" s="12"/>
      <c r="AA135" s="12"/>
      <c r="AB135" s="12"/>
      <c r="AC135" s="12"/>
      <c r="AD135" s="12"/>
      <c r="AE135" s="12"/>
      <c r="AF135" s="12"/>
    </row>
    <row r="136" spans="5:32" s="11" customFormat="1" x14ac:dyDescent="0.25">
      <c r="E136" s="31"/>
      <c r="F136" s="31"/>
      <c r="G136" s="1"/>
      <c r="H136" s="2"/>
      <c r="I136" s="1"/>
      <c r="J136" s="1"/>
      <c r="K136" s="1"/>
      <c r="L136" s="9"/>
      <c r="M136" s="2"/>
      <c r="N136" s="9"/>
      <c r="O136" s="9"/>
      <c r="P136" s="9"/>
      <c r="Q136" s="9"/>
      <c r="R136" s="10"/>
      <c r="S136" s="12"/>
      <c r="T136" s="12"/>
      <c r="U136" s="12"/>
      <c r="V136" s="12"/>
      <c r="W136" s="10"/>
      <c r="X136" s="12"/>
      <c r="Y136" s="12"/>
      <c r="Z136" s="12"/>
      <c r="AA136" s="12"/>
      <c r="AB136" s="12"/>
      <c r="AC136" s="12"/>
      <c r="AD136" s="12"/>
      <c r="AE136" s="12"/>
      <c r="AF136" s="12"/>
    </row>
    <row r="137" spans="5:32" s="11" customFormat="1" x14ac:dyDescent="0.25">
      <c r="E137" s="31"/>
      <c r="F137" s="31"/>
      <c r="G137" s="1"/>
      <c r="H137" s="2"/>
      <c r="I137" s="1"/>
      <c r="J137" s="1"/>
      <c r="K137" s="1"/>
      <c r="L137" s="9"/>
      <c r="M137" s="2"/>
      <c r="N137" s="9"/>
      <c r="O137" s="9"/>
      <c r="P137" s="9"/>
      <c r="Q137" s="9"/>
      <c r="R137" s="10"/>
      <c r="S137" s="12"/>
      <c r="T137" s="12"/>
      <c r="U137" s="12"/>
      <c r="V137" s="12"/>
      <c r="W137" s="10"/>
      <c r="X137" s="12"/>
      <c r="Y137" s="12"/>
      <c r="Z137" s="12"/>
      <c r="AA137" s="12"/>
      <c r="AB137" s="12"/>
      <c r="AC137" s="12"/>
      <c r="AD137" s="12"/>
      <c r="AE137" s="12"/>
      <c r="AF137" s="12"/>
    </row>
    <row r="138" spans="5:32" s="11" customFormat="1" x14ac:dyDescent="0.25">
      <c r="E138" s="31"/>
      <c r="F138" s="31"/>
      <c r="G138" s="1"/>
      <c r="H138" s="2"/>
      <c r="I138" s="1"/>
      <c r="J138" s="1"/>
      <c r="K138" s="1"/>
      <c r="L138" s="9"/>
      <c r="M138" s="2"/>
      <c r="N138" s="9"/>
      <c r="O138" s="9"/>
      <c r="P138" s="9"/>
      <c r="Q138" s="9"/>
      <c r="R138" s="10"/>
      <c r="S138" s="12"/>
      <c r="T138" s="12"/>
      <c r="U138" s="12"/>
      <c r="V138" s="12"/>
      <c r="W138" s="10"/>
      <c r="X138" s="12"/>
      <c r="Y138" s="12"/>
      <c r="Z138" s="12"/>
      <c r="AA138" s="12"/>
      <c r="AB138" s="12"/>
      <c r="AC138" s="12"/>
      <c r="AD138" s="12"/>
      <c r="AE138" s="12"/>
      <c r="AF138" s="12"/>
    </row>
    <row r="139" spans="5:32" s="11" customFormat="1" x14ac:dyDescent="0.25">
      <c r="E139" s="31"/>
      <c r="F139" s="31"/>
      <c r="G139" s="1"/>
      <c r="H139" s="2"/>
      <c r="I139" s="1"/>
      <c r="J139" s="1"/>
      <c r="K139" s="1"/>
      <c r="L139" s="9"/>
      <c r="M139" s="2"/>
      <c r="N139" s="9"/>
      <c r="O139" s="9"/>
      <c r="P139" s="9"/>
      <c r="Q139" s="9"/>
      <c r="R139" s="10"/>
      <c r="S139" s="12"/>
      <c r="T139" s="12"/>
      <c r="U139" s="12"/>
      <c r="V139" s="12"/>
      <c r="W139" s="10"/>
      <c r="X139" s="12"/>
      <c r="Y139" s="12"/>
      <c r="Z139" s="12"/>
      <c r="AA139" s="12"/>
      <c r="AB139" s="12"/>
      <c r="AC139" s="12"/>
      <c r="AD139" s="12"/>
      <c r="AE139" s="12"/>
      <c r="AF139" s="12"/>
    </row>
    <row r="140" spans="5:32" s="11" customFormat="1" x14ac:dyDescent="0.25">
      <c r="E140" s="31"/>
      <c r="F140" s="31"/>
      <c r="G140" s="1"/>
      <c r="H140" s="2"/>
      <c r="I140" s="1"/>
      <c r="J140" s="1"/>
      <c r="K140" s="1"/>
      <c r="L140" s="9"/>
      <c r="M140" s="2"/>
      <c r="N140" s="9"/>
      <c r="O140" s="9"/>
      <c r="P140" s="9"/>
      <c r="Q140" s="9"/>
      <c r="R140" s="10"/>
      <c r="S140" s="12"/>
      <c r="T140" s="12"/>
      <c r="U140" s="12"/>
      <c r="V140" s="12"/>
      <c r="W140" s="10"/>
      <c r="X140" s="12"/>
      <c r="Y140" s="12"/>
      <c r="Z140" s="12"/>
      <c r="AA140" s="12"/>
      <c r="AB140" s="12"/>
      <c r="AC140" s="12"/>
      <c r="AD140" s="12"/>
      <c r="AE140" s="12"/>
      <c r="AF140" s="12"/>
    </row>
    <row r="141" spans="5:32" s="11" customFormat="1" x14ac:dyDescent="0.25">
      <c r="E141" s="31"/>
      <c r="F141" s="31"/>
      <c r="G141" s="1"/>
      <c r="H141" s="2"/>
      <c r="I141" s="1"/>
      <c r="J141" s="1"/>
      <c r="K141" s="1"/>
      <c r="L141" s="9"/>
      <c r="M141" s="2"/>
      <c r="N141" s="9"/>
      <c r="O141" s="9"/>
      <c r="P141" s="9"/>
      <c r="Q141" s="9"/>
      <c r="R141" s="10"/>
      <c r="S141" s="12"/>
      <c r="T141" s="12"/>
      <c r="U141" s="12"/>
      <c r="V141" s="12"/>
      <c r="W141" s="10"/>
      <c r="X141" s="12"/>
      <c r="Y141" s="12"/>
      <c r="Z141" s="12"/>
      <c r="AA141" s="12"/>
      <c r="AB141" s="12"/>
      <c r="AC141" s="12"/>
      <c r="AD141" s="12"/>
      <c r="AE141" s="12"/>
      <c r="AF141" s="12"/>
    </row>
    <row r="142" spans="5:32" s="11" customFormat="1" x14ac:dyDescent="0.25">
      <c r="E142" s="31"/>
      <c r="F142" s="31"/>
      <c r="G142" s="1"/>
      <c r="H142" s="2"/>
      <c r="I142" s="1"/>
      <c r="J142" s="1"/>
      <c r="K142" s="1"/>
      <c r="L142" s="9"/>
      <c r="M142" s="2"/>
      <c r="N142" s="9"/>
      <c r="O142" s="9"/>
      <c r="P142" s="9"/>
      <c r="Q142" s="9"/>
      <c r="R142" s="10"/>
      <c r="S142" s="12"/>
      <c r="T142" s="12"/>
      <c r="U142" s="12"/>
      <c r="V142" s="12"/>
      <c r="W142" s="10"/>
      <c r="X142" s="12"/>
      <c r="Y142" s="12"/>
      <c r="Z142" s="12"/>
      <c r="AA142" s="12"/>
      <c r="AB142" s="12"/>
      <c r="AC142" s="12"/>
      <c r="AD142" s="12"/>
      <c r="AE142" s="12"/>
      <c r="AF142" s="12"/>
    </row>
    <row r="143" spans="5:32" s="11" customFormat="1" x14ac:dyDescent="0.25">
      <c r="E143" s="31"/>
      <c r="F143" s="31"/>
      <c r="G143" s="1"/>
      <c r="H143" s="2"/>
      <c r="I143" s="1"/>
      <c r="J143" s="1"/>
      <c r="K143" s="1"/>
      <c r="L143" s="9"/>
      <c r="M143" s="2"/>
      <c r="N143" s="9"/>
      <c r="O143" s="9"/>
      <c r="P143" s="9"/>
      <c r="Q143" s="9"/>
      <c r="R143" s="10"/>
      <c r="S143" s="12"/>
      <c r="T143" s="12"/>
      <c r="U143" s="12"/>
      <c r="V143" s="12"/>
      <c r="W143" s="10"/>
      <c r="X143" s="12"/>
      <c r="Y143" s="12"/>
      <c r="Z143" s="12"/>
      <c r="AA143" s="12"/>
      <c r="AB143" s="12"/>
      <c r="AC143" s="12"/>
      <c r="AD143" s="12"/>
      <c r="AE143" s="12"/>
      <c r="AF143" s="12"/>
    </row>
    <row r="144" spans="5:32" s="11" customFormat="1" x14ac:dyDescent="0.25">
      <c r="E144" s="31"/>
      <c r="F144" s="31"/>
      <c r="G144" s="1"/>
      <c r="H144" s="2"/>
      <c r="I144" s="1"/>
      <c r="J144" s="1"/>
      <c r="K144" s="1"/>
      <c r="L144" s="9"/>
      <c r="M144" s="2"/>
      <c r="N144" s="9"/>
      <c r="O144" s="9"/>
      <c r="P144" s="9"/>
      <c r="Q144" s="9"/>
      <c r="R144" s="10"/>
      <c r="S144" s="12"/>
      <c r="T144" s="12"/>
      <c r="U144" s="12"/>
      <c r="V144" s="12"/>
      <c r="W144" s="10"/>
      <c r="X144" s="12"/>
      <c r="Y144" s="12"/>
      <c r="Z144" s="12"/>
      <c r="AA144" s="12"/>
      <c r="AB144" s="12"/>
      <c r="AC144" s="12"/>
      <c r="AD144" s="12"/>
      <c r="AE144" s="12"/>
      <c r="AF144" s="12"/>
    </row>
    <row r="145" spans="5:32" s="11" customFormat="1" x14ac:dyDescent="0.25">
      <c r="E145" s="31"/>
      <c r="F145" s="31"/>
      <c r="G145" s="1"/>
      <c r="H145" s="2"/>
      <c r="I145" s="1"/>
      <c r="J145" s="1"/>
      <c r="K145" s="1"/>
      <c r="L145" s="9"/>
      <c r="M145" s="2"/>
      <c r="N145" s="9"/>
      <c r="O145" s="9"/>
      <c r="P145" s="9"/>
      <c r="Q145" s="9"/>
      <c r="R145" s="10"/>
      <c r="S145" s="12"/>
      <c r="T145" s="12"/>
      <c r="U145" s="12"/>
      <c r="V145" s="12"/>
      <c r="W145" s="10"/>
      <c r="X145" s="12"/>
      <c r="Y145" s="12"/>
      <c r="Z145" s="12"/>
      <c r="AA145" s="12"/>
      <c r="AB145" s="12"/>
      <c r="AC145" s="12"/>
      <c r="AD145" s="12"/>
      <c r="AE145" s="12"/>
      <c r="AF145" s="12"/>
    </row>
    <row r="146" spans="5:32" s="11" customFormat="1" x14ac:dyDescent="0.25">
      <c r="E146" s="31"/>
      <c r="F146" s="31"/>
      <c r="G146" s="1"/>
      <c r="H146" s="2"/>
      <c r="I146" s="1"/>
      <c r="J146" s="1"/>
      <c r="K146" s="1"/>
      <c r="L146" s="9"/>
      <c r="M146" s="2"/>
      <c r="N146" s="9"/>
      <c r="O146" s="9"/>
      <c r="P146" s="9"/>
      <c r="Q146" s="9"/>
      <c r="R146" s="10"/>
      <c r="S146" s="12"/>
      <c r="T146" s="12"/>
      <c r="U146" s="12"/>
      <c r="V146" s="12"/>
      <c r="W146" s="10"/>
      <c r="X146" s="12"/>
      <c r="Y146" s="12"/>
      <c r="Z146" s="12"/>
      <c r="AA146" s="12"/>
      <c r="AB146" s="12"/>
      <c r="AC146" s="12"/>
      <c r="AD146" s="12"/>
      <c r="AE146" s="12"/>
      <c r="AF146" s="12"/>
    </row>
    <row r="147" spans="5:32" s="11" customFormat="1" x14ac:dyDescent="0.25">
      <c r="E147" s="31"/>
      <c r="F147" s="31"/>
      <c r="G147" s="1"/>
      <c r="H147" s="2"/>
      <c r="I147" s="1"/>
      <c r="J147" s="1"/>
      <c r="K147" s="1"/>
      <c r="L147" s="9"/>
      <c r="M147" s="2"/>
      <c r="N147" s="9"/>
      <c r="O147" s="9"/>
      <c r="P147" s="9"/>
      <c r="Q147" s="9"/>
      <c r="R147" s="10"/>
      <c r="S147" s="12"/>
      <c r="T147" s="12"/>
      <c r="U147" s="12"/>
      <c r="V147" s="12"/>
      <c r="W147" s="10"/>
      <c r="X147" s="12"/>
      <c r="Y147" s="12"/>
      <c r="Z147" s="12"/>
      <c r="AA147" s="12"/>
      <c r="AB147" s="12"/>
      <c r="AC147" s="12"/>
      <c r="AD147" s="12"/>
      <c r="AE147" s="12"/>
      <c r="AF147" s="12"/>
    </row>
    <row r="148" spans="5:32" s="11" customFormat="1" x14ac:dyDescent="0.25">
      <c r="E148" s="31"/>
      <c r="F148" s="31"/>
      <c r="G148" s="1"/>
      <c r="H148" s="2"/>
      <c r="I148" s="1"/>
      <c r="J148" s="1"/>
      <c r="K148" s="1"/>
      <c r="L148" s="9"/>
      <c r="M148" s="2"/>
      <c r="N148" s="9"/>
      <c r="O148" s="9"/>
      <c r="P148" s="9"/>
      <c r="Q148" s="9"/>
      <c r="R148" s="10"/>
      <c r="S148" s="12"/>
      <c r="T148" s="12"/>
      <c r="U148" s="12"/>
      <c r="V148" s="12"/>
      <c r="W148" s="10"/>
      <c r="X148" s="12"/>
      <c r="Y148" s="12"/>
      <c r="Z148" s="12"/>
      <c r="AA148" s="12"/>
      <c r="AB148" s="12"/>
      <c r="AC148" s="12"/>
      <c r="AD148" s="12"/>
      <c r="AE148" s="12"/>
      <c r="AF148" s="12"/>
    </row>
    <row r="149" spans="5:32" s="11" customFormat="1" x14ac:dyDescent="0.25">
      <c r="E149" s="31"/>
      <c r="F149" s="31"/>
      <c r="G149" s="1"/>
      <c r="H149" s="2"/>
      <c r="I149" s="1"/>
      <c r="J149" s="1"/>
      <c r="K149" s="1"/>
      <c r="L149" s="9"/>
      <c r="M149" s="2"/>
      <c r="N149" s="9"/>
      <c r="O149" s="9"/>
      <c r="P149" s="9"/>
      <c r="Q149" s="9"/>
      <c r="R149" s="10"/>
      <c r="S149" s="12"/>
      <c r="T149" s="12"/>
      <c r="U149" s="12"/>
      <c r="V149" s="12"/>
      <c r="W149" s="10"/>
      <c r="X149" s="12"/>
      <c r="Y149" s="12"/>
      <c r="Z149" s="12"/>
      <c r="AA149" s="12"/>
      <c r="AB149" s="12"/>
      <c r="AC149" s="12"/>
      <c r="AD149" s="12"/>
      <c r="AE149" s="12"/>
      <c r="AF149" s="12"/>
    </row>
    <row r="150" spans="5:32" s="11" customFormat="1" x14ac:dyDescent="0.25">
      <c r="E150" s="31"/>
      <c r="F150" s="31"/>
      <c r="G150" s="1"/>
      <c r="H150" s="2"/>
      <c r="I150" s="1"/>
      <c r="J150" s="1"/>
      <c r="K150" s="1"/>
      <c r="L150" s="9"/>
      <c r="M150" s="2"/>
      <c r="N150" s="9"/>
      <c r="O150" s="9"/>
      <c r="P150" s="9"/>
      <c r="Q150" s="9"/>
      <c r="R150" s="10"/>
      <c r="S150" s="12"/>
      <c r="T150" s="12"/>
      <c r="U150" s="12"/>
      <c r="V150" s="12"/>
      <c r="W150" s="10"/>
      <c r="X150" s="12"/>
      <c r="Y150" s="12"/>
      <c r="Z150" s="12"/>
      <c r="AA150" s="12"/>
      <c r="AB150" s="12"/>
      <c r="AC150" s="12"/>
      <c r="AD150" s="12"/>
      <c r="AE150" s="12"/>
      <c r="AF150" s="12"/>
    </row>
    <row r="151" spans="5:32" s="11" customFormat="1" x14ac:dyDescent="0.25">
      <c r="E151" s="31"/>
      <c r="F151" s="31"/>
      <c r="G151" s="1"/>
      <c r="H151" s="2"/>
      <c r="I151" s="1"/>
      <c r="J151" s="1"/>
      <c r="K151" s="1"/>
      <c r="L151" s="9"/>
      <c r="M151" s="2"/>
      <c r="N151" s="9"/>
      <c r="O151" s="9"/>
      <c r="P151" s="9"/>
      <c r="Q151" s="9"/>
      <c r="R151" s="10"/>
      <c r="S151" s="12"/>
      <c r="T151" s="12"/>
      <c r="U151" s="12"/>
      <c r="V151" s="12"/>
      <c r="W151" s="10"/>
      <c r="X151" s="12"/>
      <c r="Y151" s="12"/>
      <c r="Z151" s="12"/>
      <c r="AA151" s="12"/>
      <c r="AB151" s="12"/>
      <c r="AC151" s="12"/>
      <c r="AD151" s="12"/>
      <c r="AE151" s="12"/>
      <c r="AF151" s="12"/>
    </row>
    <row r="152" spans="5:32" s="11" customFormat="1" x14ac:dyDescent="0.25">
      <c r="E152" s="31"/>
      <c r="F152" s="31"/>
      <c r="G152" s="1"/>
      <c r="H152" s="2"/>
      <c r="I152" s="1"/>
      <c r="J152" s="1"/>
      <c r="K152" s="1"/>
      <c r="L152" s="9"/>
      <c r="M152" s="2"/>
      <c r="N152" s="9"/>
      <c r="O152" s="9"/>
      <c r="P152" s="9"/>
      <c r="Q152" s="9"/>
      <c r="R152" s="10"/>
      <c r="S152" s="12"/>
      <c r="T152" s="12"/>
      <c r="U152" s="12"/>
      <c r="V152" s="12"/>
      <c r="W152" s="10"/>
      <c r="X152" s="12"/>
      <c r="Y152" s="12"/>
      <c r="Z152" s="12"/>
      <c r="AA152" s="12"/>
      <c r="AB152" s="12"/>
      <c r="AC152" s="12"/>
      <c r="AD152" s="12"/>
      <c r="AE152" s="12"/>
      <c r="AF152" s="12"/>
    </row>
    <row r="153" spans="5:32" s="11" customFormat="1" x14ac:dyDescent="0.25">
      <c r="E153" s="31"/>
      <c r="F153" s="31"/>
      <c r="G153" s="1"/>
      <c r="H153" s="2"/>
      <c r="I153" s="1"/>
      <c r="J153" s="1"/>
      <c r="K153" s="1"/>
      <c r="L153" s="9"/>
      <c r="M153" s="2"/>
      <c r="N153" s="9"/>
      <c r="O153" s="9"/>
      <c r="P153" s="9"/>
      <c r="Q153" s="9"/>
      <c r="R153" s="10"/>
      <c r="S153" s="12"/>
      <c r="T153" s="12"/>
      <c r="U153" s="12"/>
      <c r="V153" s="12"/>
      <c r="W153" s="10"/>
      <c r="X153" s="12"/>
      <c r="Y153" s="12"/>
      <c r="Z153" s="12"/>
      <c r="AA153" s="12"/>
      <c r="AB153" s="12"/>
      <c r="AC153" s="12"/>
      <c r="AD153" s="12"/>
      <c r="AE153" s="12"/>
      <c r="AF153" s="12"/>
    </row>
    <row r="154" spans="5:32" s="11" customFormat="1" x14ac:dyDescent="0.25">
      <c r="E154" s="31"/>
      <c r="F154" s="31"/>
      <c r="G154" s="1"/>
      <c r="H154" s="2"/>
      <c r="I154" s="1"/>
      <c r="J154" s="1"/>
      <c r="K154" s="1"/>
      <c r="L154" s="9"/>
      <c r="M154" s="2"/>
      <c r="N154" s="9"/>
      <c r="O154" s="9"/>
      <c r="P154" s="9"/>
      <c r="Q154" s="9"/>
      <c r="R154" s="10"/>
      <c r="S154" s="12"/>
      <c r="T154" s="12"/>
      <c r="U154" s="12"/>
      <c r="V154" s="12"/>
      <c r="W154" s="10"/>
      <c r="X154" s="12"/>
      <c r="Y154" s="12"/>
      <c r="Z154" s="12"/>
      <c r="AA154" s="12"/>
      <c r="AB154" s="12"/>
      <c r="AC154" s="12"/>
      <c r="AD154" s="12"/>
      <c r="AE154" s="12"/>
      <c r="AF154" s="12"/>
    </row>
    <row r="155" spans="5:32" s="11" customFormat="1" x14ac:dyDescent="0.25">
      <c r="E155" s="31"/>
      <c r="F155" s="31"/>
      <c r="G155" s="1"/>
      <c r="H155" s="2"/>
      <c r="I155" s="1"/>
      <c r="J155" s="1"/>
      <c r="K155" s="1"/>
      <c r="L155" s="9"/>
      <c r="M155" s="2"/>
      <c r="N155" s="9"/>
      <c r="O155" s="9"/>
      <c r="P155" s="9"/>
      <c r="Q155" s="9"/>
      <c r="R155" s="10"/>
      <c r="S155" s="12"/>
      <c r="T155" s="12"/>
      <c r="U155" s="12"/>
      <c r="V155" s="12"/>
      <c r="W155" s="10"/>
      <c r="X155" s="12"/>
      <c r="Y155" s="12"/>
      <c r="Z155" s="12"/>
      <c r="AA155" s="12"/>
      <c r="AB155" s="12"/>
      <c r="AC155" s="12"/>
      <c r="AD155" s="12"/>
      <c r="AE155" s="12"/>
      <c r="AF155" s="12"/>
    </row>
    <row r="156" spans="5:32" s="11" customFormat="1" x14ac:dyDescent="0.25">
      <c r="E156" s="31"/>
      <c r="F156" s="31"/>
      <c r="G156" s="1"/>
      <c r="H156" s="2"/>
      <c r="I156" s="1"/>
      <c r="J156" s="1"/>
      <c r="K156" s="1"/>
      <c r="L156" s="9"/>
      <c r="M156" s="2"/>
      <c r="N156" s="9"/>
      <c r="O156" s="9"/>
      <c r="P156" s="9"/>
      <c r="Q156" s="9"/>
      <c r="R156" s="10"/>
      <c r="S156" s="12"/>
      <c r="T156" s="12"/>
      <c r="U156" s="12"/>
      <c r="V156" s="12"/>
      <c r="W156" s="10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5:32" s="11" customFormat="1" x14ac:dyDescent="0.25">
      <c r="E157" s="31"/>
      <c r="F157" s="31"/>
      <c r="G157" s="1"/>
      <c r="H157" s="2"/>
      <c r="I157" s="1"/>
      <c r="J157" s="1"/>
      <c r="K157" s="1"/>
      <c r="L157" s="9"/>
      <c r="M157" s="2"/>
      <c r="N157" s="9"/>
      <c r="O157" s="9"/>
      <c r="P157" s="9"/>
      <c r="Q157" s="9"/>
      <c r="R157" s="10"/>
      <c r="S157" s="12"/>
      <c r="T157" s="12"/>
      <c r="U157" s="12"/>
      <c r="V157" s="12"/>
      <c r="W157" s="10"/>
      <c r="X157" s="12"/>
      <c r="Y157" s="12"/>
      <c r="Z157" s="12"/>
      <c r="AA157" s="12"/>
      <c r="AB157" s="12"/>
      <c r="AC157" s="12"/>
      <c r="AD157" s="12"/>
      <c r="AE157" s="12"/>
      <c r="AF157" s="12"/>
    </row>
    <row r="158" spans="5:32" s="11" customFormat="1" x14ac:dyDescent="0.25">
      <c r="E158" s="31"/>
      <c r="F158" s="31"/>
      <c r="G158" s="1"/>
      <c r="H158" s="2"/>
      <c r="I158" s="1"/>
      <c r="J158" s="1"/>
      <c r="K158" s="1"/>
      <c r="L158" s="9"/>
      <c r="M158" s="2"/>
      <c r="N158" s="9"/>
      <c r="O158" s="9"/>
      <c r="P158" s="9"/>
      <c r="Q158" s="9"/>
      <c r="R158" s="10"/>
      <c r="S158" s="12"/>
      <c r="T158" s="12"/>
      <c r="U158" s="12"/>
      <c r="V158" s="12"/>
      <c r="W158" s="10"/>
      <c r="X158" s="12"/>
      <c r="Y158" s="12"/>
      <c r="Z158" s="12"/>
      <c r="AA158" s="12"/>
      <c r="AB158" s="12"/>
      <c r="AC158" s="12"/>
      <c r="AD158" s="12"/>
      <c r="AE158" s="12"/>
      <c r="AF158" s="12"/>
    </row>
    <row r="159" spans="5:32" s="11" customFormat="1" x14ac:dyDescent="0.25">
      <c r="E159" s="31"/>
      <c r="F159" s="31"/>
      <c r="G159" s="1"/>
      <c r="H159" s="2"/>
      <c r="I159" s="1"/>
      <c r="J159" s="1"/>
      <c r="K159" s="1"/>
      <c r="L159" s="9"/>
      <c r="M159" s="2"/>
      <c r="N159" s="9"/>
      <c r="O159" s="9"/>
      <c r="P159" s="9"/>
      <c r="Q159" s="9"/>
      <c r="R159" s="10"/>
      <c r="S159" s="12"/>
      <c r="T159" s="12"/>
      <c r="U159" s="12"/>
      <c r="V159" s="12"/>
      <c r="W159" s="10"/>
      <c r="X159" s="12"/>
      <c r="Y159" s="12"/>
      <c r="Z159" s="12"/>
      <c r="AA159" s="12"/>
      <c r="AB159" s="12"/>
      <c r="AC159" s="12"/>
      <c r="AD159" s="12"/>
      <c r="AE159" s="12"/>
      <c r="AF159" s="12"/>
    </row>
    <row r="160" spans="5:32" s="11" customFormat="1" x14ac:dyDescent="0.25">
      <c r="E160" s="31"/>
      <c r="F160" s="31"/>
      <c r="G160" s="1"/>
      <c r="H160" s="2"/>
      <c r="I160" s="1"/>
      <c r="J160" s="1"/>
      <c r="K160" s="1"/>
      <c r="L160" s="9"/>
      <c r="M160" s="2"/>
      <c r="N160" s="9"/>
      <c r="O160" s="9"/>
      <c r="P160" s="9"/>
      <c r="Q160" s="9"/>
      <c r="R160" s="10"/>
      <c r="S160" s="12"/>
      <c r="T160" s="12"/>
      <c r="U160" s="12"/>
      <c r="V160" s="12"/>
      <c r="W160" s="10"/>
      <c r="X160" s="12"/>
      <c r="Y160" s="12"/>
      <c r="Z160" s="12"/>
      <c r="AA160" s="12"/>
      <c r="AB160" s="12"/>
      <c r="AC160" s="12"/>
      <c r="AD160" s="12"/>
      <c r="AE160" s="12"/>
      <c r="AF160" s="12"/>
    </row>
    <row r="161" spans="5:32" s="11" customFormat="1" x14ac:dyDescent="0.25">
      <c r="E161" s="31"/>
      <c r="F161" s="31"/>
      <c r="G161" s="1"/>
      <c r="H161" s="2"/>
      <c r="I161" s="1"/>
      <c r="J161" s="1"/>
      <c r="K161" s="1"/>
      <c r="L161" s="9"/>
      <c r="M161" s="2"/>
      <c r="N161" s="9"/>
      <c r="O161" s="9"/>
      <c r="P161" s="9"/>
      <c r="Q161" s="9"/>
      <c r="R161" s="10"/>
      <c r="S161" s="12"/>
      <c r="T161" s="12"/>
      <c r="U161" s="12"/>
      <c r="V161" s="12"/>
      <c r="W161" s="10"/>
      <c r="X161" s="12"/>
      <c r="Y161" s="12"/>
      <c r="Z161" s="12"/>
      <c r="AA161" s="12"/>
      <c r="AB161" s="12"/>
      <c r="AC161" s="12"/>
      <c r="AD161" s="12"/>
      <c r="AE161" s="12"/>
      <c r="AF161" s="12"/>
    </row>
    <row r="162" spans="5:32" s="11" customFormat="1" x14ac:dyDescent="0.25">
      <c r="E162" s="31"/>
      <c r="F162" s="31"/>
      <c r="G162" s="1"/>
      <c r="H162" s="2"/>
      <c r="I162" s="1"/>
      <c r="J162" s="1"/>
      <c r="K162" s="1"/>
      <c r="L162" s="9"/>
      <c r="M162" s="2"/>
      <c r="N162" s="9"/>
      <c r="O162" s="9"/>
      <c r="P162" s="9"/>
      <c r="Q162" s="9"/>
      <c r="R162" s="10"/>
      <c r="S162" s="12"/>
      <c r="T162" s="12"/>
      <c r="U162" s="12"/>
      <c r="V162" s="12"/>
      <c r="W162" s="10"/>
      <c r="X162" s="12"/>
      <c r="Y162" s="12"/>
      <c r="Z162" s="12"/>
      <c r="AA162" s="12"/>
      <c r="AB162" s="12"/>
      <c r="AC162" s="12"/>
      <c r="AD162" s="12"/>
      <c r="AE162" s="12"/>
      <c r="AF162" s="12"/>
    </row>
    <row r="163" spans="5:32" s="11" customFormat="1" x14ac:dyDescent="0.25">
      <c r="E163" s="31"/>
      <c r="F163" s="31"/>
      <c r="G163" s="1"/>
      <c r="H163" s="2"/>
      <c r="I163" s="1"/>
      <c r="J163" s="1"/>
      <c r="K163" s="1"/>
      <c r="L163" s="9"/>
      <c r="M163" s="2"/>
      <c r="N163" s="9"/>
      <c r="O163" s="9"/>
      <c r="P163" s="9"/>
      <c r="Q163" s="9"/>
      <c r="R163" s="10"/>
      <c r="S163" s="12"/>
      <c r="T163" s="12"/>
      <c r="U163" s="12"/>
      <c r="V163" s="12"/>
      <c r="W163" s="10"/>
      <c r="X163" s="12"/>
      <c r="Y163" s="12"/>
      <c r="Z163" s="12"/>
      <c r="AA163" s="12"/>
      <c r="AB163" s="12"/>
      <c r="AC163" s="12"/>
      <c r="AD163" s="12"/>
      <c r="AE163" s="12"/>
      <c r="AF163" s="12"/>
    </row>
    <row r="164" spans="5:32" s="11" customFormat="1" x14ac:dyDescent="0.25">
      <c r="E164" s="31"/>
      <c r="F164" s="31"/>
      <c r="G164" s="1"/>
      <c r="H164" s="2"/>
      <c r="I164" s="1"/>
      <c r="J164" s="1"/>
      <c r="K164" s="1"/>
      <c r="L164" s="9"/>
      <c r="M164" s="2"/>
      <c r="N164" s="9"/>
      <c r="O164" s="9"/>
      <c r="P164" s="9"/>
      <c r="Q164" s="9"/>
      <c r="R164" s="10"/>
      <c r="S164" s="12"/>
      <c r="T164" s="12"/>
      <c r="U164" s="12"/>
      <c r="V164" s="12"/>
      <c r="W164" s="10"/>
      <c r="X164" s="12"/>
      <c r="Y164" s="12"/>
      <c r="Z164" s="12"/>
      <c r="AA164" s="12"/>
      <c r="AB164" s="12"/>
      <c r="AC164" s="12"/>
      <c r="AD164" s="12"/>
      <c r="AE164" s="12"/>
      <c r="AF164" s="12"/>
    </row>
    <row r="165" spans="5:32" s="11" customFormat="1" x14ac:dyDescent="0.25">
      <c r="E165" s="31"/>
      <c r="F165" s="31"/>
      <c r="G165" s="1"/>
      <c r="H165" s="2"/>
      <c r="I165" s="1"/>
      <c r="J165" s="1"/>
      <c r="K165" s="1"/>
      <c r="L165" s="9"/>
      <c r="M165" s="2"/>
      <c r="N165" s="9"/>
      <c r="O165" s="9"/>
      <c r="P165" s="9"/>
      <c r="Q165" s="9"/>
      <c r="R165" s="10"/>
      <c r="S165" s="12"/>
      <c r="T165" s="12"/>
      <c r="U165" s="12"/>
      <c r="V165" s="12"/>
      <c r="W165" s="10"/>
      <c r="X165" s="12"/>
      <c r="Y165" s="12"/>
      <c r="Z165" s="12"/>
      <c r="AA165" s="12"/>
      <c r="AB165" s="12"/>
      <c r="AC165" s="12"/>
      <c r="AD165" s="12"/>
      <c r="AE165" s="12"/>
      <c r="AF165" s="12"/>
    </row>
    <row r="166" spans="5:32" s="11" customFormat="1" x14ac:dyDescent="0.25">
      <c r="E166" s="31"/>
      <c r="F166" s="31"/>
      <c r="G166" s="1"/>
      <c r="H166" s="2"/>
      <c r="I166" s="1"/>
      <c r="J166" s="1"/>
      <c r="K166" s="1"/>
      <c r="L166" s="9"/>
      <c r="M166" s="2"/>
      <c r="N166" s="9"/>
      <c r="O166" s="9"/>
      <c r="P166" s="9"/>
      <c r="Q166" s="9"/>
      <c r="R166" s="10"/>
      <c r="S166" s="12"/>
      <c r="T166" s="12"/>
      <c r="U166" s="12"/>
      <c r="V166" s="12"/>
      <c r="W166" s="10"/>
      <c r="X166" s="12"/>
      <c r="Y166" s="12"/>
      <c r="Z166" s="12"/>
      <c r="AA166" s="12"/>
      <c r="AB166" s="12"/>
      <c r="AC166" s="12"/>
      <c r="AD166" s="12"/>
      <c r="AE166" s="12"/>
      <c r="AF166" s="12"/>
    </row>
    <row r="167" spans="5:32" s="11" customFormat="1" x14ac:dyDescent="0.25">
      <c r="E167" s="31"/>
      <c r="F167" s="31"/>
      <c r="G167" s="1"/>
      <c r="H167" s="2"/>
      <c r="I167" s="1"/>
      <c r="J167" s="1"/>
      <c r="K167" s="1"/>
      <c r="L167" s="9"/>
      <c r="M167" s="2"/>
      <c r="N167" s="9"/>
      <c r="O167" s="9"/>
      <c r="P167" s="9"/>
      <c r="Q167" s="9"/>
      <c r="R167" s="10"/>
      <c r="S167" s="12"/>
      <c r="T167" s="12"/>
      <c r="U167" s="12"/>
      <c r="V167" s="12"/>
      <c r="W167" s="10"/>
      <c r="X167" s="12"/>
      <c r="Y167" s="12"/>
      <c r="Z167" s="12"/>
      <c r="AA167" s="12"/>
      <c r="AB167" s="12"/>
      <c r="AC167" s="12"/>
      <c r="AD167" s="12"/>
      <c r="AE167" s="12"/>
      <c r="AF167" s="12"/>
    </row>
    <row r="168" spans="5:32" s="11" customFormat="1" x14ac:dyDescent="0.25">
      <c r="E168" s="31"/>
      <c r="F168" s="31"/>
      <c r="G168" s="1"/>
      <c r="H168" s="2"/>
      <c r="I168" s="1"/>
      <c r="J168" s="1"/>
      <c r="K168" s="1"/>
      <c r="L168" s="9"/>
      <c r="M168" s="2"/>
      <c r="N168" s="9"/>
      <c r="O168" s="9"/>
      <c r="P168" s="9"/>
      <c r="Q168" s="9"/>
      <c r="R168" s="10"/>
      <c r="S168" s="12"/>
      <c r="T168" s="12"/>
      <c r="U168" s="12"/>
      <c r="V168" s="12"/>
      <c r="W168" s="10"/>
      <c r="X168" s="12"/>
      <c r="Y168" s="12"/>
      <c r="Z168" s="12"/>
      <c r="AA168" s="12"/>
      <c r="AB168" s="12"/>
      <c r="AC168" s="12"/>
      <c r="AD168" s="12"/>
      <c r="AE168" s="12"/>
      <c r="AF168" s="12"/>
    </row>
    <row r="169" spans="5:32" s="11" customFormat="1" x14ac:dyDescent="0.25">
      <c r="E169" s="31"/>
      <c r="F169" s="31"/>
      <c r="G169" s="1"/>
      <c r="H169" s="2"/>
      <c r="I169" s="1"/>
      <c r="J169" s="1"/>
      <c r="K169" s="1"/>
      <c r="L169" s="9"/>
      <c r="M169" s="2"/>
      <c r="N169" s="9"/>
      <c r="O169" s="9"/>
      <c r="P169" s="9"/>
      <c r="Q169" s="9"/>
      <c r="R169" s="10"/>
      <c r="S169" s="12"/>
      <c r="T169" s="12"/>
      <c r="U169" s="12"/>
      <c r="V169" s="12"/>
      <c r="W169" s="10"/>
      <c r="X169" s="12"/>
      <c r="Y169" s="12"/>
      <c r="Z169" s="12"/>
      <c r="AA169" s="12"/>
      <c r="AB169" s="12"/>
      <c r="AC169" s="12"/>
      <c r="AD169" s="12"/>
      <c r="AE169" s="12"/>
      <c r="AF169" s="12"/>
    </row>
    <row r="170" spans="5:32" s="11" customFormat="1" x14ac:dyDescent="0.25">
      <c r="E170" s="31"/>
      <c r="F170" s="31"/>
      <c r="G170" s="1"/>
      <c r="H170" s="2"/>
      <c r="I170" s="1"/>
      <c r="J170" s="1"/>
      <c r="K170" s="1"/>
      <c r="L170" s="9"/>
      <c r="M170" s="2"/>
      <c r="N170" s="9"/>
      <c r="O170" s="9"/>
      <c r="P170" s="9"/>
      <c r="Q170" s="9"/>
      <c r="R170" s="10"/>
      <c r="S170" s="12"/>
      <c r="T170" s="12"/>
      <c r="U170" s="12"/>
      <c r="V170" s="12"/>
      <c r="W170" s="10"/>
      <c r="X170" s="12"/>
      <c r="Y170" s="12"/>
      <c r="Z170" s="12"/>
      <c r="AA170" s="12"/>
      <c r="AB170" s="12"/>
      <c r="AC170" s="12"/>
      <c r="AD170" s="12"/>
      <c r="AE170" s="12"/>
      <c r="AF170" s="12"/>
    </row>
    <row r="171" spans="5:32" s="11" customFormat="1" x14ac:dyDescent="0.25">
      <c r="E171" s="31"/>
      <c r="F171" s="31"/>
      <c r="G171" s="1"/>
      <c r="H171" s="2"/>
      <c r="I171" s="1"/>
      <c r="J171" s="1"/>
      <c r="K171" s="1"/>
      <c r="L171" s="9"/>
      <c r="M171" s="2"/>
      <c r="N171" s="9"/>
      <c r="O171" s="9"/>
      <c r="P171" s="9"/>
      <c r="Q171" s="9"/>
      <c r="R171" s="10"/>
      <c r="S171" s="12"/>
      <c r="T171" s="12"/>
      <c r="U171" s="12"/>
      <c r="V171" s="12"/>
      <c r="W171" s="10"/>
      <c r="X171" s="12"/>
      <c r="Y171" s="12"/>
      <c r="Z171" s="12"/>
      <c r="AA171" s="12"/>
      <c r="AB171" s="12"/>
      <c r="AC171" s="12"/>
      <c r="AD171" s="12"/>
      <c r="AE171" s="12"/>
      <c r="AF171" s="12"/>
    </row>
    <row r="172" spans="5:32" s="11" customFormat="1" x14ac:dyDescent="0.25">
      <c r="E172" s="31"/>
      <c r="F172" s="31"/>
      <c r="G172" s="1"/>
      <c r="H172" s="2"/>
      <c r="I172" s="1"/>
      <c r="J172" s="1"/>
      <c r="K172" s="1"/>
      <c r="L172" s="9"/>
      <c r="M172" s="2"/>
      <c r="N172" s="9"/>
      <c r="O172" s="9"/>
      <c r="P172" s="9"/>
      <c r="Q172" s="9"/>
      <c r="R172" s="10"/>
      <c r="S172" s="12"/>
      <c r="T172" s="12"/>
      <c r="U172" s="12"/>
      <c r="V172" s="12"/>
      <c r="W172" s="10"/>
      <c r="X172" s="12"/>
      <c r="Y172" s="12"/>
      <c r="Z172" s="12"/>
      <c r="AA172" s="12"/>
      <c r="AB172" s="12"/>
      <c r="AC172" s="12"/>
      <c r="AD172" s="12"/>
      <c r="AE172" s="12"/>
      <c r="AF172" s="12"/>
    </row>
    <row r="173" spans="5:32" s="11" customFormat="1" x14ac:dyDescent="0.25">
      <c r="E173" s="31"/>
      <c r="F173" s="31"/>
      <c r="G173" s="1"/>
      <c r="H173" s="2"/>
      <c r="I173" s="1"/>
      <c r="J173" s="1"/>
      <c r="K173" s="1"/>
      <c r="L173" s="9"/>
      <c r="M173" s="2"/>
      <c r="N173" s="9"/>
      <c r="O173" s="9"/>
      <c r="P173" s="9"/>
      <c r="Q173" s="9"/>
      <c r="R173" s="10"/>
      <c r="S173" s="12"/>
      <c r="T173" s="12"/>
      <c r="U173" s="12"/>
      <c r="V173" s="12"/>
      <c r="W173" s="10"/>
      <c r="X173" s="12"/>
      <c r="Y173" s="12"/>
      <c r="Z173" s="12"/>
      <c r="AA173" s="12"/>
      <c r="AB173" s="12"/>
      <c r="AC173" s="12"/>
      <c r="AD173" s="12"/>
      <c r="AE173" s="12"/>
      <c r="AF173" s="12"/>
    </row>
    <row r="174" spans="5:32" s="11" customFormat="1" x14ac:dyDescent="0.25">
      <c r="E174" s="31"/>
      <c r="F174" s="31"/>
      <c r="G174" s="1"/>
      <c r="H174" s="2"/>
      <c r="I174" s="1"/>
      <c r="J174" s="1"/>
      <c r="K174" s="1"/>
      <c r="L174" s="9"/>
      <c r="M174" s="2"/>
      <c r="N174" s="9"/>
      <c r="O174" s="9"/>
      <c r="P174" s="9"/>
      <c r="Q174" s="9"/>
      <c r="R174" s="10"/>
      <c r="S174" s="12"/>
      <c r="T174" s="12"/>
      <c r="U174" s="12"/>
      <c r="V174" s="12"/>
      <c r="W174" s="10"/>
      <c r="X174" s="12"/>
      <c r="Y174" s="12"/>
      <c r="Z174" s="12"/>
      <c r="AA174" s="12"/>
      <c r="AB174" s="12"/>
      <c r="AC174" s="12"/>
      <c r="AD174" s="12"/>
      <c r="AE174" s="12"/>
      <c r="AF174" s="12"/>
    </row>
    <row r="175" spans="5:32" s="11" customFormat="1" x14ac:dyDescent="0.25">
      <c r="E175" s="31"/>
      <c r="F175" s="31"/>
      <c r="G175" s="1"/>
      <c r="H175" s="2"/>
      <c r="I175" s="1"/>
      <c r="J175" s="1"/>
      <c r="K175" s="1"/>
      <c r="L175" s="9"/>
      <c r="M175" s="2"/>
      <c r="N175" s="9"/>
      <c r="O175" s="9"/>
      <c r="P175" s="9"/>
      <c r="Q175" s="9"/>
      <c r="R175" s="10"/>
      <c r="S175" s="12"/>
      <c r="T175" s="12"/>
      <c r="U175" s="12"/>
      <c r="V175" s="12"/>
      <c r="W175" s="10"/>
      <c r="X175" s="12"/>
      <c r="Y175" s="12"/>
      <c r="Z175" s="12"/>
      <c r="AA175" s="12"/>
      <c r="AB175" s="12"/>
      <c r="AC175" s="12"/>
      <c r="AD175" s="12"/>
      <c r="AE175" s="12"/>
      <c r="AF175" s="12"/>
    </row>
    <row r="176" spans="5:32" s="11" customFormat="1" x14ac:dyDescent="0.25">
      <c r="E176" s="31"/>
      <c r="F176" s="31"/>
      <c r="G176" s="1"/>
      <c r="H176" s="2"/>
      <c r="I176" s="1"/>
      <c r="J176" s="1"/>
      <c r="K176" s="1"/>
      <c r="L176" s="9"/>
      <c r="M176" s="2"/>
      <c r="N176" s="9"/>
      <c r="O176" s="9"/>
      <c r="P176" s="9"/>
      <c r="Q176" s="9"/>
      <c r="R176" s="10"/>
      <c r="S176" s="12"/>
      <c r="T176" s="12"/>
      <c r="U176" s="12"/>
      <c r="V176" s="12"/>
      <c r="W176" s="10"/>
      <c r="X176" s="12"/>
      <c r="Y176" s="12"/>
      <c r="Z176" s="12"/>
      <c r="AA176" s="12"/>
      <c r="AB176" s="12"/>
      <c r="AC176" s="12"/>
      <c r="AD176" s="12"/>
      <c r="AE176" s="12"/>
      <c r="AF176" s="12"/>
    </row>
    <row r="177" spans="5:32" s="11" customFormat="1" x14ac:dyDescent="0.25">
      <c r="E177" s="31"/>
      <c r="F177" s="31"/>
      <c r="G177" s="1"/>
      <c r="H177" s="2"/>
      <c r="I177" s="1"/>
      <c r="J177" s="1"/>
      <c r="K177" s="1"/>
      <c r="L177" s="9"/>
      <c r="M177" s="2"/>
      <c r="N177" s="9"/>
      <c r="O177" s="9"/>
      <c r="P177" s="9"/>
      <c r="Q177" s="9"/>
      <c r="R177" s="10"/>
      <c r="S177" s="12"/>
      <c r="T177" s="12"/>
      <c r="U177" s="12"/>
      <c r="V177" s="12"/>
      <c r="W177" s="10"/>
      <c r="X177" s="12"/>
      <c r="Y177" s="12"/>
      <c r="Z177" s="12"/>
      <c r="AA177" s="12"/>
      <c r="AB177" s="12"/>
      <c r="AC177" s="12"/>
      <c r="AD177" s="12"/>
      <c r="AE177" s="12"/>
      <c r="AF177" s="12"/>
    </row>
    <row r="178" spans="5:32" s="11" customFormat="1" x14ac:dyDescent="0.25">
      <c r="E178" s="31"/>
      <c r="F178" s="31"/>
      <c r="G178" s="1"/>
      <c r="H178" s="2"/>
      <c r="I178" s="1"/>
      <c r="J178" s="1"/>
      <c r="K178" s="1"/>
      <c r="L178" s="9"/>
      <c r="M178" s="2"/>
      <c r="N178" s="9"/>
      <c r="O178" s="9"/>
      <c r="P178" s="9"/>
      <c r="Q178" s="9"/>
      <c r="R178" s="10"/>
      <c r="S178" s="12"/>
      <c r="T178" s="12"/>
      <c r="U178" s="12"/>
      <c r="V178" s="12"/>
      <c r="W178" s="10"/>
      <c r="X178" s="12"/>
      <c r="Y178" s="12"/>
      <c r="Z178" s="12"/>
      <c r="AA178" s="12"/>
      <c r="AB178" s="12"/>
      <c r="AC178" s="12"/>
      <c r="AD178" s="12"/>
      <c r="AE178" s="12"/>
      <c r="AF178" s="12"/>
    </row>
    <row r="179" spans="5:32" s="11" customFormat="1" x14ac:dyDescent="0.25">
      <c r="E179" s="31"/>
      <c r="F179" s="31"/>
      <c r="G179" s="1"/>
      <c r="H179" s="2"/>
      <c r="I179" s="1"/>
      <c r="J179" s="1"/>
      <c r="K179" s="1"/>
      <c r="L179" s="9"/>
      <c r="M179" s="2"/>
      <c r="N179" s="9"/>
      <c r="O179" s="9"/>
      <c r="P179" s="9"/>
      <c r="Q179" s="9"/>
      <c r="R179" s="10"/>
      <c r="S179" s="12"/>
      <c r="T179" s="12"/>
      <c r="U179" s="12"/>
      <c r="V179" s="12"/>
      <c r="W179" s="10"/>
      <c r="X179" s="12"/>
      <c r="Y179" s="12"/>
      <c r="Z179" s="12"/>
      <c r="AA179" s="12"/>
      <c r="AB179" s="12"/>
      <c r="AC179" s="12"/>
      <c r="AD179" s="12"/>
      <c r="AE179" s="12"/>
      <c r="AF179" s="12"/>
    </row>
    <row r="180" spans="5:32" s="11" customFormat="1" x14ac:dyDescent="0.25">
      <c r="E180" s="31"/>
      <c r="F180" s="31"/>
      <c r="G180" s="1"/>
      <c r="H180" s="2"/>
      <c r="I180" s="1"/>
      <c r="J180" s="1"/>
      <c r="K180" s="1"/>
      <c r="L180" s="9"/>
      <c r="M180" s="2"/>
      <c r="N180" s="9"/>
      <c r="O180" s="9"/>
      <c r="P180" s="9"/>
      <c r="Q180" s="9"/>
      <c r="R180" s="10"/>
      <c r="S180" s="12"/>
      <c r="T180" s="12"/>
      <c r="U180" s="12"/>
      <c r="V180" s="12"/>
      <c r="W180" s="10"/>
      <c r="X180" s="12"/>
      <c r="Y180" s="12"/>
      <c r="Z180" s="12"/>
      <c r="AA180" s="12"/>
      <c r="AB180" s="12"/>
      <c r="AC180" s="12"/>
      <c r="AD180" s="12"/>
      <c r="AE180" s="12"/>
      <c r="AF180" s="12"/>
    </row>
    <row r="181" spans="5:32" s="11" customFormat="1" x14ac:dyDescent="0.25">
      <c r="E181" s="31"/>
      <c r="F181" s="31"/>
      <c r="G181" s="1"/>
      <c r="H181" s="2"/>
      <c r="I181" s="1"/>
      <c r="J181" s="1"/>
      <c r="K181" s="1"/>
      <c r="L181" s="9"/>
      <c r="M181" s="2"/>
      <c r="N181" s="9"/>
      <c r="O181" s="9"/>
      <c r="P181" s="9"/>
      <c r="Q181" s="9"/>
      <c r="R181" s="10"/>
      <c r="S181" s="12"/>
      <c r="T181" s="12"/>
      <c r="U181" s="12"/>
      <c r="V181" s="12"/>
      <c r="W181" s="10"/>
      <c r="X181" s="12"/>
      <c r="Y181" s="12"/>
      <c r="Z181" s="12"/>
      <c r="AA181" s="12"/>
      <c r="AB181" s="12"/>
      <c r="AC181" s="12"/>
      <c r="AD181" s="12"/>
      <c r="AE181" s="12"/>
      <c r="AF181" s="12"/>
    </row>
    <row r="182" spans="5:32" s="11" customFormat="1" x14ac:dyDescent="0.25">
      <c r="E182" s="31"/>
      <c r="F182" s="31"/>
      <c r="G182" s="1"/>
      <c r="H182" s="2"/>
      <c r="I182" s="1"/>
      <c r="J182" s="1"/>
      <c r="K182" s="1"/>
      <c r="L182" s="9"/>
      <c r="M182" s="2"/>
      <c r="N182" s="9"/>
      <c r="O182" s="9"/>
      <c r="P182" s="9"/>
      <c r="Q182" s="9"/>
      <c r="R182" s="10"/>
      <c r="S182" s="12"/>
      <c r="T182" s="12"/>
      <c r="U182" s="12"/>
      <c r="V182" s="12"/>
      <c r="W182" s="10"/>
      <c r="X182" s="12"/>
      <c r="Y182" s="12"/>
      <c r="Z182" s="12"/>
      <c r="AA182" s="12"/>
      <c r="AB182" s="12"/>
      <c r="AC182" s="12"/>
      <c r="AD182" s="12"/>
      <c r="AE182" s="12"/>
      <c r="AF182" s="12"/>
    </row>
    <row r="183" spans="5:32" s="11" customFormat="1" x14ac:dyDescent="0.25">
      <c r="E183" s="31"/>
      <c r="F183" s="31"/>
      <c r="G183" s="1"/>
      <c r="H183" s="2"/>
      <c r="I183" s="1"/>
      <c r="J183" s="1"/>
      <c r="K183" s="1"/>
      <c r="L183" s="9"/>
      <c r="M183" s="2"/>
      <c r="N183" s="9"/>
      <c r="O183" s="9"/>
      <c r="P183" s="9"/>
      <c r="Q183" s="9"/>
      <c r="R183" s="10"/>
      <c r="S183" s="12"/>
      <c r="T183" s="12"/>
      <c r="U183" s="12"/>
      <c r="V183" s="12"/>
      <c r="W183" s="10"/>
      <c r="X183" s="12"/>
      <c r="Y183" s="12"/>
      <c r="Z183" s="12"/>
      <c r="AA183" s="12"/>
      <c r="AB183" s="12"/>
      <c r="AC183" s="12"/>
      <c r="AD183" s="12"/>
      <c r="AE183" s="12"/>
      <c r="AF183" s="12"/>
    </row>
    <row r="184" spans="5:32" s="11" customFormat="1" x14ac:dyDescent="0.25">
      <c r="E184" s="31"/>
      <c r="F184" s="31"/>
      <c r="G184" s="1"/>
      <c r="H184" s="2"/>
      <c r="I184" s="1"/>
      <c r="J184" s="1"/>
      <c r="K184" s="1"/>
      <c r="L184" s="1"/>
      <c r="M184" s="2"/>
      <c r="N184" s="1"/>
      <c r="O184" s="1"/>
      <c r="P184" s="1"/>
      <c r="Q184" s="1"/>
      <c r="R184" s="10"/>
      <c r="W184" s="10"/>
    </row>
    <row r="185" spans="5:32" s="11" customFormat="1" x14ac:dyDescent="0.25">
      <c r="E185" s="31"/>
      <c r="F185" s="31"/>
      <c r="G185" s="1"/>
      <c r="H185" s="2"/>
      <c r="I185" s="1"/>
      <c r="J185" s="1"/>
      <c r="K185" s="1"/>
      <c r="L185" s="1"/>
      <c r="M185" s="2"/>
      <c r="N185" s="1"/>
      <c r="O185" s="1"/>
      <c r="P185" s="1"/>
      <c r="Q185" s="1"/>
      <c r="R185" s="10"/>
      <c r="W185" s="10"/>
    </row>
    <row r="186" spans="5:32" s="11" customFormat="1" x14ac:dyDescent="0.25">
      <c r="E186" s="31"/>
      <c r="F186" s="31"/>
      <c r="G186" s="1"/>
      <c r="H186" s="2"/>
      <c r="I186" s="1"/>
      <c r="J186" s="1"/>
      <c r="K186" s="1"/>
      <c r="L186" s="1"/>
      <c r="M186" s="2"/>
      <c r="N186" s="1"/>
      <c r="O186" s="1"/>
      <c r="P186" s="1"/>
      <c r="Q186" s="1"/>
      <c r="R186" s="10"/>
      <c r="W186" s="10"/>
    </row>
    <row r="187" spans="5:32" s="11" customFormat="1" x14ac:dyDescent="0.25">
      <c r="E187" s="31"/>
      <c r="F187" s="31"/>
      <c r="G187" s="1"/>
      <c r="H187" s="2"/>
      <c r="I187" s="1"/>
      <c r="J187" s="1"/>
      <c r="K187" s="1"/>
      <c r="L187" s="1"/>
      <c r="M187" s="2"/>
      <c r="N187" s="1"/>
      <c r="O187" s="1"/>
      <c r="P187" s="1"/>
      <c r="Q187" s="1"/>
      <c r="R187" s="10"/>
      <c r="W187" s="10"/>
    </row>
    <row r="188" spans="5:32" s="11" customFormat="1" x14ac:dyDescent="0.25">
      <c r="E188" s="31"/>
      <c r="F188" s="31"/>
      <c r="G188" s="1"/>
      <c r="H188" s="2"/>
      <c r="I188" s="1"/>
      <c r="J188" s="1"/>
      <c r="K188" s="1"/>
      <c r="L188" s="1"/>
      <c r="M188" s="2"/>
      <c r="N188" s="1"/>
      <c r="O188" s="1"/>
      <c r="P188" s="1"/>
      <c r="Q188" s="1"/>
      <c r="R188" s="10"/>
      <c r="W188" s="10"/>
    </row>
    <row r="189" spans="5:32" s="11" customFormat="1" x14ac:dyDescent="0.25">
      <c r="E189" s="31"/>
      <c r="F189" s="31"/>
      <c r="G189" s="1"/>
      <c r="H189" s="2"/>
      <c r="I189" s="1"/>
      <c r="J189" s="1"/>
      <c r="K189" s="1"/>
      <c r="L189" s="1"/>
      <c r="M189" s="2"/>
      <c r="N189" s="1"/>
      <c r="O189" s="1"/>
      <c r="P189" s="1"/>
      <c r="Q189" s="1"/>
      <c r="R189" s="10"/>
      <c r="W189" s="10"/>
    </row>
    <row r="190" spans="5:32" s="11" customFormat="1" x14ac:dyDescent="0.25">
      <c r="E190" s="31"/>
      <c r="F190" s="31"/>
      <c r="G190" s="1"/>
      <c r="H190" s="2"/>
      <c r="I190" s="1"/>
      <c r="J190" s="1"/>
      <c r="K190" s="1"/>
      <c r="L190" s="1"/>
      <c r="M190" s="2"/>
      <c r="N190" s="1"/>
      <c r="O190" s="1"/>
      <c r="P190" s="1"/>
      <c r="Q190" s="1"/>
      <c r="R190" s="10"/>
      <c r="W190" s="10"/>
    </row>
    <row r="191" spans="5:32" s="11" customFormat="1" x14ac:dyDescent="0.25">
      <c r="E191" s="31"/>
      <c r="F191" s="31"/>
      <c r="G191" s="1"/>
      <c r="H191" s="2"/>
      <c r="I191" s="1"/>
      <c r="J191" s="1"/>
      <c r="K191" s="1"/>
      <c r="L191" s="1"/>
      <c r="M191" s="2"/>
      <c r="N191" s="1"/>
      <c r="O191" s="1"/>
      <c r="P191" s="1"/>
      <c r="Q191" s="1"/>
      <c r="R191" s="10"/>
      <c r="W191" s="10"/>
    </row>
    <row r="192" spans="5:32" s="11" customFormat="1" x14ac:dyDescent="0.25">
      <c r="E192" s="31"/>
      <c r="F192" s="31"/>
      <c r="G192" s="1"/>
      <c r="H192" s="2"/>
      <c r="I192" s="1"/>
      <c r="J192" s="1"/>
      <c r="K192" s="1"/>
      <c r="L192" s="1"/>
      <c r="M192" s="2"/>
      <c r="N192" s="1"/>
      <c r="O192" s="1"/>
      <c r="P192" s="1"/>
      <c r="Q192" s="1"/>
      <c r="R192" s="10"/>
      <c r="W192" s="10"/>
    </row>
    <row r="193" spans="5:6" s="11" customFormat="1" x14ac:dyDescent="0.25">
      <c r="E193" s="31"/>
      <c r="F193" s="31"/>
    </row>
    <row r="194" spans="5:6" s="11" customFormat="1" x14ac:dyDescent="0.25">
      <c r="E194" s="31"/>
      <c r="F194" s="31"/>
    </row>
    <row r="195" spans="5:6" s="11" customFormat="1" x14ac:dyDescent="0.25">
      <c r="E195" s="31"/>
      <c r="F195" s="31"/>
    </row>
    <row r="196" spans="5:6" s="11" customFormat="1" x14ac:dyDescent="0.25">
      <c r="E196" s="31"/>
      <c r="F196" s="31"/>
    </row>
    <row r="197" spans="5:6" s="11" customFormat="1" x14ac:dyDescent="0.25">
      <c r="E197" s="31"/>
      <c r="F197" s="31"/>
    </row>
    <row r="198" spans="5:6" s="11" customFormat="1" x14ac:dyDescent="0.25">
      <c r="E198" s="31"/>
      <c r="F198" s="31"/>
    </row>
    <row r="199" spans="5:6" s="11" customFormat="1" x14ac:dyDescent="0.25">
      <c r="E199" s="31"/>
      <c r="F199" s="31"/>
    </row>
    <row r="200" spans="5:6" s="11" customFormat="1" x14ac:dyDescent="0.25">
      <c r="E200" s="31"/>
      <c r="F200" s="31"/>
    </row>
    <row r="201" spans="5:6" s="11" customFormat="1" x14ac:dyDescent="0.25">
      <c r="E201" s="31"/>
      <c r="F201" s="31"/>
    </row>
    <row r="202" spans="5:6" s="11" customFormat="1" x14ac:dyDescent="0.25">
      <c r="E202" s="31"/>
      <c r="F202" s="31"/>
    </row>
    <row r="203" spans="5:6" s="11" customFormat="1" x14ac:dyDescent="0.25">
      <c r="E203" s="31"/>
      <c r="F203" s="31"/>
    </row>
    <row r="204" spans="5:6" s="11" customFormat="1" x14ac:dyDescent="0.25">
      <c r="E204" s="31"/>
      <c r="F204" s="31"/>
    </row>
    <row r="205" spans="5:6" s="11" customFormat="1" x14ac:dyDescent="0.25">
      <c r="E205" s="31"/>
      <c r="F205" s="31"/>
    </row>
    <row r="206" spans="5:6" s="11" customFormat="1" x14ac:dyDescent="0.25">
      <c r="E206" s="31"/>
      <c r="F206" s="31"/>
    </row>
    <row r="207" spans="5:6" s="11" customFormat="1" x14ac:dyDescent="0.25">
      <c r="E207" s="31"/>
      <c r="F207" s="31"/>
    </row>
    <row r="208" spans="5:6" s="11" customFormat="1" x14ac:dyDescent="0.25">
      <c r="E208" s="31"/>
      <c r="F208" s="31"/>
    </row>
    <row r="209" spans="5:6" s="11" customFormat="1" x14ac:dyDescent="0.25">
      <c r="E209" s="31"/>
      <c r="F209" s="31"/>
    </row>
    <row r="210" spans="5:6" s="11" customFormat="1" x14ac:dyDescent="0.25">
      <c r="E210" s="31"/>
      <c r="F210" s="31"/>
    </row>
    <row r="211" spans="5:6" s="11" customFormat="1" x14ac:dyDescent="0.25">
      <c r="E211" s="31"/>
      <c r="F211" s="31"/>
    </row>
    <row r="212" spans="5:6" s="11" customFormat="1" x14ac:dyDescent="0.25">
      <c r="E212" s="31"/>
      <c r="F212" s="31"/>
    </row>
    <row r="213" spans="5:6" s="11" customFormat="1" x14ac:dyDescent="0.25">
      <c r="E213" s="31"/>
      <c r="F213" s="31"/>
    </row>
    <row r="214" spans="5:6" s="11" customFormat="1" x14ac:dyDescent="0.25">
      <c r="E214" s="31"/>
      <c r="F214" s="31"/>
    </row>
    <row r="215" spans="5:6" s="11" customFormat="1" x14ac:dyDescent="0.25">
      <c r="E215" s="31"/>
      <c r="F215" s="31"/>
    </row>
    <row r="216" spans="5:6" s="11" customFormat="1" x14ac:dyDescent="0.25">
      <c r="E216" s="31"/>
      <c r="F216" s="31"/>
    </row>
    <row r="217" spans="5:6" s="11" customFormat="1" x14ac:dyDescent="0.25">
      <c r="E217" s="31"/>
      <c r="F217" s="31"/>
    </row>
    <row r="218" spans="5:6" s="11" customFormat="1" x14ac:dyDescent="0.25">
      <c r="E218" s="31"/>
      <c r="F218" s="31"/>
    </row>
    <row r="219" spans="5:6" s="11" customFormat="1" x14ac:dyDescent="0.25">
      <c r="E219" s="31"/>
      <c r="F219" s="31"/>
    </row>
    <row r="220" spans="5:6" s="11" customFormat="1" x14ac:dyDescent="0.25">
      <c r="E220" s="31"/>
      <c r="F220" s="31"/>
    </row>
    <row r="221" spans="5:6" s="11" customFormat="1" x14ac:dyDescent="0.25">
      <c r="E221" s="31"/>
      <c r="F221" s="31"/>
    </row>
    <row r="222" spans="5:6" s="11" customFormat="1" x14ac:dyDescent="0.25">
      <c r="E222" s="31"/>
      <c r="F222" s="31"/>
    </row>
    <row r="223" spans="5:6" s="11" customFormat="1" x14ac:dyDescent="0.25">
      <c r="E223" s="31"/>
      <c r="F223" s="31"/>
    </row>
    <row r="224" spans="5:6" s="11" customFormat="1" x14ac:dyDescent="0.25">
      <c r="E224" s="31"/>
      <c r="F224" s="31"/>
    </row>
    <row r="225" spans="5:6" s="11" customFormat="1" x14ac:dyDescent="0.25">
      <c r="E225" s="31"/>
      <c r="F225" s="31"/>
    </row>
    <row r="226" spans="5:6" s="11" customFormat="1" x14ac:dyDescent="0.25">
      <c r="E226" s="31"/>
      <c r="F226" s="31"/>
    </row>
    <row r="227" spans="5:6" s="11" customFormat="1" x14ac:dyDescent="0.25">
      <c r="E227" s="31"/>
      <c r="F227" s="31"/>
    </row>
    <row r="228" spans="5:6" s="11" customFormat="1" x14ac:dyDescent="0.25">
      <c r="E228" s="31"/>
      <c r="F228" s="31"/>
    </row>
    <row r="229" spans="5:6" s="11" customFormat="1" x14ac:dyDescent="0.25">
      <c r="E229" s="31"/>
      <c r="F229" s="31"/>
    </row>
    <row r="230" spans="5:6" s="11" customFormat="1" x14ac:dyDescent="0.25">
      <c r="E230" s="31"/>
      <c r="F230" s="31"/>
    </row>
    <row r="231" spans="5:6" s="11" customFormat="1" x14ac:dyDescent="0.25">
      <c r="E231" s="31"/>
      <c r="F231" s="31"/>
    </row>
    <row r="232" spans="5:6" s="11" customFormat="1" x14ac:dyDescent="0.25">
      <c r="E232" s="31"/>
      <c r="F232" s="31"/>
    </row>
    <row r="233" spans="5:6" s="11" customFormat="1" x14ac:dyDescent="0.25">
      <c r="E233" s="31"/>
      <c r="F233" s="31"/>
    </row>
    <row r="234" spans="5:6" s="11" customFormat="1" x14ac:dyDescent="0.25">
      <c r="E234" s="31"/>
      <c r="F234" s="31"/>
    </row>
    <row r="235" spans="5:6" s="11" customFormat="1" x14ac:dyDescent="0.25">
      <c r="E235" s="31"/>
      <c r="F235" s="31"/>
    </row>
    <row r="236" spans="5:6" s="11" customFormat="1" x14ac:dyDescent="0.25">
      <c r="E236" s="31"/>
      <c r="F236" s="31"/>
    </row>
    <row r="237" spans="5:6" s="11" customFormat="1" x14ac:dyDescent="0.25">
      <c r="E237" s="31"/>
      <c r="F237" s="31"/>
    </row>
    <row r="238" spans="5:6" s="11" customFormat="1" x14ac:dyDescent="0.25">
      <c r="E238" s="31"/>
      <c r="F238" s="31"/>
    </row>
    <row r="239" spans="5:6" s="11" customFormat="1" x14ac:dyDescent="0.25">
      <c r="E239" s="31"/>
      <c r="F239" s="31"/>
    </row>
    <row r="240" spans="5:6" s="11" customFormat="1" x14ac:dyDescent="0.25">
      <c r="E240" s="31"/>
      <c r="F240" s="31"/>
    </row>
    <row r="241" spans="5:6" s="11" customFormat="1" x14ac:dyDescent="0.25">
      <c r="E241" s="31"/>
      <c r="F241" s="31"/>
    </row>
    <row r="242" spans="5:6" s="11" customFormat="1" x14ac:dyDescent="0.25">
      <c r="E242" s="31"/>
      <c r="F242" s="31"/>
    </row>
    <row r="243" spans="5:6" s="11" customFormat="1" x14ac:dyDescent="0.25">
      <c r="E243" s="31"/>
      <c r="F243" s="31"/>
    </row>
    <row r="244" spans="5:6" s="11" customFormat="1" x14ac:dyDescent="0.25">
      <c r="E244" s="31"/>
      <c r="F244" s="31"/>
    </row>
    <row r="245" spans="5:6" s="11" customFormat="1" x14ac:dyDescent="0.25">
      <c r="E245" s="31"/>
      <c r="F245" s="31"/>
    </row>
    <row r="246" spans="5:6" s="11" customFormat="1" x14ac:dyDescent="0.25">
      <c r="E246" s="31"/>
      <c r="F246" s="31"/>
    </row>
    <row r="247" spans="5:6" s="11" customFormat="1" x14ac:dyDescent="0.25">
      <c r="E247" s="31"/>
      <c r="F247" s="31"/>
    </row>
    <row r="248" spans="5:6" s="11" customFormat="1" x14ac:dyDescent="0.25">
      <c r="E248" s="31"/>
      <c r="F248" s="31"/>
    </row>
    <row r="249" spans="5:6" s="11" customFormat="1" x14ac:dyDescent="0.25">
      <c r="E249" s="31"/>
      <c r="F249" s="31"/>
    </row>
    <row r="250" spans="5:6" s="11" customFormat="1" x14ac:dyDescent="0.25">
      <c r="E250" s="31"/>
      <c r="F250" s="31"/>
    </row>
    <row r="251" spans="5:6" s="11" customFormat="1" x14ac:dyDescent="0.25">
      <c r="E251" s="31"/>
      <c r="F251" s="31"/>
    </row>
    <row r="252" spans="5:6" s="11" customFormat="1" x14ac:dyDescent="0.25">
      <c r="E252" s="31"/>
      <c r="F252" s="31"/>
    </row>
    <row r="253" spans="5:6" s="11" customFormat="1" x14ac:dyDescent="0.25">
      <c r="E253" s="31"/>
      <c r="F253" s="31"/>
    </row>
    <row r="254" spans="5:6" s="11" customFormat="1" x14ac:dyDescent="0.25">
      <c r="E254" s="31"/>
      <c r="F254" s="31"/>
    </row>
    <row r="255" spans="5:6" s="11" customFormat="1" x14ac:dyDescent="0.25">
      <c r="E255" s="31"/>
      <c r="F255" s="31"/>
    </row>
    <row r="256" spans="5:6" s="11" customFormat="1" x14ac:dyDescent="0.25">
      <c r="E256" s="31"/>
      <c r="F256" s="31"/>
    </row>
    <row r="257" spans="5:6" s="11" customFormat="1" x14ac:dyDescent="0.25">
      <c r="E257" s="31"/>
      <c r="F257" s="31"/>
    </row>
    <row r="258" spans="5:6" s="11" customFormat="1" x14ac:dyDescent="0.25">
      <c r="E258" s="31"/>
      <c r="F258" s="31"/>
    </row>
    <row r="259" spans="5:6" s="11" customFormat="1" x14ac:dyDescent="0.25">
      <c r="E259" s="31"/>
      <c r="F259" s="31"/>
    </row>
    <row r="260" spans="5:6" s="11" customFormat="1" x14ac:dyDescent="0.25">
      <c r="E260" s="31"/>
      <c r="F260" s="31"/>
    </row>
    <row r="261" spans="5:6" s="11" customFormat="1" x14ac:dyDescent="0.25">
      <c r="E261" s="31"/>
      <c r="F261" s="31"/>
    </row>
    <row r="262" spans="5:6" s="11" customFormat="1" x14ac:dyDescent="0.25">
      <c r="E262" s="31"/>
      <c r="F262" s="31"/>
    </row>
    <row r="263" spans="5:6" s="11" customFormat="1" x14ac:dyDescent="0.25">
      <c r="E263" s="31"/>
      <c r="F263" s="31"/>
    </row>
    <row r="264" spans="5:6" s="11" customFormat="1" x14ac:dyDescent="0.25">
      <c r="E264" s="31"/>
      <c r="F264" s="31"/>
    </row>
    <row r="265" spans="5:6" s="11" customFormat="1" x14ac:dyDescent="0.25">
      <c r="E265" s="31"/>
      <c r="F265" s="31"/>
    </row>
    <row r="266" spans="5:6" s="11" customFormat="1" x14ac:dyDescent="0.25">
      <c r="E266" s="31"/>
      <c r="F266" s="31"/>
    </row>
    <row r="267" spans="5:6" s="11" customFormat="1" x14ac:dyDescent="0.25">
      <c r="E267" s="31"/>
      <c r="F267" s="31"/>
    </row>
    <row r="268" spans="5:6" s="11" customFormat="1" x14ac:dyDescent="0.25">
      <c r="E268" s="31"/>
      <c r="F268" s="31"/>
    </row>
    <row r="269" spans="5:6" s="11" customFormat="1" x14ac:dyDescent="0.25">
      <c r="E269" s="31"/>
      <c r="F269" s="31"/>
    </row>
    <row r="270" spans="5:6" s="11" customFormat="1" x14ac:dyDescent="0.25">
      <c r="E270" s="31"/>
      <c r="F270" s="31"/>
    </row>
    <row r="271" spans="5:6" s="11" customFormat="1" x14ac:dyDescent="0.25">
      <c r="E271" s="31"/>
      <c r="F271" s="31"/>
    </row>
    <row r="272" spans="5:6" s="11" customFormat="1" x14ac:dyDescent="0.25">
      <c r="E272" s="31"/>
      <c r="F272" s="31"/>
    </row>
    <row r="273" spans="5:6" s="11" customFormat="1" x14ac:dyDescent="0.25">
      <c r="E273" s="31"/>
      <c r="F273" s="31"/>
    </row>
    <row r="274" spans="5:6" s="11" customFormat="1" x14ac:dyDescent="0.25">
      <c r="E274" s="31"/>
      <c r="F274" s="31"/>
    </row>
    <row r="275" spans="5:6" s="11" customFormat="1" x14ac:dyDescent="0.25">
      <c r="E275" s="31"/>
      <c r="F275" s="31"/>
    </row>
    <row r="276" spans="5:6" s="11" customFormat="1" x14ac:dyDescent="0.25">
      <c r="E276" s="31"/>
      <c r="F276" s="31"/>
    </row>
    <row r="277" spans="5:6" s="11" customFormat="1" x14ac:dyDescent="0.25">
      <c r="E277" s="31"/>
      <c r="F277" s="31"/>
    </row>
    <row r="278" spans="5:6" s="11" customFormat="1" x14ac:dyDescent="0.25">
      <c r="E278" s="31"/>
      <c r="F278" s="31"/>
    </row>
    <row r="279" spans="5:6" s="11" customFormat="1" x14ac:dyDescent="0.25">
      <c r="E279" s="31"/>
      <c r="F279" s="31"/>
    </row>
    <row r="280" spans="5:6" s="11" customFormat="1" x14ac:dyDescent="0.25">
      <c r="E280" s="31"/>
      <c r="F280" s="31"/>
    </row>
    <row r="281" spans="5:6" s="11" customFormat="1" x14ac:dyDescent="0.25">
      <c r="E281" s="31"/>
      <c r="F281" s="31"/>
    </row>
    <row r="282" spans="5:6" s="11" customFormat="1" x14ac:dyDescent="0.25">
      <c r="E282" s="31"/>
      <c r="F282" s="31"/>
    </row>
    <row r="283" spans="5:6" s="11" customFormat="1" x14ac:dyDescent="0.25">
      <c r="E283" s="31"/>
      <c r="F283" s="31"/>
    </row>
    <row r="284" spans="5:6" s="11" customFormat="1" x14ac:dyDescent="0.25">
      <c r="E284" s="31"/>
      <c r="F284" s="31"/>
    </row>
    <row r="285" spans="5:6" s="11" customFormat="1" x14ac:dyDescent="0.25">
      <c r="E285" s="31"/>
      <c r="F285" s="31"/>
    </row>
    <row r="286" spans="5:6" s="11" customFormat="1" x14ac:dyDescent="0.25">
      <c r="E286" s="31"/>
      <c r="F286" s="31"/>
    </row>
    <row r="287" spans="5:6" s="11" customFormat="1" x14ac:dyDescent="0.25">
      <c r="E287" s="31"/>
      <c r="F287" s="31"/>
    </row>
    <row r="288" spans="5:6" s="11" customFormat="1" x14ac:dyDescent="0.25">
      <c r="E288" s="31"/>
      <c r="F288" s="31"/>
    </row>
    <row r="289" spans="5:6" s="11" customFormat="1" x14ac:dyDescent="0.25">
      <c r="E289" s="31"/>
      <c r="F289" s="31"/>
    </row>
    <row r="290" spans="5:6" s="11" customFormat="1" x14ac:dyDescent="0.25">
      <c r="E290" s="31"/>
      <c r="F290" s="31"/>
    </row>
    <row r="291" spans="5:6" s="11" customFormat="1" x14ac:dyDescent="0.25">
      <c r="E291" s="31"/>
      <c r="F291" s="31"/>
    </row>
    <row r="292" spans="5:6" s="11" customFormat="1" x14ac:dyDescent="0.25">
      <c r="E292" s="31"/>
      <c r="F292" s="31"/>
    </row>
    <row r="293" spans="5:6" s="11" customFormat="1" x14ac:dyDescent="0.25">
      <c r="E293" s="31"/>
      <c r="F293" s="31"/>
    </row>
    <row r="294" spans="5:6" s="11" customFormat="1" x14ac:dyDescent="0.25">
      <c r="E294" s="31"/>
      <c r="F294" s="31"/>
    </row>
    <row r="295" spans="5:6" s="11" customFormat="1" x14ac:dyDescent="0.25">
      <c r="E295" s="31"/>
      <c r="F295" s="31"/>
    </row>
    <row r="296" spans="5:6" s="11" customFormat="1" x14ac:dyDescent="0.25">
      <c r="E296" s="31"/>
      <c r="F296" s="31"/>
    </row>
    <row r="297" spans="5:6" s="11" customFormat="1" x14ac:dyDescent="0.25">
      <c r="E297" s="31"/>
      <c r="F297" s="31"/>
    </row>
    <row r="298" spans="5:6" s="11" customFormat="1" x14ac:dyDescent="0.25">
      <c r="E298" s="31"/>
      <c r="F298" s="31"/>
    </row>
    <row r="299" spans="5:6" s="11" customFormat="1" x14ac:dyDescent="0.25">
      <c r="E299" s="31"/>
      <c r="F299" s="31"/>
    </row>
    <row r="300" spans="5:6" s="11" customFormat="1" x14ac:dyDescent="0.25">
      <c r="E300" s="31"/>
      <c r="F300" s="31"/>
    </row>
    <row r="301" spans="5:6" s="11" customFormat="1" x14ac:dyDescent="0.25">
      <c r="E301" s="31"/>
      <c r="F301" s="31"/>
    </row>
    <row r="302" spans="5:6" s="11" customFormat="1" x14ac:dyDescent="0.25">
      <c r="E302" s="31"/>
      <c r="F302" s="31"/>
    </row>
    <row r="303" spans="5:6" s="11" customFormat="1" x14ac:dyDescent="0.25">
      <c r="E303" s="31"/>
      <c r="F303" s="31"/>
    </row>
    <row r="304" spans="5:6" s="11" customFormat="1" x14ac:dyDescent="0.25">
      <c r="E304" s="31"/>
      <c r="F304" s="31"/>
    </row>
    <row r="305" spans="5:6" s="11" customFormat="1" x14ac:dyDescent="0.25">
      <c r="E305" s="31"/>
      <c r="F305" s="31"/>
    </row>
    <row r="306" spans="5:6" s="11" customFormat="1" x14ac:dyDescent="0.25">
      <c r="E306" s="31"/>
      <c r="F306" s="31"/>
    </row>
    <row r="307" spans="5:6" s="11" customFormat="1" x14ac:dyDescent="0.25">
      <c r="E307" s="31"/>
      <c r="F307" s="31"/>
    </row>
    <row r="308" spans="5:6" s="11" customFormat="1" x14ac:dyDescent="0.25">
      <c r="E308" s="31"/>
      <c r="F308" s="31"/>
    </row>
    <row r="309" spans="5:6" s="11" customFormat="1" x14ac:dyDescent="0.25">
      <c r="E309" s="31"/>
      <c r="F309" s="31"/>
    </row>
    <row r="310" spans="5:6" s="11" customFormat="1" x14ac:dyDescent="0.25">
      <c r="E310" s="31"/>
      <c r="F310" s="31"/>
    </row>
    <row r="311" spans="5:6" s="11" customFormat="1" x14ac:dyDescent="0.25">
      <c r="E311" s="31"/>
      <c r="F311" s="31"/>
    </row>
    <row r="312" spans="5:6" s="11" customFormat="1" x14ac:dyDescent="0.25">
      <c r="E312" s="31"/>
      <c r="F312" s="31"/>
    </row>
    <row r="313" spans="5:6" s="11" customFormat="1" x14ac:dyDescent="0.25">
      <c r="E313" s="31"/>
      <c r="F313" s="31"/>
    </row>
    <row r="314" spans="5:6" s="11" customFormat="1" x14ac:dyDescent="0.25">
      <c r="E314" s="31"/>
      <c r="F314" s="31"/>
    </row>
    <row r="315" spans="5:6" s="11" customFormat="1" x14ac:dyDescent="0.25">
      <c r="E315" s="31"/>
      <c r="F315" s="31"/>
    </row>
    <row r="316" spans="5:6" s="11" customFormat="1" x14ac:dyDescent="0.25">
      <c r="E316" s="31"/>
      <c r="F316" s="31"/>
    </row>
    <row r="317" spans="5:6" s="11" customFormat="1" x14ac:dyDescent="0.25">
      <c r="E317" s="31"/>
      <c r="F317" s="31"/>
    </row>
    <row r="318" spans="5:6" s="11" customFormat="1" x14ac:dyDescent="0.25">
      <c r="E318" s="31"/>
      <c r="F318" s="31"/>
    </row>
    <row r="319" spans="5:6" s="11" customFormat="1" x14ac:dyDescent="0.25">
      <c r="E319" s="31"/>
      <c r="F319" s="31"/>
    </row>
    <row r="320" spans="5:6" s="11" customFormat="1" x14ac:dyDescent="0.25">
      <c r="E320" s="31"/>
      <c r="F320" s="31"/>
    </row>
    <row r="321" spans="5:6" s="11" customFormat="1" x14ac:dyDescent="0.25">
      <c r="E321" s="31"/>
      <c r="F321" s="31"/>
    </row>
    <row r="322" spans="5:6" s="11" customFormat="1" x14ac:dyDescent="0.25">
      <c r="E322" s="31"/>
      <c r="F322" s="31"/>
    </row>
    <row r="323" spans="5:6" s="11" customFormat="1" x14ac:dyDescent="0.25">
      <c r="E323" s="31"/>
      <c r="F323" s="31"/>
    </row>
    <row r="324" spans="5:6" s="11" customFormat="1" x14ac:dyDescent="0.25">
      <c r="E324" s="31"/>
      <c r="F324" s="31"/>
    </row>
    <row r="325" spans="5:6" s="11" customFormat="1" x14ac:dyDescent="0.25">
      <c r="E325" s="31"/>
      <c r="F325" s="31"/>
    </row>
    <row r="326" spans="5:6" s="11" customFormat="1" x14ac:dyDescent="0.25">
      <c r="E326" s="31"/>
      <c r="F326" s="31"/>
    </row>
    <row r="327" spans="5:6" s="11" customFormat="1" x14ac:dyDescent="0.25">
      <c r="E327" s="31"/>
      <c r="F327" s="31"/>
    </row>
    <row r="328" spans="5:6" s="11" customFormat="1" x14ac:dyDescent="0.25">
      <c r="E328" s="31"/>
      <c r="F328" s="31"/>
    </row>
    <row r="329" spans="5:6" s="11" customFormat="1" x14ac:dyDescent="0.25">
      <c r="E329" s="31"/>
      <c r="F329" s="31"/>
    </row>
    <row r="330" spans="5:6" s="11" customFormat="1" x14ac:dyDescent="0.25">
      <c r="E330" s="31"/>
      <c r="F330" s="31"/>
    </row>
    <row r="331" spans="5:6" s="11" customFormat="1" x14ac:dyDescent="0.25">
      <c r="E331" s="31"/>
      <c r="F331" s="31"/>
    </row>
    <row r="332" spans="5:6" s="11" customFormat="1" x14ac:dyDescent="0.25">
      <c r="E332" s="31"/>
      <c r="F332" s="31"/>
    </row>
    <row r="333" spans="5:6" s="11" customFormat="1" x14ac:dyDescent="0.25">
      <c r="E333" s="31"/>
      <c r="F333" s="31"/>
    </row>
    <row r="334" spans="5:6" s="11" customFormat="1" x14ac:dyDescent="0.25">
      <c r="E334" s="31"/>
      <c r="F334" s="31"/>
    </row>
    <row r="335" spans="5:6" s="11" customFormat="1" x14ac:dyDescent="0.25">
      <c r="E335" s="31"/>
      <c r="F335" s="31"/>
    </row>
    <row r="336" spans="5:6" s="11" customFormat="1" x14ac:dyDescent="0.25">
      <c r="E336" s="31"/>
      <c r="F336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Millisec</vt:lpstr>
      <vt:lpstr>Secondes</vt:lpstr>
      <vt:lpstr>Minutes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</dc:creator>
  <cp:lastModifiedBy>UBO</cp:lastModifiedBy>
  <dcterms:created xsi:type="dcterms:W3CDTF">2018-11-20T10:39:13Z</dcterms:created>
  <dcterms:modified xsi:type="dcterms:W3CDTF">2020-01-08T13:56:03Z</dcterms:modified>
</cp:coreProperties>
</file>