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DAFEAF3F-8269-4A40-A143-1672CB39B54E}" xr6:coauthVersionLast="41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4" i="1" l="1"/>
  <c r="Y5" i="1"/>
  <c r="Y6" i="1"/>
  <c r="Y7" i="1"/>
  <c r="X4" i="1"/>
  <c r="X5" i="1"/>
  <c r="X6" i="1"/>
  <c r="X7" i="1"/>
  <c r="X3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6" i="1"/>
  <c r="O27" i="1"/>
  <c r="O28" i="1"/>
  <c r="O29" i="1"/>
  <c r="O33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4" i="1"/>
  <c r="O5" i="1"/>
  <c r="O6" i="1"/>
  <c r="O7" i="1"/>
  <c r="O3" i="1"/>
  <c r="O8" i="1"/>
  <c r="Y3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6" i="1"/>
  <c r="P27" i="1"/>
  <c r="P28" i="1"/>
  <c r="P29" i="1"/>
  <c r="P33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8" i="1"/>
  <c r="P4" i="1"/>
  <c r="P5" i="1"/>
  <c r="P6" i="1"/>
  <c r="P7" i="1"/>
  <c r="P3" i="1"/>
</calcChain>
</file>

<file path=xl/sharedStrings.xml><?xml version="1.0" encoding="utf-8"?>
<sst xmlns="http://schemas.openxmlformats.org/spreadsheetml/2006/main" count="601" uniqueCount="199">
  <si>
    <t>Event No-Yr</t>
  </si>
  <si>
    <t>MM/DD</t>
  </si>
  <si>
    <t>HH:MM:SS</t>
  </si>
  <si>
    <t>Name</t>
  </si>
  <si>
    <t>1-2011</t>
  </si>
  <si>
    <t>6/4</t>
  </si>
  <si>
    <t>M-VEx</t>
  </si>
  <si>
    <t>2-2011</t>
  </si>
  <si>
    <t>10/14</t>
  </si>
  <si>
    <t>3-2011</t>
  </si>
  <si>
    <t>11/3</t>
  </si>
  <si>
    <t>4-2012</t>
  </si>
  <si>
    <t>3/7</t>
  </si>
  <si>
    <t>5-2013</t>
  </si>
  <si>
    <t>10/25</t>
  </si>
  <si>
    <t>6-2011</t>
  </si>
  <si>
    <t>M-STA</t>
  </si>
  <si>
    <t>7-2011</t>
  </si>
  <si>
    <t>9/6</t>
  </si>
  <si>
    <t>8-2011</t>
  </si>
  <si>
    <t>M-STB</t>
  </si>
  <si>
    <t>9-2011&amp;12</t>
  </si>
  <si>
    <t>2011 12/29</t>
  </si>
  <si>
    <t>10-2012</t>
  </si>
  <si>
    <t>1/2</t>
  </si>
  <si>
    <t>11-2012</t>
  </si>
  <si>
    <t>5/17</t>
  </si>
  <si>
    <t>12-2012</t>
  </si>
  <si>
    <t>10/21</t>
  </si>
  <si>
    <t>13-2013</t>
  </si>
  <si>
    <t>4/20</t>
  </si>
  <si>
    <t>14-2013</t>
  </si>
  <si>
    <t>4/30</t>
  </si>
  <si>
    <t>15-2013</t>
  </si>
  <si>
    <t>8/19</t>
  </si>
  <si>
    <t>16-2013</t>
  </si>
  <si>
    <t>9/11</t>
  </si>
  <si>
    <t>17-2013</t>
  </si>
  <si>
    <t>11/29</t>
  </si>
  <si>
    <t>17:24:25</t>
  </si>
  <si>
    <t>18-2013</t>
  </si>
  <si>
    <t>12/26</t>
  </si>
  <si>
    <t>3:24:05</t>
  </si>
  <si>
    <t>19-2012</t>
  </si>
  <si>
    <t>7/12</t>
  </si>
  <si>
    <t>16:54:26</t>
  </si>
  <si>
    <t>M-ACE</t>
  </si>
  <si>
    <t>20-2012</t>
  </si>
  <si>
    <t>11/20</t>
  </si>
  <si>
    <t>21-2013</t>
  </si>
  <si>
    <t>7/9</t>
  </si>
  <si>
    <t>22-2014</t>
  </si>
  <si>
    <t>2/12</t>
  </si>
  <si>
    <t>12:54:00</t>
  </si>
  <si>
    <t>23-2014</t>
  </si>
  <si>
    <t>2/16</t>
  </si>
  <si>
    <t>10:24:00</t>
  </si>
  <si>
    <t>24-2008</t>
  </si>
  <si>
    <t>12/27</t>
  </si>
  <si>
    <t>VEx-STB</t>
  </si>
  <si>
    <t>25-2009</t>
  </si>
  <si>
    <t>VEx-STA</t>
  </si>
  <si>
    <t>26-2009</t>
  </si>
  <si>
    <t>27-2010</t>
  </si>
  <si>
    <t>28-2010</t>
  </si>
  <si>
    <t>8/1</t>
  </si>
  <si>
    <t>3:39:00</t>
  </si>
  <si>
    <t>8:24:00</t>
  </si>
  <si>
    <t>29-2011</t>
  </si>
  <si>
    <t>30-2011</t>
  </si>
  <si>
    <t>31-2011</t>
  </si>
  <si>
    <t>4/9</t>
  </si>
  <si>
    <t>32-2011</t>
  </si>
  <si>
    <t>33-2011</t>
  </si>
  <si>
    <t>4/17</t>
  </si>
  <si>
    <t>34-2011</t>
  </si>
  <si>
    <t>35-2011</t>
  </si>
  <si>
    <t>11/4</t>
  </si>
  <si>
    <t>36-2011</t>
  </si>
  <si>
    <t>11/17</t>
  </si>
  <si>
    <t>37-2011</t>
  </si>
  <si>
    <t>12/23</t>
  </si>
  <si>
    <t>12/24</t>
  </si>
  <si>
    <t>38-2012</t>
  </si>
  <si>
    <t>11/8</t>
  </si>
  <si>
    <t>39-2012</t>
  </si>
  <si>
    <t>11/10</t>
  </si>
  <si>
    <t>40-2012</t>
  </si>
  <si>
    <t>11/23</t>
  </si>
  <si>
    <t>41-2013</t>
  </si>
  <si>
    <t>1/6</t>
  </si>
  <si>
    <t>42-2013</t>
  </si>
  <si>
    <t>2/14</t>
  </si>
  <si>
    <t>43-2013</t>
  </si>
  <si>
    <t>4/25</t>
  </si>
  <si>
    <t>44-2012</t>
  </si>
  <si>
    <t>6/14</t>
  </si>
  <si>
    <t>VEx-Wind</t>
  </si>
  <si>
    <t>45-2012</t>
  </si>
  <si>
    <t>7/4</t>
  </si>
  <si>
    <t>46-2013</t>
  </si>
  <si>
    <t>47-2013</t>
  </si>
  <si>
    <t>12/12</t>
  </si>
  <si>
    <t>Degrees</t>
  </si>
  <si>
    <t>1249 @ 15Rs</t>
  </si>
  <si>
    <t>694 @ 15Rs</t>
  </si>
  <si>
    <t>750 @ 15Rs</t>
  </si>
  <si>
    <t>625 @ 15 Rs</t>
  </si>
  <si>
    <t>282 @ 15Rs</t>
  </si>
  <si>
    <t>1272 @ 15Rs</t>
  </si>
  <si>
    <t>657 @ 15Rs</t>
  </si>
  <si>
    <t>635 (720)</t>
  </si>
  <si>
    <t>440 (455)</t>
  </si>
  <si>
    <t>390 (435)</t>
  </si>
  <si>
    <t>570 (610)</t>
  </si>
  <si>
    <t>475 (540)</t>
  </si>
  <si>
    <t>320 (340)</t>
  </si>
  <si>
    <t>620 (690)</t>
  </si>
  <si>
    <t>440 (460)</t>
  </si>
  <si>
    <t>490 (520)</t>
  </si>
  <si>
    <t>545 (590)</t>
  </si>
  <si>
    <t>720 (780)</t>
  </si>
  <si>
    <t>490 (510)</t>
  </si>
  <si>
    <t>525 (555)</t>
  </si>
  <si>
    <t>Longitudinal Separation (SC1-SC2)</t>
  </si>
  <si>
    <t>CME LASCO/COR2 Appearance</t>
  </si>
  <si>
    <t>2nd-Order CME Speed @ 20 Rs</t>
  </si>
  <si>
    <t>km/s</t>
  </si>
  <si>
    <t>SC1 Positioning</t>
  </si>
  <si>
    <t>AU</t>
  </si>
  <si>
    <t>Average Impact Speed at SC1</t>
  </si>
  <si>
    <t>SC2 Positioning</t>
  </si>
  <si>
    <t>Maximum CME/Average Impact Speed at SC2</t>
  </si>
  <si>
    <t>Drag Parameter 1</t>
  </si>
  <si>
    <t>Impact Speed 1</t>
  </si>
  <si>
    <t>Drag Parameter 2</t>
  </si>
  <si>
    <t>Drag Parameter 3</t>
  </si>
  <si>
    <t>Impact Speed 2</t>
  </si>
  <si>
    <t>Impact Speed 3</t>
  </si>
  <si>
    <t>Drag Parameter 4</t>
  </si>
  <si>
    <t>Impact Speed 4</t>
  </si>
  <si>
    <t>Impact Speed 5</t>
  </si>
  <si>
    <t>Drag Parameter 5</t>
  </si>
  <si>
    <t>1015 @ 13.76Rs</t>
  </si>
  <si>
    <t>6:00:07 (11:06)</t>
  </si>
  <si>
    <t>1:36:21 (11:06)</t>
  </si>
  <si>
    <t>15:54:19 (21:24)</t>
  </si>
  <si>
    <t>11/27 (11/28)</t>
  </si>
  <si>
    <t>17:24:04 (21:09)</t>
  </si>
  <si>
    <t>22:12:27 (04:18)</t>
  </si>
  <si>
    <t>709 (702)</t>
  </si>
  <si>
    <t>533 (603)</t>
  </si>
  <si>
    <t>565 (576)</t>
  </si>
  <si>
    <t>552 (544)</t>
  </si>
  <si>
    <t>767 (771)</t>
  </si>
  <si>
    <t>593 (626)</t>
  </si>
  <si>
    <t>568 (573)</t>
  </si>
  <si>
    <t>406 (388)</t>
  </si>
  <si>
    <t>406 (393)</t>
  </si>
  <si>
    <t>597 (595)</t>
  </si>
  <si>
    <t>-</t>
  </si>
  <si>
    <t>619 @ 13.18Rs</t>
  </si>
  <si>
    <t>5/29 (5/30)</t>
  </si>
  <si>
    <t>9:30:03 (10:23)</t>
  </si>
  <si>
    <t>7/5 (7/6)</t>
  </si>
  <si>
    <t>14:06:03 (23:18)</t>
  </si>
  <si>
    <t>6/2 (6/3)</t>
  </si>
  <si>
    <t>21:54:05 (14:18)</t>
  </si>
  <si>
    <t>3/16 (3/17)</t>
  </si>
  <si>
    <t>19:12:07 (0:30)</t>
  </si>
  <si>
    <t>15:48:06 (20:30)</t>
  </si>
  <si>
    <t>18:00:08 (23:18)</t>
  </si>
  <si>
    <t>4/16 (4/17)</t>
  </si>
  <si>
    <t>12:12:05 (2:06)</t>
  </si>
  <si>
    <t>14:12:05 (22:18)</t>
  </si>
  <si>
    <t>341 (393)</t>
  </si>
  <si>
    <t>261 (302)</t>
  </si>
  <si>
    <t>416 (451)</t>
  </si>
  <si>
    <t>623 (615)</t>
  </si>
  <si>
    <t>793 (793)</t>
  </si>
  <si>
    <t>829 (844)</t>
  </si>
  <si>
    <t>348 (368)</t>
  </si>
  <si>
    <t>513 (519)</t>
  </si>
  <si>
    <t>289 (332)</t>
  </si>
  <si>
    <t>261 (320)</t>
  </si>
  <si>
    <t>342 (368)</t>
  </si>
  <si>
    <t>613 (602)</t>
  </si>
  <si>
    <t>703 (691)</t>
  </si>
  <si>
    <t>741 (746)</t>
  </si>
  <si>
    <t>335 (360)</t>
  </si>
  <si>
    <t>437 (434)</t>
  </si>
  <si>
    <t>SC1-SC2</t>
  </si>
  <si>
    <t>Solar Wind Speed near 1 AU</t>
  </si>
  <si>
    <t>St Dev of Impact Speeds at SC1</t>
  </si>
  <si>
    <t>Average Transit Speed (Sun-SC1)</t>
  </si>
  <si>
    <t>Average Transit Speed SC1-SC2</t>
  </si>
  <si>
    <t>St Dev of Impact Speeds at SC2</t>
  </si>
  <si>
    <t>Average Transit Speed Sun-SC2 (km/s)</t>
  </si>
  <si>
    <r>
      <rPr>
        <b/>
        <sz val="12"/>
        <color rgb="FF3F3F3F"/>
        <rFont val="Calibri"/>
        <family val="2"/>
      </rPr>
      <t>×(10^-7) (</t>
    </r>
    <r>
      <rPr>
        <b/>
        <sz val="12"/>
        <color rgb="FF3F3F3F"/>
        <rFont val="Calibri"/>
        <family val="2"/>
        <scheme val="minor"/>
      </rPr>
      <t>km^-1)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</si>
</sst>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3F3F3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6" fillId="0" borderId="0" xfId="0" applyFont="1" applyAlignment="1">
      <alignment horizontal="center"/>
    </xf>
    <xf numFmtId="17" fontId="6" fillId="0" borderId="0" xfId="0" quotePrefix="1" applyNumberFormat="1" applyFont="1" applyAlignment="1">
      <alignment horizontal="center"/>
    </xf>
    <xf numFmtId="14" fontId="6" fillId="0" borderId="0" xfId="0" quotePrefix="1" applyNumberFormat="1" applyFont="1" applyAlignment="1">
      <alignment horizontal="center"/>
    </xf>
    <xf numFmtId="2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20" fontId="6" fillId="0" borderId="0" xfId="0" quotePrefix="1" applyNumberFormat="1" applyFont="1" applyAlignment="1">
      <alignment horizontal="center"/>
    </xf>
    <xf numFmtId="2" fontId="9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 wrapText="1"/>
    </xf>
    <xf numFmtId="0" fontId="6" fillId="0" borderId="0" xfId="0" quotePrefix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 wrapText="1"/>
    </xf>
    <xf numFmtId="0" fontId="10" fillId="0" borderId="0" xfId="5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vertical="center" wrapText="1"/>
    </xf>
    <xf numFmtId="0" fontId="11" fillId="2" borderId="1" xfId="1" applyFont="1" applyAlignment="1">
      <alignment horizontal="center" vertical="center"/>
    </xf>
    <xf numFmtId="0" fontId="11" fillId="2" borderId="1" xfId="1" applyFont="1" applyAlignment="1">
      <alignment horizontal="center"/>
    </xf>
    <xf numFmtId="0" fontId="11" fillId="2" borderId="1" xfId="1" applyFont="1" applyAlignment="1">
      <alignment horizontal="center" vertical="center" wrapText="1"/>
    </xf>
    <xf numFmtId="164" fontId="11" fillId="2" borderId="1" xfId="1" applyNumberFormat="1" applyFont="1" applyAlignment="1">
      <alignment horizontal="center" vertical="center" wrapText="1"/>
    </xf>
    <xf numFmtId="1" fontId="11" fillId="2" borderId="1" xfId="1" applyNumberFormat="1" applyFont="1" applyAlignment="1">
      <alignment horizontal="center"/>
    </xf>
    <xf numFmtId="1" fontId="11" fillId="2" borderId="1" xfId="1" applyNumberFormat="1" applyFont="1" applyAlignment="1">
      <alignment horizontal="center" vertical="center" wrapText="1"/>
    </xf>
    <xf numFmtId="0" fontId="3" fillId="3" borderId="2" xfId="2" applyFont="1" applyAlignment="1">
      <alignment horizontal="center" vertical="center" wrapText="1"/>
    </xf>
    <xf numFmtId="164" fontId="3" fillId="3" borderId="2" xfId="2" applyNumberFormat="1" applyFont="1" applyAlignment="1">
      <alignment horizontal="center" vertical="center" wrapText="1"/>
    </xf>
    <xf numFmtId="1" fontId="3" fillId="3" borderId="2" xfId="2" applyNumberFormat="1" applyFont="1" applyAlignment="1">
      <alignment horizontal="center" vertical="center" wrapText="1"/>
    </xf>
    <xf numFmtId="1" fontId="4" fillId="3" borderId="2" xfId="2" applyNumberFormat="1" applyFont="1" applyAlignment="1">
      <alignment horizontal="center" vertical="center" wrapText="1"/>
    </xf>
    <xf numFmtId="0" fontId="3" fillId="3" borderId="2" xfId="2" applyFont="1" applyAlignment="1">
      <alignment horizontal="center" vertical="center" wrapText="1"/>
    </xf>
    <xf numFmtId="1" fontId="6" fillId="0" borderId="0" xfId="0" quotePrefix="1" applyNumberFormat="1" applyFont="1" applyAlignment="1">
      <alignment horizontal="center"/>
    </xf>
    <xf numFmtId="21" fontId="6" fillId="0" borderId="0" xfId="0" quotePrefix="1" applyNumberFormat="1" applyFont="1" applyAlignment="1">
      <alignment horizontal="center"/>
    </xf>
    <xf numFmtId="0" fontId="3" fillId="3" borderId="2" xfId="2" applyFont="1" applyAlignment="1">
      <alignment horizontal="center" vertical="center" wrapText="1"/>
    </xf>
  </cellXfs>
  <cellStyles count="7">
    <cellStyle name="Hyperlink" xfId="5" builtinId="8"/>
    <cellStyle name="Normal" xfId="0" builtinId="0"/>
    <cellStyle name="Normal 2" xfId="3" xr:uid="{D84EC0D5-C7FE-4EA0-9A7D-167622DA4581}"/>
    <cellStyle name="Normal 3" xfId="4" xr:uid="{06E7B269-5587-4640-8B0B-79357A6138F1}"/>
    <cellStyle name="Normal 4" xfId="6" xr:uid="{6CF932C2-ED75-46B2-9ACF-1A6FACA9EEDE}"/>
    <cellStyle name="Note" xfId="2" builtinId="1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619@13.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4"/>
  <sheetViews>
    <sheetView tabSelected="1" workbookViewId="0">
      <selection sqref="A1:XFD1"/>
    </sheetView>
  </sheetViews>
  <sheetFormatPr defaultColWidth="12.5546875" defaultRowHeight="13.8" x14ac:dyDescent="0.3"/>
  <cols>
    <col min="1" max="1" width="12.109375" style="1" customWidth="1"/>
    <col min="2" max="2" width="14.44140625" style="1" customWidth="1"/>
    <col min="3" max="3" width="14.77734375" style="1" customWidth="1"/>
    <col min="4" max="4" width="23.5546875" style="1" customWidth="1"/>
    <col min="5" max="5" width="12.109375" style="1" customWidth="1"/>
    <col min="6" max="6" width="17.88671875" style="25" customWidth="1"/>
    <col min="7" max="8" width="14.44140625" style="1" customWidth="1"/>
    <col min="9" max="9" width="15.77734375" style="1" customWidth="1"/>
    <col min="10" max="10" width="14.44140625" style="1" customWidth="1"/>
    <col min="11" max="11" width="15.77734375" style="1" customWidth="1"/>
    <col min="12" max="12" width="14.44140625" style="1" customWidth="1"/>
    <col min="13" max="13" width="15.77734375" style="1" customWidth="1"/>
    <col min="14" max="14" width="14.44140625" style="1" customWidth="1"/>
    <col min="15" max="16" width="23.5546875" style="9" customWidth="1"/>
    <col min="17" max="17" width="26.6640625" style="13" customWidth="1"/>
    <col min="18" max="18" width="23.109375" style="16" customWidth="1"/>
    <col min="19" max="23" width="17.88671875" style="1" customWidth="1"/>
    <col min="24" max="25" width="23.5546875" style="1" customWidth="1"/>
    <col min="26" max="26" width="22.33203125" style="16" customWidth="1"/>
    <col min="27" max="16384" width="12.5546875" style="1"/>
  </cols>
  <sheetData>
    <row r="1" spans="1:26" s="35" customFormat="1" ht="46.8" x14ac:dyDescent="0.3">
      <c r="A1" s="35" t="s">
        <v>0</v>
      </c>
      <c r="B1" s="42" t="s">
        <v>125</v>
      </c>
      <c r="C1" s="42"/>
      <c r="D1" s="35" t="s">
        <v>126</v>
      </c>
      <c r="E1" s="35" t="s">
        <v>191</v>
      </c>
      <c r="F1" s="36" t="s">
        <v>124</v>
      </c>
      <c r="G1" s="37" t="s">
        <v>128</v>
      </c>
      <c r="H1" s="37" t="s">
        <v>192</v>
      </c>
      <c r="I1" s="37" t="s">
        <v>133</v>
      </c>
      <c r="J1" s="37" t="s">
        <v>134</v>
      </c>
      <c r="K1" s="37" t="s">
        <v>135</v>
      </c>
      <c r="L1" s="37" t="s">
        <v>137</v>
      </c>
      <c r="M1" s="37" t="s">
        <v>136</v>
      </c>
      <c r="N1" s="37" t="s">
        <v>138</v>
      </c>
      <c r="O1" s="37" t="s">
        <v>130</v>
      </c>
      <c r="P1" s="37" t="s">
        <v>193</v>
      </c>
      <c r="Q1" s="38" t="s">
        <v>194</v>
      </c>
      <c r="R1" s="38" t="s">
        <v>195</v>
      </c>
      <c r="S1" s="37" t="s">
        <v>131</v>
      </c>
      <c r="T1" s="37" t="s">
        <v>139</v>
      </c>
      <c r="U1" s="37" t="s">
        <v>140</v>
      </c>
      <c r="V1" s="37" t="s">
        <v>142</v>
      </c>
      <c r="W1" s="37" t="s">
        <v>141</v>
      </c>
      <c r="X1" s="35" t="s">
        <v>132</v>
      </c>
      <c r="Y1" s="39" t="s">
        <v>196</v>
      </c>
      <c r="Z1" s="38" t="s">
        <v>197</v>
      </c>
    </row>
    <row r="2" spans="1:26" s="30" customFormat="1" ht="15.6" x14ac:dyDescent="0.3">
      <c r="A2" s="29"/>
      <c r="B2" s="30" t="s">
        <v>1</v>
      </c>
      <c r="C2" s="30" t="s">
        <v>2</v>
      </c>
      <c r="D2" s="31" t="s">
        <v>127</v>
      </c>
      <c r="E2" s="30" t="s">
        <v>3</v>
      </c>
      <c r="F2" s="32" t="s">
        <v>103</v>
      </c>
      <c r="G2" s="30" t="s">
        <v>129</v>
      </c>
      <c r="H2" s="30" t="s">
        <v>127</v>
      </c>
      <c r="I2" s="30" t="s">
        <v>198</v>
      </c>
      <c r="J2" s="30" t="s">
        <v>127</v>
      </c>
      <c r="K2" s="30" t="s">
        <v>198</v>
      </c>
      <c r="L2" s="30" t="s">
        <v>127</v>
      </c>
      <c r="M2" s="30" t="s">
        <v>198</v>
      </c>
      <c r="N2" s="30" t="s">
        <v>127</v>
      </c>
      <c r="O2" s="33" t="s">
        <v>127</v>
      </c>
      <c r="P2" s="33" t="s">
        <v>127</v>
      </c>
      <c r="Q2" s="34" t="s">
        <v>127</v>
      </c>
      <c r="R2" s="34" t="s">
        <v>127</v>
      </c>
      <c r="S2" s="30" t="s">
        <v>129</v>
      </c>
      <c r="T2" s="30" t="s">
        <v>198</v>
      </c>
      <c r="U2" s="30" t="s">
        <v>127</v>
      </c>
      <c r="V2" s="30" t="s">
        <v>198</v>
      </c>
      <c r="W2" s="30" t="s">
        <v>127</v>
      </c>
      <c r="X2" s="30" t="s">
        <v>127</v>
      </c>
      <c r="Y2" s="30" t="s">
        <v>127</v>
      </c>
      <c r="Z2" s="34" t="s">
        <v>127</v>
      </c>
    </row>
    <row r="3" spans="1:26" x14ac:dyDescent="0.3">
      <c r="A3" s="2" t="s">
        <v>4</v>
      </c>
      <c r="B3" s="3" t="s">
        <v>5</v>
      </c>
      <c r="C3" s="4">
        <v>0.92016203703703703</v>
      </c>
      <c r="D3" s="1">
        <v>2281</v>
      </c>
      <c r="E3" s="5" t="s">
        <v>6</v>
      </c>
      <c r="F3" s="6">
        <v>6.6000000000000227</v>
      </c>
      <c r="G3" s="8">
        <v>0.32295446</v>
      </c>
      <c r="H3" s="8">
        <v>649</v>
      </c>
      <c r="I3" s="8">
        <v>0.3</v>
      </c>
      <c r="J3" s="8">
        <v>1499</v>
      </c>
      <c r="K3" s="8">
        <v>0.1</v>
      </c>
      <c r="L3" s="8">
        <v>1940</v>
      </c>
      <c r="M3" s="8" t="s">
        <v>160</v>
      </c>
      <c r="N3" s="8" t="s">
        <v>160</v>
      </c>
      <c r="O3" s="9">
        <f>AVERAGE(J3,L3)</f>
        <v>1719.5</v>
      </c>
      <c r="P3" s="9">
        <f>STDEV(J3,L3)</f>
        <v>311.83409050326748</v>
      </c>
      <c r="Q3" s="13">
        <v>2454.2386747111154</v>
      </c>
      <c r="R3" s="16">
        <v>1672.2408026755852</v>
      </c>
      <c r="S3" s="8">
        <v>0.72399999999999998</v>
      </c>
      <c r="T3" s="8">
        <v>0.3</v>
      </c>
      <c r="U3" s="8">
        <v>1023</v>
      </c>
      <c r="V3" s="8">
        <v>0.1</v>
      </c>
      <c r="W3" s="8">
        <v>1539</v>
      </c>
      <c r="X3" s="40">
        <f>AVERAGE(U3,W3)</f>
        <v>1281</v>
      </c>
      <c r="Y3" s="40">
        <f>STDEV(U3,W3)</f>
        <v>364.86709909225851</v>
      </c>
      <c r="Z3" s="16">
        <v>1948.1222266315524</v>
      </c>
    </row>
    <row r="4" spans="1:26" x14ac:dyDescent="0.3">
      <c r="A4" s="2" t="s">
        <v>7</v>
      </c>
      <c r="B4" s="3" t="s">
        <v>8</v>
      </c>
      <c r="C4" s="4">
        <v>0.51672453703703702</v>
      </c>
      <c r="D4" s="1">
        <v>750</v>
      </c>
      <c r="E4" s="5" t="s">
        <v>6</v>
      </c>
      <c r="F4" s="10">
        <v>-1.6</v>
      </c>
      <c r="G4" s="8">
        <v>0.46004546000000002</v>
      </c>
      <c r="H4" s="8">
        <v>392</v>
      </c>
      <c r="I4" s="8">
        <v>0.1</v>
      </c>
      <c r="J4" s="8">
        <v>672</v>
      </c>
      <c r="K4" s="8">
        <v>0.1</v>
      </c>
      <c r="L4" s="8">
        <v>672</v>
      </c>
      <c r="M4" s="8" t="s">
        <v>160</v>
      </c>
      <c r="N4" s="8" t="s">
        <v>160</v>
      </c>
      <c r="O4" s="9">
        <f t="shared" ref="O4:O7" si="0">AVERAGE(J4,L4)</f>
        <v>672</v>
      </c>
      <c r="P4" s="9">
        <f t="shared" ref="P4:P7" si="1">STDEV(J4,L4)</f>
        <v>0</v>
      </c>
      <c r="Q4" s="13">
        <v>956.00969864911679</v>
      </c>
      <c r="R4" s="16">
        <v>686.673448626653</v>
      </c>
      <c r="S4" s="8">
        <v>0.72499999999999998</v>
      </c>
      <c r="T4" s="8">
        <v>0.1</v>
      </c>
      <c r="U4" s="8">
        <v>631</v>
      </c>
      <c r="V4" s="8">
        <v>0.1</v>
      </c>
      <c r="W4" s="8">
        <v>631</v>
      </c>
      <c r="X4" s="40">
        <f t="shared" ref="X4:X7" si="2">AVERAGE(U4,W4)</f>
        <v>631</v>
      </c>
      <c r="Y4" s="40">
        <f t="shared" ref="Y4:Y7" si="3">STDEV(U4,W4)</f>
        <v>0</v>
      </c>
      <c r="Z4" s="16">
        <v>834.89001563036106</v>
      </c>
    </row>
    <row r="5" spans="1:26" x14ac:dyDescent="0.3">
      <c r="A5" s="7" t="s">
        <v>9</v>
      </c>
      <c r="B5" s="3" t="s">
        <v>10</v>
      </c>
      <c r="C5" s="4">
        <v>0.97922453703703705</v>
      </c>
      <c r="D5" s="1">
        <v>946</v>
      </c>
      <c r="E5" s="5" t="s">
        <v>6</v>
      </c>
      <c r="F5" s="10">
        <v>23.1</v>
      </c>
      <c r="G5" s="8">
        <v>0.44221431999999999</v>
      </c>
      <c r="H5" s="8">
        <v>450</v>
      </c>
      <c r="I5" s="8">
        <v>0.1</v>
      </c>
      <c r="J5" s="8">
        <v>834</v>
      </c>
      <c r="K5" s="8">
        <v>0.1</v>
      </c>
      <c r="L5" s="8">
        <v>834</v>
      </c>
      <c r="M5" s="8" t="s">
        <v>160</v>
      </c>
      <c r="N5" s="8" t="s">
        <v>160</v>
      </c>
      <c r="O5" s="9">
        <f t="shared" si="0"/>
        <v>834</v>
      </c>
      <c r="P5" s="9">
        <f t="shared" si="1"/>
        <v>0</v>
      </c>
      <c r="Q5" s="13">
        <v>1171.5629715097186</v>
      </c>
      <c r="R5" s="16">
        <v>962.81540504648058</v>
      </c>
      <c r="S5" s="8">
        <v>0.72699999999999998</v>
      </c>
      <c r="T5" s="8">
        <v>0.1</v>
      </c>
      <c r="U5" s="8">
        <v>768</v>
      </c>
      <c r="V5" s="8">
        <v>0.1</v>
      </c>
      <c r="W5" s="8">
        <v>768</v>
      </c>
      <c r="X5" s="40">
        <f t="shared" si="2"/>
        <v>768</v>
      </c>
      <c r="Y5" s="40">
        <f t="shared" si="3"/>
        <v>0</v>
      </c>
      <c r="Z5" s="16">
        <v>1078.6583263557109</v>
      </c>
    </row>
    <row r="6" spans="1:26" x14ac:dyDescent="0.3">
      <c r="A6" s="7" t="s">
        <v>11</v>
      </c>
      <c r="B6" s="3" t="s">
        <v>12</v>
      </c>
      <c r="C6" s="4">
        <v>1.6736111111111111E-2</v>
      </c>
      <c r="D6" s="1">
        <v>2594</v>
      </c>
      <c r="E6" s="5" t="s">
        <v>6</v>
      </c>
      <c r="F6" s="10">
        <v>-1.1000000000000001</v>
      </c>
      <c r="G6" s="8">
        <v>0.31518270999999998</v>
      </c>
      <c r="H6" s="8">
        <v>392</v>
      </c>
      <c r="I6" s="8">
        <v>0.2</v>
      </c>
      <c r="J6" s="8">
        <v>1664</v>
      </c>
      <c r="K6" s="8">
        <v>0.2</v>
      </c>
      <c r="L6" s="8">
        <v>1664</v>
      </c>
      <c r="M6" s="8" t="s">
        <v>160</v>
      </c>
      <c r="N6" s="8" t="s">
        <v>160</v>
      </c>
      <c r="O6" s="9">
        <f t="shared" si="0"/>
        <v>1664</v>
      </c>
      <c r="P6" s="9">
        <f t="shared" si="1"/>
        <v>0</v>
      </c>
      <c r="Q6" s="13">
        <v>3150.8467900748328</v>
      </c>
      <c r="R6" s="16">
        <v>1893.939393939394</v>
      </c>
      <c r="S6" s="8">
        <v>0.71899999999999997</v>
      </c>
      <c r="T6" s="8">
        <v>0.2</v>
      </c>
      <c r="U6" s="8">
        <v>958</v>
      </c>
      <c r="V6" s="8">
        <v>0.2</v>
      </c>
      <c r="W6" s="8">
        <v>958</v>
      </c>
      <c r="X6" s="40">
        <f t="shared" si="2"/>
        <v>958</v>
      </c>
      <c r="Y6" s="40">
        <f t="shared" si="3"/>
        <v>0</v>
      </c>
      <c r="Z6" s="16">
        <v>2302.0846655582554</v>
      </c>
    </row>
    <row r="7" spans="1:26" x14ac:dyDescent="0.3">
      <c r="A7" s="7" t="s">
        <v>13</v>
      </c>
      <c r="B7" s="3" t="s">
        <v>14</v>
      </c>
      <c r="C7" s="4">
        <v>0.63343749999999999</v>
      </c>
      <c r="D7" s="1">
        <v>1015</v>
      </c>
      <c r="E7" s="5" t="s">
        <v>6</v>
      </c>
      <c r="F7" s="10">
        <v>16</v>
      </c>
      <c r="G7" s="11">
        <v>0.35</v>
      </c>
      <c r="H7" s="8">
        <v>392</v>
      </c>
      <c r="I7" s="11">
        <v>2</v>
      </c>
      <c r="J7" s="11">
        <v>457</v>
      </c>
      <c r="K7" s="11">
        <v>2</v>
      </c>
      <c r="L7" s="11">
        <v>457</v>
      </c>
      <c r="M7" s="11" t="s">
        <v>160</v>
      </c>
      <c r="N7" s="11" t="s">
        <v>160</v>
      </c>
      <c r="O7" s="9">
        <f t="shared" si="0"/>
        <v>457</v>
      </c>
      <c r="P7" s="9">
        <f t="shared" si="1"/>
        <v>0</v>
      </c>
      <c r="Q7" s="13">
        <v>732.30949491567969</v>
      </c>
      <c r="R7" s="16">
        <v>656.5307532826539</v>
      </c>
      <c r="S7" s="8">
        <v>0.72699999999999998</v>
      </c>
      <c r="T7" s="8">
        <v>2</v>
      </c>
      <c r="U7" s="8">
        <v>416</v>
      </c>
      <c r="V7" s="8">
        <v>2</v>
      </c>
      <c r="W7" s="8">
        <v>416</v>
      </c>
      <c r="X7" s="40">
        <f t="shared" si="2"/>
        <v>416</v>
      </c>
      <c r="Y7" s="40">
        <f t="shared" si="3"/>
        <v>0</v>
      </c>
      <c r="Z7" s="16">
        <v>690.80379279671445</v>
      </c>
    </row>
    <row r="8" spans="1:26" x14ac:dyDescent="0.3">
      <c r="A8" s="7" t="s">
        <v>15</v>
      </c>
      <c r="B8" s="3" t="s">
        <v>5</v>
      </c>
      <c r="C8" s="4">
        <v>0.92016203703703703</v>
      </c>
      <c r="D8" s="1">
        <v>2281</v>
      </c>
      <c r="E8" s="5" t="s">
        <v>16</v>
      </c>
      <c r="F8" s="6">
        <v>44.199999999999989</v>
      </c>
      <c r="G8" s="8">
        <v>0.32295446</v>
      </c>
      <c r="H8" s="27">
        <v>649</v>
      </c>
      <c r="I8" s="8">
        <v>0.1</v>
      </c>
      <c r="J8" s="8">
        <v>1940</v>
      </c>
      <c r="K8" s="8">
        <v>0.2</v>
      </c>
      <c r="L8" s="8">
        <v>1688</v>
      </c>
      <c r="M8" s="8">
        <v>0.1</v>
      </c>
      <c r="N8" s="8">
        <v>1940</v>
      </c>
      <c r="O8" s="9">
        <f>AVERAGE(J8,L8,N8)</f>
        <v>1856</v>
      </c>
      <c r="P8" s="9">
        <f>STDEV(J8,L8,N8)</f>
        <v>145.4922678357857</v>
      </c>
      <c r="Q8" s="13">
        <v>2454.2386747111154</v>
      </c>
      <c r="R8" s="16">
        <v>1724.1379310344826</v>
      </c>
      <c r="S8" s="1">
        <v>0.96</v>
      </c>
      <c r="T8" s="1" t="s">
        <v>160</v>
      </c>
      <c r="U8" s="1" t="s">
        <v>160</v>
      </c>
      <c r="V8" s="1" t="s">
        <v>160</v>
      </c>
      <c r="W8" s="1" t="s">
        <v>160</v>
      </c>
      <c r="X8" s="1">
        <v>1000</v>
      </c>
      <c r="Y8" s="1" t="s">
        <v>160</v>
      </c>
      <c r="Z8" s="16">
        <v>1913.9264733246498</v>
      </c>
    </row>
    <row r="9" spans="1:26" x14ac:dyDescent="0.3">
      <c r="A9" s="12" t="s">
        <v>17</v>
      </c>
      <c r="B9" s="3" t="s">
        <v>18</v>
      </c>
      <c r="C9" s="4">
        <v>0.22505787037037037</v>
      </c>
      <c r="D9" s="1">
        <v>716</v>
      </c>
      <c r="E9" s="5" t="s">
        <v>16</v>
      </c>
      <c r="F9" s="10">
        <v>-22.4</v>
      </c>
      <c r="G9" s="8">
        <v>0.30804585000000001</v>
      </c>
      <c r="H9" s="8">
        <v>275</v>
      </c>
      <c r="I9" s="8">
        <v>0.1</v>
      </c>
      <c r="J9" s="8">
        <v>640</v>
      </c>
      <c r="K9" s="8">
        <v>0.1</v>
      </c>
      <c r="L9" s="8">
        <v>640</v>
      </c>
      <c r="M9" s="8">
        <v>0.1</v>
      </c>
      <c r="N9" s="8">
        <v>640</v>
      </c>
      <c r="O9" s="9">
        <f t="shared" ref="O9:O55" si="4">AVERAGE(J9,L9,N9)</f>
        <v>640</v>
      </c>
      <c r="P9" s="9">
        <f t="shared" ref="P9:P55" si="5">STDEV(J9,L9,N9)</f>
        <v>0</v>
      </c>
      <c r="Q9" s="13">
        <v>711.06353696765802</v>
      </c>
      <c r="R9" s="16">
        <v>679.57166392092245</v>
      </c>
      <c r="S9" s="1">
        <v>0.97</v>
      </c>
      <c r="T9" s="1" t="s">
        <v>160</v>
      </c>
      <c r="U9" s="1" t="s">
        <v>160</v>
      </c>
      <c r="V9" s="1" t="s">
        <v>160</v>
      </c>
      <c r="W9" s="1" t="s">
        <v>160</v>
      </c>
      <c r="X9" s="1">
        <v>490</v>
      </c>
      <c r="Y9" s="1" t="s">
        <v>160</v>
      </c>
      <c r="Z9" s="16">
        <v>689.32843775909032</v>
      </c>
    </row>
    <row r="10" spans="1:26" x14ac:dyDescent="0.3">
      <c r="A10" s="7" t="s">
        <v>19</v>
      </c>
      <c r="B10" s="3" t="s">
        <v>10</v>
      </c>
      <c r="C10" s="4">
        <v>0.97922453703703705</v>
      </c>
      <c r="D10" s="1">
        <v>946</v>
      </c>
      <c r="E10" s="5" t="s">
        <v>20</v>
      </c>
      <c r="F10" s="10">
        <v>-4.8</v>
      </c>
      <c r="G10" s="8">
        <v>0.44221431999999999</v>
      </c>
      <c r="H10" s="8">
        <v>450</v>
      </c>
      <c r="I10" s="8">
        <v>0.1</v>
      </c>
      <c r="J10" s="8">
        <v>834</v>
      </c>
      <c r="K10" s="8">
        <v>0.1</v>
      </c>
      <c r="L10" s="8">
        <v>834</v>
      </c>
      <c r="M10" s="8">
        <v>0.1</v>
      </c>
      <c r="N10" s="8">
        <v>834</v>
      </c>
      <c r="O10" s="9">
        <f t="shared" si="4"/>
        <v>834</v>
      </c>
      <c r="P10" s="9">
        <f t="shared" si="5"/>
        <v>0</v>
      </c>
      <c r="Q10" s="13">
        <v>1171.5629715097186</v>
      </c>
      <c r="R10" s="16">
        <v>712.09465381244536</v>
      </c>
      <c r="S10" s="1">
        <v>1.0900000000000001</v>
      </c>
      <c r="T10" s="1" t="s">
        <v>160</v>
      </c>
      <c r="U10" s="1" t="s">
        <v>160</v>
      </c>
      <c r="V10" s="1" t="s">
        <v>160</v>
      </c>
      <c r="W10" s="1" t="s">
        <v>160</v>
      </c>
      <c r="X10" s="1" t="s">
        <v>111</v>
      </c>
      <c r="Y10" s="1" t="s">
        <v>160</v>
      </c>
      <c r="Z10" s="16">
        <v>846.03244417996962</v>
      </c>
    </row>
    <row r="11" spans="1:26" x14ac:dyDescent="0.3">
      <c r="A11" s="7" t="s">
        <v>21</v>
      </c>
      <c r="B11" s="3" t="s">
        <v>22</v>
      </c>
      <c r="C11" s="4">
        <v>0.68339120370370365</v>
      </c>
      <c r="D11" s="1">
        <v>756</v>
      </c>
      <c r="E11" s="5" t="s">
        <v>16</v>
      </c>
      <c r="F11" s="10">
        <v>-4.5999999999999996</v>
      </c>
      <c r="G11" s="8">
        <v>0.42045034999999997</v>
      </c>
      <c r="H11" s="8">
        <v>350</v>
      </c>
      <c r="I11" s="8">
        <v>0.2</v>
      </c>
      <c r="J11" s="8">
        <v>605</v>
      </c>
      <c r="K11" s="8">
        <v>0.3</v>
      </c>
      <c r="L11" s="8">
        <v>560</v>
      </c>
      <c r="M11" s="8">
        <v>0.1</v>
      </c>
      <c r="N11" s="8">
        <v>667</v>
      </c>
      <c r="O11" s="9">
        <f t="shared" si="4"/>
        <v>610.66666666666663</v>
      </c>
      <c r="P11" s="9">
        <f t="shared" si="5"/>
        <v>53.724606404638585</v>
      </c>
      <c r="Q11" s="13">
        <v>727.69275194917702</v>
      </c>
      <c r="R11" s="16">
        <v>500.92764378478665</v>
      </c>
      <c r="S11" s="1">
        <v>0.96</v>
      </c>
      <c r="T11" s="1" t="s">
        <v>160</v>
      </c>
      <c r="U11" s="1" t="s">
        <v>160</v>
      </c>
      <c r="V11" s="1" t="s">
        <v>160</v>
      </c>
      <c r="W11" s="1" t="s">
        <v>160</v>
      </c>
      <c r="X11" s="1" t="s">
        <v>112</v>
      </c>
      <c r="Y11" s="1" t="s">
        <v>160</v>
      </c>
      <c r="Z11" s="16">
        <v>580.00201389588153</v>
      </c>
    </row>
    <row r="12" spans="1:26" x14ac:dyDescent="0.3">
      <c r="A12" s="7" t="s">
        <v>23</v>
      </c>
      <c r="B12" s="3" t="s">
        <v>24</v>
      </c>
      <c r="C12" s="4">
        <v>0.6337962962962963</v>
      </c>
      <c r="D12" s="1">
        <v>1109</v>
      </c>
      <c r="E12" s="5" t="s">
        <v>16</v>
      </c>
      <c r="F12" s="10">
        <v>4.4000000000000004</v>
      </c>
      <c r="G12" s="8">
        <v>0.43800209000000001</v>
      </c>
      <c r="H12" s="8">
        <v>350</v>
      </c>
      <c r="I12" s="8">
        <v>0.8</v>
      </c>
      <c r="J12" s="8">
        <v>476</v>
      </c>
      <c r="K12" s="8">
        <v>0.2</v>
      </c>
      <c r="L12" s="8">
        <v>755</v>
      </c>
      <c r="M12" s="8">
        <v>0.9</v>
      </c>
      <c r="N12" s="8">
        <v>460</v>
      </c>
      <c r="O12" s="9">
        <f t="shared" si="4"/>
        <v>563.66666666666663</v>
      </c>
      <c r="P12" s="9">
        <f t="shared" si="5"/>
        <v>165.89253549612567</v>
      </c>
      <c r="Q12" s="13">
        <v>685.64305007271969</v>
      </c>
      <c r="R12" s="16">
        <v>427.20999014130791</v>
      </c>
      <c r="S12" s="1">
        <v>0.96</v>
      </c>
      <c r="T12" s="1" t="s">
        <v>160</v>
      </c>
      <c r="U12" s="1" t="s">
        <v>160</v>
      </c>
      <c r="V12" s="1" t="s">
        <v>160</v>
      </c>
      <c r="W12" s="1" t="s">
        <v>160</v>
      </c>
      <c r="X12" s="1">
        <v>560</v>
      </c>
      <c r="Y12" s="1" t="s">
        <v>160</v>
      </c>
      <c r="Z12" s="16">
        <v>516.42519007316025</v>
      </c>
    </row>
    <row r="13" spans="1:26" x14ac:dyDescent="0.3">
      <c r="A13" s="7" t="s">
        <v>25</v>
      </c>
      <c r="B13" s="3" t="s">
        <v>26</v>
      </c>
      <c r="C13" s="4">
        <v>7.5057870370370372E-2</v>
      </c>
      <c r="D13" s="1">
        <v>1473</v>
      </c>
      <c r="E13" s="5" t="s">
        <v>16</v>
      </c>
      <c r="F13" s="10">
        <v>15.5</v>
      </c>
      <c r="G13" s="8">
        <v>0.34467018999999999</v>
      </c>
      <c r="H13" s="8">
        <v>620</v>
      </c>
      <c r="I13" s="8">
        <v>0.2</v>
      </c>
      <c r="J13" s="8">
        <v>1193</v>
      </c>
      <c r="K13" s="8">
        <v>0.3</v>
      </c>
      <c r="L13" s="8">
        <v>1102</v>
      </c>
      <c r="M13" s="8">
        <v>0.3</v>
      </c>
      <c r="N13" s="8">
        <v>1102</v>
      </c>
      <c r="O13" s="9">
        <f t="shared" si="4"/>
        <v>1132.3333333333333</v>
      </c>
      <c r="P13" s="9">
        <f t="shared" si="5"/>
        <v>52.538874496255943</v>
      </c>
      <c r="Q13" s="13">
        <v>1366.7425968109339</v>
      </c>
      <c r="R13" s="16">
        <v>1052.2742701968768</v>
      </c>
      <c r="S13" s="1">
        <v>0.96</v>
      </c>
      <c r="T13" s="1" t="s">
        <v>160</v>
      </c>
      <c r="U13" s="1" t="s">
        <v>160</v>
      </c>
      <c r="V13" s="1" t="s">
        <v>160</v>
      </c>
      <c r="W13" s="1" t="s">
        <v>160</v>
      </c>
      <c r="X13" s="1">
        <v>840</v>
      </c>
      <c r="Y13" s="1" t="s">
        <v>160</v>
      </c>
      <c r="Z13" s="16">
        <v>1145.6302955567048</v>
      </c>
    </row>
    <row r="14" spans="1:26" x14ac:dyDescent="0.3">
      <c r="A14" s="7" t="s">
        <v>27</v>
      </c>
      <c r="B14" s="3" t="s">
        <v>28</v>
      </c>
      <c r="C14" s="4">
        <v>0.87324074074074076</v>
      </c>
      <c r="D14" s="1">
        <v>528</v>
      </c>
      <c r="E14" s="5" t="s">
        <v>20</v>
      </c>
      <c r="F14" s="10">
        <v>31.7</v>
      </c>
      <c r="G14" s="8">
        <v>0.43494072</v>
      </c>
      <c r="H14" s="8">
        <v>275</v>
      </c>
      <c r="I14" s="8">
        <v>0.1</v>
      </c>
      <c r="J14" s="8">
        <v>476</v>
      </c>
      <c r="K14" s="8">
        <v>0.1</v>
      </c>
      <c r="L14" s="8">
        <v>476</v>
      </c>
      <c r="M14" s="8">
        <v>0.2</v>
      </c>
      <c r="N14" s="8">
        <v>439</v>
      </c>
      <c r="O14" s="9">
        <f t="shared" si="4"/>
        <v>463.66666666666669</v>
      </c>
      <c r="P14" s="9">
        <f t="shared" si="5"/>
        <v>21.361959960016154</v>
      </c>
      <c r="Q14" s="13">
        <v>484.77287075729788</v>
      </c>
      <c r="R14" s="16">
        <v>473.07132459970893</v>
      </c>
      <c r="S14" s="1">
        <v>1.08</v>
      </c>
      <c r="T14" s="1" t="s">
        <v>160</v>
      </c>
      <c r="U14" s="1" t="s">
        <v>160</v>
      </c>
      <c r="V14" s="1" t="s">
        <v>160</v>
      </c>
      <c r="W14" s="1" t="s">
        <v>160</v>
      </c>
      <c r="X14" s="1" t="s">
        <v>113</v>
      </c>
      <c r="Y14" s="1" t="s">
        <v>160</v>
      </c>
      <c r="Z14" s="16">
        <v>477.66193329244703</v>
      </c>
    </row>
    <row r="15" spans="1:26" x14ac:dyDescent="0.3">
      <c r="A15" s="7" t="s">
        <v>29</v>
      </c>
      <c r="B15" s="3" t="s">
        <v>30</v>
      </c>
      <c r="C15" s="4" t="s">
        <v>144</v>
      </c>
      <c r="D15" s="1">
        <v>851</v>
      </c>
      <c r="E15" s="5" t="s">
        <v>16</v>
      </c>
      <c r="F15" s="10">
        <v>-31.4</v>
      </c>
      <c r="G15" s="8">
        <v>0.41737217999999998</v>
      </c>
      <c r="H15" s="8">
        <v>450</v>
      </c>
      <c r="I15" s="8">
        <v>0.1</v>
      </c>
      <c r="J15" s="8">
        <v>773</v>
      </c>
      <c r="K15" s="8">
        <v>0.2</v>
      </c>
      <c r="L15" s="8">
        <v>717</v>
      </c>
      <c r="M15" s="8">
        <v>0.6</v>
      </c>
      <c r="N15" s="8">
        <v>598</v>
      </c>
      <c r="O15" s="9">
        <f t="shared" si="4"/>
        <v>696</v>
      </c>
      <c r="P15" s="9">
        <f t="shared" si="5"/>
        <v>89.370017343625932</v>
      </c>
      <c r="Q15" s="13" t="s">
        <v>150</v>
      </c>
      <c r="R15" s="16">
        <v>820.17010935601456</v>
      </c>
      <c r="S15" s="1">
        <v>0.96</v>
      </c>
      <c r="T15" s="1" t="s">
        <v>160</v>
      </c>
      <c r="U15" s="1" t="s">
        <v>160</v>
      </c>
      <c r="V15" s="1" t="s">
        <v>160</v>
      </c>
      <c r="W15" s="1" t="s">
        <v>160</v>
      </c>
      <c r="X15" s="1">
        <v>620</v>
      </c>
      <c r="Y15" s="1" t="s">
        <v>160</v>
      </c>
      <c r="Z15" s="16" t="s">
        <v>154</v>
      </c>
    </row>
    <row r="16" spans="1:26" x14ac:dyDescent="0.3">
      <c r="A16" s="7" t="s">
        <v>31</v>
      </c>
      <c r="B16" s="3" t="s">
        <v>32</v>
      </c>
      <c r="C16" s="4" t="s">
        <v>145</v>
      </c>
      <c r="D16" s="1">
        <v>699</v>
      </c>
      <c r="E16" s="5" t="s">
        <v>16</v>
      </c>
      <c r="F16" s="10">
        <v>-2.9</v>
      </c>
      <c r="G16" s="8">
        <v>0.36235536000000002</v>
      </c>
      <c r="H16" s="8">
        <v>450</v>
      </c>
      <c r="I16" s="8">
        <v>0.2</v>
      </c>
      <c r="J16" s="8">
        <v>642</v>
      </c>
      <c r="K16" s="8">
        <v>0.1</v>
      </c>
      <c r="L16" s="8">
        <v>667</v>
      </c>
      <c r="M16" s="8">
        <v>1</v>
      </c>
      <c r="N16" s="8">
        <v>543</v>
      </c>
      <c r="O16" s="9">
        <f t="shared" si="4"/>
        <v>617.33333333333337</v>
      </c>
      <c r="P16" s="9">
        <f t="shared" si="5"/>
        <v>65.576926836604144</v>
      </c>
      <c r="Q16" s="13" t="s">
        <v>151</v>
      </c>
      <c r="R16" s="16">
        <v>636.67232597623081</v>
      </c>
      <c r="S16" s="1">
        <v>0.96</v>
      </c>
      <c r="T16" s="1" t="s">
        <v>160</v>
      </c>
      <c r="U16" s="1" t="s">
        <v>160</v>
      </c>
      <c r="V16" s="1" t="s">
        <v>160</v>
      </c>
      <c r="W16" s="1" t="s">
        <v>160</v>
      </c>
      <c r="X16" s="1" t="s">
        <v>114</v>
      </c>
      <c r="Y16" s="1" t="s">
        <v>160</v>
      </c>
      <c r="Z16" s="16" t="s">
        <v>155</v>
      </c>
    </row>
    <row r="17" spans="1:26" x14ac:dyDescent="0.3">
      <c r="A17" s="7" t="s">
        <v>33</v>
      </c>
      <c r="B17" s="3" t="s">
        <v>34</v>
      </c>
      <c r="C17" s="4">
        <v>0.96679398148148143</v>
      </c>
      <c r="D17" s="1">
        <v>900</v>
      </c>
      <c r="E17" s="5" t="s">
        <v>16</v>
      </c>
      <c r="F17" s="10">
        <v>15</v>
      </c>
      <c r="G17" s="8">
        <v>0.32862753</v>
      </c>
      <c r="H17" s="8">
        <v>360</v>
      </c>
      <c r="I17" s="8">
        <v>0.1</v>
      </c>
      <c r="J17" s="8">
        <v>648</v>
      </c>
      <c r="K17" s="8">
        <v>0.1</v>
      </c>
      <c r="L17" s="8">
        <v>648</v>
      </c>
      <c r="M17" s="8">
        <v>0.1</v>
      </c>
      <c r="N17" s="8">
        <v>648</v>
      </c>
      <c r="O17" s="9">
        <f t="shared" si="4"/>
        <v>648</v>
      </c>
      <c r="P17" s="9">
        <f t="shared" si="5"/>
        <v>0</v>
      </c>
      <c r="Q17" s="13">
        <v>1020.0086546188877</v>
      </c>
      <c r="R17" s="16">
        <v>628.93081761006283</v>
      </c>
      <c r="S17" s="1">
        <v>0.97</v>
      </c>
      <c r="T17" s="1" t="s">
        <v>160</v>
      </c>
      <c r="U17" s="1" t="s">
        <v>160</v>
      </c>
      <c r="V17" s="1" t="s">
        <v>160</v>
      </c>
      <c r="W17" s="1" t="s">
        <v>160</v>
      </c>
      <c r="X17" s="1" t="s">
        <v>115</v>
      </c>
      <c r="Y17" s="1" t="s">
        <v>160</v>
      </c>
      <c r="Z17" s="16">
        <v>723.27247239882888</v>
      </c>
    </row>
    <row r="18" spans="1:26" x14ac:dyDescent="0.3">
      <c r="A18" s="7" t="s">
        <v>35</v>
      </c>
      <c r="B18" s="3" t="s">
        <v>36</v>
      </c>
      <c r="C18" s="4">
        <v>0.36672453703703706</v>
      </c>
      <c r="D18" s="1">
        <v>668</v>
      </c>
      <c r="E18" s="5" t="s">
        <v>20</v>
      </c>
      <c r="F18" s="10">
        <v>9.4</v>
      </c>
      <c r="G18" s="8">
        <v>0.44674491999999999</v>
      </c>
      <c r="H18" s="8">
        <v>290</v>
      </c>
      <c r="I18" s="8">
        <v>0.5</v>
      </c>
      <c r="J18" s="8">
        <v>416</v>
      </c>
      <c r="K18" s="8">
        <v>0.5</v>
      </c>
      <c r="L18" s="8">
        <v>416</v>
      </c>
      <c r="M18" s="8">
        <v>0.7</v>
      </c>
      <c r="N18" s="8">
        <v>384</v>
      </c>
      <c r="O18" s="9">
        <f t="shared" si="4"/>
        <v>405.33333333333331</v>
      </c>
      <c r="P18" s="9">
        <f t="shared" si="5"/>
        <v>18.475208614068023</v>
      </c>
      <c r="Q18" s="13">
        <v>483.05721544351809</v>
      </c>
      <c r="R18" s="16">
        <v>379.86093226886436</v>
      </c>
      <c r="S18" s="1">
        <v>1.04</v>
      </c>
      <c r="T18" s="1" t="s">
        <v>160</v>
      </c>
      <c r="U18" s="1" t="s">
        <v>160</v>
      </c>
      <c r="V18" s="1" t="s">
        <v>160</v>
      </c>
      <c r="W18" s="1" t="s">
        <v>160</v>
      </c>
      <c r="X18" s="1" t="s">
        <v>116</v>
      </c>
      <c r="Y18" s="1" t="s">
        <v>160</v>
      </c>
      <c r="Z18" s="16">
        <v>418.55036690232481</v>
      </c>
    </row>
    <row r="19" spans="1:26" x14ac:dyDescent="0.3">
      <c r="A19" s="7" t="s">
        <v>37</v>
      </c>
      <c r="B19" s="3" t="s">
        <v>38</v>
      </c>
      <c r="C19" s="14" t="s">
        <v>39</v>
      </c>
      <c r="D19" s="1">
        <v>719</v>
      </c>
      <c r="E19" s="5" t="s">
        <v>16</v>
      </c>
      <c r="F19" s="10">
        <v>-26.8</v>
      </c>
      <c r="G19" s="8">
        <v>0.40621011000000001</v>
      </c>
      <c r="H19" s="8">
        <v>330</v>
      </c>
      <c r="I19" s="8">
        <v>0.1</v>
      </c>
      <c r="J19" s="8">
        <v>636</v>
      </c>
      <c r="K19" s="8">
        <v>0.1</v>
      </c>
      <c r="L19" s="8">
        <v>636</v>
      </c>
      <c r="M19" s="8">
        <v>0.1</v>
      </c>
      <c r="N19" s="8">
        <v>636</v>
      </c>
      <c r="O19" s="9">
        <f t="shared" si="4"/>
        <v>636</v>
      </c>
      <c r="P19" s="9">
        <f t="shared" si="5"/>
        <v>0</v>
      </c>
      <c r="Q19" s="13">
        <v>812.47110112953294</v>
      </c>
      <c r="R19" s="16">
        <v>715.02860114404575</v>
      </c>
      <c r="S19" s="8">
        <v>0.96181779999999995</v>
      </c>
      <c r="T19" s="1" t="s">
        <v>160</v>
      </c>
      <c r="U19" s="1" t="s">
        <v>160</v>
      </c>
      <c r="V19" s="1" t="s">
        <v>160</v>
      </c>
      <c r="W19" s="1" t="s">
        <v>160</v>
      </c>
      <c r="X19" s="1" t="s">
        <v>117</v>
      </c>
      <c r="Y19" s="1" t="s">
        <v>160</v>
      </c>
      <c r="Z19" s="16">
        <v>753.63077325657468</v>
      </c>
    </row>
    <row r="20" spans="1:26" x14ac:dyDescent="0.3">
      <c r="A20" s="7" t="s">
        <v>40</v>
      </c>
      <c r="B20" s="3" t="s">
        <v>41</v>
      </c>
      <c r="C20" s="14" t="s">
        <v>42</v>
      </c>
      <c r="D20" s="1" t="s">
        <v>143</v>
      </c>
      <c r="E20" s="5" t="s">
        <v>20</v>
      </c>
      <c r="F20" s="10">
        <v>-32.299999999999997</v>
      </c>
      <c r="G20" s="8">
        <v>0.46295742000000001</v>
      </c>
      <c r="H20" s="8">
        <v>360</v>
      </c>
      <c r="I20" s="8">
        <v>0.2</v>
      </c>
      <c r="J20" s="8">
        <v>697</v>
      </c>
      <c r="K20" s="8">
        <v>0.2</v>
      </c>
      <c r="L20" s="8">
        <v>697</v>
      </c>
      <c r="M20" s="8">
        <v>0.4</v>
      </c>
      <c r="N20" s="8">
        <v>565</v>
      </c>
      <c r="O20" s="9">
        <f t="shared" si="4"/>
        <v>653</v>
      </c>
      <c r="P20" s="9">
        <f t="shared" si="5"/>
        <v>76.210235533030598</v>
      </c>
      <c r="Q20" s="13">
        <v>771.85524917500982</v>
      </c>
      <c r="R20" s="16">
        <v>712.02531645569627</v>
      </c>
      <c r="S20" s="8">
        <v>1.0860992</v>
      </c>
      <c r="T20" s="1" t="s">
        <v>160</v>
      </c>
      <c r="U20" s="1" t="s">
        <v>160</v>
      </c>
      <c r="V20" s="1" t="s">
        <v>160</v>
      </c>
      <c r="W20" s="1" t="s">
        <v>160</v>
      </c>
      <c r="X20" s="1">
        <v>550</v>
      </c>
      <c r="Y20" s="1" t="s">
        <v>160</v>
      </c>
      <c r="Z20" s="16">
        <v>736.1051707448845</v>
      </c>
    </row>
    <row r="21" spans="1:26" x14ac:dyDescent="0.3">
      <c r="A21" s="7" t="s">
        <v>43</v>
      </c>
      <c r="B21" s="3" t="s">
        <v>44</v>
      </c>
      <c r="C21" s="14" t="s">
        <v>45</v>
      </c>
      <c r="D21" s="1" t="s">
        <v>104</v>
      </c>
      <c r="E21" s="5" t="s">
        <v>46</v>
      </c>
      <c r="F21" s="10">
        <v>-30.7</v>
      </c>
      <c r="G21" s="8">
        <v>0.46647335000000001</v>
      </c>
      <c r="H21" s="8">
        <v>350</v>
      </c>
      <c r="I21" s="8">
        <v>0.3</v>
      </c>
      <c r="J21" s="8">
        <v>661</v>
      </c>
      <c r="K21" s="8">
        <v>0.1</v>
      </c>
      <c r="L21" s="8">
        <v>950</v>
      </c>
      <c r="M21" s="8">
        <v>0.3</v>
      </c>
      <c r="N21" s="8">
        <v>661</v>
      </c>
      <c r="O21" s="9">
        <f t="shared" si="4"/>
        <v>757.33333333333337</v>
      </c>
      <c r="P21" s="9">
        <f t="shared" si="5"/>
        <v>166.85422779580196</v>
      </c>
      <c r="Q21" s="13">
        <v>1089.4087832617363</v>
      </c>
      <c r="R21" s="16">
        <v>706.28997867803832</v>
      </c>
      <c r="S21" s="1">
        <v>1</v>
      </c>
      <c r="T21" s="1" t="s">
        <v>160</v>
      </c>
      <c r="U21" s="1" t="s">
        <v>160</v>
      </c>
      <c r="V21" s="1" t="s">
        <v>160</v>
      </c>
      <c r="W21" s="1" t="s">
        <v>160</v>
      </c>
      <c r="X21" s="1">
        <v>670</v>
      </c>
      <c r="Y21" s="1" t="s">
        <v>160</v>
      </c>
      <c r="Z21" s="16">
        <v>846.1477712467705</v>
      </c>
    </row>
    <row r="22" spans="1:26" x14ac:dyDescent="0.3">
      <c r="A22" s="7" t="s">
        <v>47</v>
      </c>
      <c r="B22" s="3" t="s">
        <v>48</v>
      </c>
      <c r="C22" s="4">
        <v>0.50008101851851849</v>
      </c>
      <c r="D22" s="1">
        <v>639</v>
      </c>
      <c r="E22" s="5" t="s">
        <v>46</v>
      </c>
      <c r="F22" s="10">
        <v>17.8</v>
      </c>
      <c r="G22" s="8">
        <v>0.30750260000000001</v>
      </c>
      <c r="H22" s="8">
        <v>325</v>
      </c>
      <c r="I22" s="8">
        <v>0.2</v>
      </c>
      <c r="J22" s="8">
        <v>560</v>
      </c>
      <c r="K22" s="8">
        <v>0.3</v>
      </c>
      <c r="L22" s="8">
        <v>531</v>
      </c>
      <c r="M22" s="8">
        <v>0.1</v>
      </c>
      <c r="N22" s="8">
        <v>595</v>
      </c>
      <c r="O22" s="9">
        <f t="shared" si="4"/>
        <v>562</v>
      </c>
      <c r="P22" s="9">
        <f t="shared" si="5"/>
        <v>32.046840717924134</v>
      </c>
      <c r="Q22" s="13">
        <v>713.04801189946795</v>
      </c>
      <c r="R22" s="16">
        <v>450.98039215686271</v>
      </c>
      <c r="S22" s="1">
        <v>1</v>
      </c>
      <c r="T22" s="1" t="s">
        <v>160</v>
      </c>
      <c r="U22" s="1" t="s">
        <v>160</v>
      </c>
      <c r="V22" s="1" t="s">
        <v>160</v>
      </c>
      <c r="W22" s="1" t="s">
        <v>160</v>
      </c>
      <c r="X22" s="1">
        <v>410</v>
      </c>
      <c r="Y22" s="1" t="s">
        <v>160</v>
      </c>
      <c r="Z22" s="16">
        <v>508.96974344531799</v>
      </c>
    </row>
    <row r="23" spans="1:26" x14ac:dyDescent="0.3">
      <c r="A23" s="7" t="s">
        <v>49</v>
      </c>
      <c r="B23" s="3" t="s">
        <v>50</v>
      </c>
      <c r="C23" s="14" t="s">
        <v>146</v>
      </c>
      <c r="D23" s="1" t="s">
        <v>105</v>
      </c>
      <c r="E23" s="5" t="s">
        <v>46</v>
      </c>
      <c r="F23" s="10">
        <v>3.1</v>
      </c>
      <c r="G23" s="8">
        <v>0.45003215000000002</v>
      </c>
      <c r="H23" s="8">
        <v>400</v>
      </c>
      <c r="I23" s="8">
        <v>0.9</v>
      </c>
      <c r="J23" s="8">
        <v>478</v>
      </c>
      <c r="K23" s="8">
        <v>0.3</v>
      </c>
      <c r="L23" s="8">
        <v>562</v>
      </c>
      <c r="M23" s="8">
        <v>0.8</v>
      </c>
      <c r="N23" s="8">
        <v>486</v>
      </c>
      <c r="O23" s="9">
        <f t="shared" si="4"/>
        <v>508.66666666666669</v>
      </c>
      <c r="P23" s="9">
        <f t="shared" si="5"/>
        <v>46.360903068569897</v>
      </c>
      <c r="Q23" s="13" t="s">
        <v>152</v>
      </c>
      <c r="R23" s="16">
        <v>570.77625570776252</v>
      </c>
      <c r="S23" s="1">
        <v>1</v>
      </c>
      <c r="T23" s="1" t="s">
        <v>160</v>
      </c>
      <c r="U23" s="1" t="s">
        <v>160</v>
      </c>
      <c r="V23" s="1" t="s">
        <v>160</v>
      </c>
      <c r="W23" s="1" t="s">
        <v>160</v>
      </c>
      <c r="X23" s="1">
        <v>500</v>
      </c>
      <c r="Y23" s="1" t="s">
        <v>160</v>
      </c>
      <c r="Z23" s="16" t="s">
        <v>156</v>
      </c>
    </row>
    <row r="24" spans="1:26" x14ac:dyDescent="0.3">
      <c r="A24" s="7" t="s">
        <v>51</v>
      </c>
      <c r="B24" s="3" t="s">
        <v>52</v>
      </c>
      <c r="C24" s="14" t="s">
        <v>53</v>
      </c>
      <c r="D24" s="1" t="s">
        <v>106</v>
      </c>
      <c r="E24" s="5" t="s">
        <v>46</v>
      </c>
      <c r="F24" s="10">
        <v>-11.8</v>
      </c>
      <c r="G24" s="8">
        <v>0.33206036</v>
      </c>
      <c r="H24" s="8">
        <v>330</v>
      </c>
      <c r="I24" s="8" t="s">
        <v>160</v>
      </c>
      <c r="J24" s="8" t="s">
        <v>160</v>
      </c>
      <c r="K24" s="8" t="s">
        <v>160</v>
      </c>
      <c r="L24" s="8" t="s">
        <v>160</v>
      </c>
      <c r="M24" s="8" t="s">
        <v>160</v>
      </c>
      <c r="N24" s="8" t="s">
        <v>160</v>
      </c>
      <c r="O24" s="9" t="s">
        <v>160</v>
      </c>
      <c r="P24" s="9" t="s">
        <v>160</v>
      </c>
      <c r="Q24" s="13">
        <v>862.06896551724139</v>
      </c>
      <c r="R24" s="16">
        <v>494.83013293943861</v>
      </c>
      <c r="S24" s="1">
        <v>1</v>
      </c>
      <c r="T24" s="1" t="s">
        <v>160</v>
      </c>
      <c r="U24" s="1" t="s">
        <v>160</v>
      </c>
      <c r="V24" s="1" t="s">
        <v>160</v>
      </c>
      <c r="W24" s="1" t="s">
        <v>160</v>
      </c>
      <c r="X24" s="1">
        <v>450</v>
      </c>
      <c r="Y24" s="1" t="s">
        <v>160</v>
      </c>
      <c r="Z24" s="16">
        <v>575.77153385536621</v>
      </c>
    </row>
    <row r="25" spans="1:26" x14ac:dyDescent="0.3">
      <c r="A25" s="7" t="s">
        <v>54</v>
      </c>
      <c r="B25" s="3" t="s">
        <v>55</v>
      </c>
      <c r="C25" s="14" t="s">
        <v>56</v>
      </c>
      <c r="D25" s="1" t="s">
        <v>107</v>
      </c>
      <c r="E25" s="5" t="s">
        <v>46</v>
      </c>
      <c r="F25" s="10">
        <v>4.8</v>
      </c>
      <c r="G25" s="8">
        <v>0.35303725000000002</v>
      </c>
      <c r="H25" s="8">
        <v>400</v>
      </c>
      <c r="I25" s="8" t="s">
        <v>160</v>
      </c>
      <c r="J25" s="8" t="s">
        <v>160</v>
      </c>
      <c r="K25" s="8" t="s">
        <v>160</v>
      </c>
      <c r="L25" s="8" t="s">
        <v>160</v>
      </c>
      <c r="M25" s="8" t="s">
        <v>160</v>
      </c>
      <c r="N25" s="8" t="s">
        <v>160</v>
      </c>
      <c r="O25" s="9" t="s">
        <v>160</v>
      </c>
      <c r="P25" s="9" t="s">
        <v>160</v>
      </c>
      <c r="Q25" s="13">
        <v>815.47064305684989</v>
      </c>
      <c r="R25" s="16">
        <v>569.97544721150484</v>
      </c>
      <c r="S25" s="1">
        <v>1</v>
      </c>
      <c r="T25" s="1" t="s">
        <v>160</v>
      </c>
      <c r="U25" s="1" t="s">
        <v>160</v>
      </c>
      <c r="V25" s="1" t="s">
        <v>160</v>
      </c>
      <c r="W25" s="1" t="s">
        <v>160</v>
      </c>
      <c r="X25" s="1">
        <v>530</v>
      </c>
      <c r="Y25" s="1" t="s">
        <v>160</v>
      </c>
      <c r="Z25" s="16">
        <v>637.10499490315999</v>
      </c>
    </row>
    <row r="26" spans="1:26" x14ac:dyDescent="0.3">
      <c r="A26" s="7" t="s">
        <v>57</v>
      </c>
      <c r="B26" s="3" t="s">
        <v>58</v>
      </c>
      <c r="C26" s="4">
        <v>0.22921296296296298</v>
      </c>
      <c r="D26" s="1">
        <v>562</v>
      </c>
      <c r="E26" s="5" t="s">
        <v>59</v>
      </c>
      <c r="F26" s="10">
        <v>-8.5</v>
      </c>
      <c r="G26" s="15">
        <v>0.72299999999999998</v>
      </c>
      <c r="H26" s="15">
        <v>438</v>
      </c>
      <c r="I26" s="15">
        <v>3.8</v>
      </c>
      <c r="J26" s="15">
        <v>450</v>
      </c>
      <c r="K26" s="15">
        <v>1.3</v>
      </c>
      <c r="L26" s="15">
        <v>468</v>
      </c>
      <c r="M26" s="15">
        <v>2.8</v>
      </c>
      <c r="N26" s="15">
        <v>454</v>
      </c>
      <c r="O26" s="9">
        <f t="shared" si="4"/>
        <v>457.33333333333331</v>
      </c>
      <c r="P26" s="9">
        <f t="shared" si="5"/>
        <v>9.4516312525052157</v>
      </c>
      <c r="Q26" s="13">
        <v>474.19167881416956</v>
      </c>
      <c r="R26" s="16">
        <v>441.84720638540483</v>
      </c>
      <c r="S26" s="10">
        <v>1.03</v>
      </c>
      <c r="T26" s="1" t="s">
        <v>160</v>
      </c>
      <c r="U26" s="1" t="s">
        <v>160</v>
      </c>
      <c r="V26" s="1" t="s">
        <v>160</v>
      </c>
      <c r="W26" s="1" t="s">
        <v>160</v>
      </c>
      <c r="X26" s="1">
        <v>460</v>
      </c>
      <c r="Y26" s="1" t="s">
        <v>160</v>
      </c>
      <c r="Z26" s="16">
        <v>463.96953717161767</v>
      </c>
    </row>
    <row r="27" spans="1:26" x14ac:dyDescent="0.3">
      <c r="A27" s="7" t="s">
        <v>60</v>
      </c>
      <c r="B27" s="3" t="s">
        <v>162</v>
      </c>
      <c r="C27" s="41" t="s">
        <v>163</v>
      </c>
      <c r="D27" s="1">
        <v>318</v>
      </c>
      <c r="E27" s="5" t="s">
        <v>61</v>
      </c>
      <c r="F27" s="10">
        <v>-9.1999999999999993</v>
      </c>
      <c r="G27" s="17">
        <v>0.72799999999999998</v>
      </c>
      <c r="H27" s="17">
        <v>457</v>
      </c>
      <c r="I27" s="17">
        <v>0.6</v>
      </c>
      <c r="J27" s="17">
        <v>412</v>
      </c>
      <c r="K27" s="17">
        <v>10</v>
      </c>
      <c r="L27" s="17">
        <v>453</v>
      </c>
      <c r="M27" s="17">
        <v>0.1</v>
      </c>
      <c r="N27" s="17">
        <v>357</v>
      </c>
      <c r="O27" s="9">
        <f t="shared" si="4"/>
        <v>407.33333333333331</v>
      </c>
      <c r="P27" s="9">
        <f t="shared" si="5"/>
        <v>48.169838419215537</v>
      </c>
      <c r="Q27" s="13" t="s">
        <v>183</v>
      </c>
      <c r="R27" s="16">
        <v>795.29737206085758</v>
      </c>
      <c r="S27" s="10">
        <v>0.96</v>
      </c>
      <c r="T27" s="1" t="s">
        <v>160</v>
      </c>
      <c r="U27" s="1" t="s">
        <v>160</v>
      </c>
      <c r="V27" s="1" t="s">
        <v>160</v>
      </c>
      <c r="W27" s="1" t="s">
        <v>160</v>
      </c>
      <c r="X27" s="1" t="s">
        <v>118</v>
      </c>
      <c r="Y27" s="1" t="s">
        <v>160</v>
      </c>
      <c r="Z27" s="16" t="s">
        <v>175</v>
      </c>
    </row>
    <row r="28" spans="1:26" x14ac:dyDescent="0.3">
      <c r="A28" s="7" t="s">
        <v>62</v>
      </c>
      <c r="B28" s="3" t="s">
        <v>164</v>
      </c>
      <c r="C28" s="41" t="s">
        <v>165</v>
      </c>
      <c r="D28" s="1">
        <v>177</v>
      </c>
      <c r="E28" s="5" t="s">
        <v>61</v>
      </c>
      <c r="F28" s="10">
        <v>10.6</v>
      </c>
      <c r="G28" s="17">
        <v>0.72699999999999998</v>
      </c>
      <c r="H28" s="17">
        <v>329</v>
      </c>
      <c r="I28" s="17">
        <v>2.2000000000000002</v>
      </c>
      <c r="J28" s="17">
        <v>316</v>
      </c>
      <c r="K28" s="17">
        <v>10</v>
      </c>
      <c r="L28" s="17">
        <v>326</v>
      </c>
      <c r="M28" s="17">
        <v>9.6</v>
      </c>
      <c r="N28" s="17">
        <v>326</v>
      </c>
      <c r="O28" s="9">
        <f t="shared" si="4"/>
        <v>322.66666666666669</v>
      </c>
      <c r="P28" s="9">
        <f t="shared" si="5"/>
        <v>5.7735026918962582</v>
      </c>
      <c r="Q28" s="13" t="s">
        <v>184</v>
      </c>
      <c r="R28" s="16">
        <v>262.31751824817519</v>
      </c>
      <c r="S28" s="10">
        <v>0.96</v>
      </c>
      <c r="T28" s="1" t="s">
        <v>160</v>
      </c>
      <c r="U28" s="1" t="s">
        <v>160</v>
      </c>
      <c r="V28" s="1" t="s">
        <v>160</v>
      </c>
      <c r="W28" s="1" t="s">
        <v>160</v>
      </c>
      <c r="X28" s="1">
        <v>340</v>
      </c>
      <c r="Y28" s="1" t="s">
        <v>160</v>
      </c>
      <c r="Z28" s="16" t="s">
        <v>176</v>
      </c>
    </row>
    <row r="29" spans="1:26" x14ac:dyDescent="0.3">
      <c r="A29" s="7" t="s">
        <v>63</v>
      </c>
      <c r="B29" s="3" t="s">
        <v>166</v>
      </c>
      <c r="C29" s="41" t="s">
        <v>167</v>
      </c>
      <c r="D29" s="1">
        <v>401</v>
      </c>
      <c r="E29" s="5" t="s">
        <v>59</v>
      </c>
      <c r="F29" s="10">
        <v>-21.3</v>
      </c>
      <c r="G29" s="19">
        <v>0.71899999999999997</v>
      </c>
      <c r="H29" s="19">
        <v>332</v>
      </c>
      <c r="I29" s="19">
        <v>0.1</v>
      </c>
      <c r="J29" s="19">
        <v>391</v>
      </c>
      <c r="K29" s="19">
        <v>0.1</v>
      </c>
      <c r="L29" s="19">
        <v>391</v>
      </c>
      <c r="M29" s="19">
        <v>1.7</v>
      </c>
      <c r="N29" s="19">
        <v>349</v>
      </c>
      <c r="O29" s="9">
        <f t="shared" si="4"/>
        <v>377</v>
      </c>
      <c r="P29" s="9">
        <f t="shared" si="5"/>
        <v>24.248711305964282</v>
      </c>
      <c r="Q29" s="13" t="s">
        <v>185</v>
      </c>
      <c r="R29" s="16">
        <v>863.06098964326827</v>
      </c>
      <c r="S29" s="10">
        <v>1.02</v>
      </c>
      <c r="T29" s="1" t="s">
        <v>160</v>
      </c>
      <c r="U29" s="1" t="s">
        <v>160</v>
      </c>
      <c r="V29" s="1" t="s">
        <v>160</v>
      </c>
      <c r="W29" s="1" t="s">
        <v>160</v>
      </c>
      <c r="X29" s="1">
        <v>390</v>
      </c>
      <c r="Y29" s="1" t="s">
        <v>160</v>
      </c>
      <c r="Z29" s="16" t="s">
        <v>177</v>
      </c>
    </row>
    <row r="30" spans="1:26" x14ac:dyDescent="0.3">
      <c r="A30" s="20" t="s">
        <v>64</v>
      </c>
      <c r="B30" s="3" t="s">
        <v>65</v>
      </c>
      <c r="C30" s="14" t="s">
        <v>66</v>
      </c>
      <c r="D30" s="1">
        <v>1031</v>
      </c>
      <c r="E30" s="5" t="s">
        <v>59</v>
      </c>
      <c r="F30" s="10">
        <v>16.5</v>
      </c>
      <c r="G30" s="17">
        <v>0.72599999999999998</v>
      </c>
      <c r="H30" s="17" t="s">
        <v>160</v>
      </c>
      <c r="I30" s="17" t="s">
        <v>160</v>
      </c>
      <c r="J30" s="17" t="s">
        <v>160</v>
      </c>
      <c r="K30" s="17" t="s">
        <v>160</v>
      </c>
      <c r="L30" s="17" t="s">
        <v>160</v>
      </c>
      <c r="M30" s="17" t="s">
        <v>160</v>
      </c>
      <c r="N30" s="17" t="s">
        <v>160</v>
      </c>
      <c r="O30" s="17" t="s">
        <v>160</v>
      </c>
      <c r="P30" s="17" t="s">
        <v>160</v>
      </c>
      <c r="Q30" s="13" t="s">
        <v>160</v>
      </c>
      <c r="R30" s="16" t="s">
        <v>160</v>
      </c>
      <c r="S30" s="10" t="s">
        <v>160</v>
      </c>
      <c r="T30" s="1" t="s">
        <v>160</v>
      </c>
      <c r="U30" s="1" t="s">
        <v>160</v>
      </c>
      <c r="V30" s="1" t="s">
        <v>160</v>
      </c>
      <c r="W30" s="1" t="s">
        <v>160</v>
      </c>
      <c r="X30" s="1" t="s">
        <v>160</v>
      </c>
      <c r="Y30" s="1" t="s">
        <v>160</v>
      </c>
      <c r="Z30" s="16" t="s">
        <v>160</v>
      </c>
    </row>
    <row r="31" spans="1:26" x14ac:dyDescent="0.3">
      <c r="A31" s="20" t="s">
        <v>64</v>
      </c>
      <c r="B31" s="3" t="s">
        <v>65</v>
      </c>
      <c r="C31" s="14" t="s">
        <v>67</v>
      </c>
      <c r="D31" s="1">
        <v>1932</v>
      </c>
      <c r="E31" s="5" t="s">
        <v>59</v>
      </c>
      <c r="F31" s="10">
        <v>17.3</v>
      </c>
      <c r="G31" s="17">
        <v>0.72599999999999998</v>
      </c>
      <c r="H31" s="17" t="s">
        <v>160</v>
      </c>
      <c r="I31" s="17" t="s">
        <v>160</v>
      </c>
      <c r="J31" s="17" t="s">
        <v>160</v>
      </c>
      <c r="K31" s="17" t="s">
        <v>160</v>
      </c>
      <c r="L31" s="17" t="s">
        <v>160</v>
      </c>
      <c r="M31" s="17" t="s">
        <v>160</v>
      </c>
      <c r="N31" s="17" t="s">
        <v>160</v>
      </c>
      <c r="O31" s="17" t="s">
        <v>160</v>
      </c>
      <c r="P31" s="17" t="s">
        <v>160</v>
      </c>
      <c r="Q31" s="13" t="s">
        <v>160</v>
      </c>
      <c r="R31" s="16" t="s">
        <v>160</v>
      </c>
      <c r="S31" s="10">
        <v>1.06</v>
      </c>
      <c r="T31" s="1" t="s">
        <v>160</v>
      </c>
      <c r="U31" s="1" t="s">
        <v>160</v>
      </c>
      <c r="V31" s="1" t="s">
        <v>160</v>
      </c>
      <c r="W31" s="1" t="s">
        <v>160</v>
      </c>
      <c r="X31" s="1">
        <v>760</v>
      </c>
      <c r="Y31" s="1" t="s">
        <v>160</v>
      </c>
      <c r="Z31" s="16" t="s">
        <v>160</v>
      </c>
    </row>
    <row r="32" spans="1:26" x14ac:dyDescent="0.3">
      <c r="A32" s="20" t="s">
        <v>64</v>
      </c>
      <c r="B32" s="1" t="s">
        <v>160</v>
      </c>
      <c r="C32" s="1" t="s">
        <v>160</v>
      </c>
      <c r="D32" s="1" t="s">
        <v>160</v>
      </c>
      <c r="E32" s="5" t="s">
        <v>59</v>
      </c>
      <c r="F32" s="10">
        <v>17.3</v>
      </c>
      <c r="G32" s="17">
        <v>0.72599999999999998</v>
      </c>
      <c r="H32" s="17" t="s">
        <v>160</v>
      </c>
      <c r="I32" s="17" t="s">
        <v>160</v>
      </c>
      <c r="J32" s="17" t="s">
        <v>160</v>
      </c>
      <c r="K32" s="17" t="s">
        <v>160</v>
      </c>
      <c r="L32" s="17" t="s">
        <v>160</v>
      </c>
      <c r="M32" s="17" t="s">
        <v>160</v>
      </c>
      <c r="N32" s="17" t="s">
        <v>160</v>
      </c>
      <c r="O32" s="17" t="s">
        <v>160</v>
      </c>
      <c r="P32" s="17" t="s">
        <v>160</v>
      </c>
      <c r="Q32" s="13" t="s">
        <v>160</v>
      </c>
      <c r="R32" s="16" t="s">
        <v>160</v>
      </c>
      <c r="S32" s="10">
        <v>1.06</v>
      </c>
      <c r="T32" s="1" t="s">
        <v>160</v>
      </c>
      <c r="U32" s="1" t="s">
        <v>160</v>
      </c>
      <c r="V32" s="1" t="s">
        <v>160</v>
      </c>
      <c r="W32" s="1" t="s">
        <v>160</v>
      </c>
      <c r="X32" s="1">
        <v>740</v>
      </c>
      <c r="Y32" s="1" t="s">
        <v>160</v>
      </c>
      <c r="Z32" s="16" t="s">
        <v>160</v>
      </c>
    </row>
    <row r="33" spans="1:26" x14ac:dyDescent="0.3">
      <c r="A33" s="7" t="s">
        <v>68</v>
      </c>
      <c r="B33" s="3" t="s">
        <v>168</v>
      </c>
      <c r="C33" s="41" t="s">
        <v>169</v>
      </c>
      <c r="D33" s="1">
        <v>743</v>
      </c>
      <c r="E33" s="5" t="s">
        <v>61</v>
      </c>
      <c r="F33" s="10">
        <v>-4.2</v>
      </c>
      <c r="G33" s="17">
        <v>0.72699999999999998</v>
      </c>
      <c r="H33" s="17">
        <v>396</v>
      </c>
      <c r="I33" s="17">
        <v>0.2</v>
      </c>
      <c r="J33" s="17">
        <v>566</v>
      </c>
      <c r="K33" s="17">
        <v>0.2</v>
      </c>
      <c r="L33" s="17">
        <v>566</v>
      </c>
      <c r="M33" s="17">
        <v>0.3</v>
      </c>
      <c r="N33" s="17">
        <v>527</v>
      </c>
      <c r="O33" s="9">
        <f t="shared" si="4"/>
        <v>553</v>
      </c>
      <c r="P33" s="9">
        <f t="shared" si="5"/>
        <v>22.516660498395403</v>
      </c>
      <c r="Q33" s="13" t="s">
        <v>186</v>
      </c>
      <c r="R33" s="16">
        <v>654.89749430523921</v>
      </c>
      <c r="S33" s="10">
        <v>0.96</v>
      </c>
      <c r="T33" s="1" t="s">
        <v>160</v>
      </c>
      <c r="U33" s="1" t="s">
        <v>160</v>
      </c>
      <c r="V33" s="1" t="s">
        <v>160</v>
      </c>
      <c r="W33" s="1" t="s">
        <v>160</v>
      </c>
      <c r="X33" s="1" t="s">
        <v>119</v>
      </c>
      <c r="Y33" s="1" t="s">
        <v>160</v>
      </c>
      <c r="Z33" s="16" t="s">
        <v>178</v>
      </c>
    </row>
    <row r="34" spans="1:26" x14ac:dyDescent="0.3">
      <c r="A34" s="7" t="s">
        <v>69</v>
      </c>
      <c r="B34" s="1" t="s">
        <v>160</v>
      </c>
      <c r="C34" s="1" t="s">
        <v>160</v>
      </c>
      <c r="D34" s="1" t="s">
        <v>160</v>
      </c>
      <c r="E34" s="5" t="s">
        <v>61</v>
      </c>
      <c r="F34" s="10">
        <v>5.5</v>
      </c>
      <c r="G34" s="17">
        <v>0.72799999999999998</v>
      </c>
      <c r="H34" s="17" t="s">
        <v>160</v>
      </c>
      <c r="I34" s="17" t="s">
        <v>160</v>
      </c>
      <c r="J34" s="17" t="s">
        <v>160</v>
      </c>
      <c r="K34" s="17" t="s">
        <v>160</v>
      </c>
      <c r="L34" s="17" t="s">
        <v>160</v>
      </c>
      <c r="M34" s="17" t="s">
        <v>160</v>
      </c>
      <c r="N34" s="17" t="s">
        <v>160</v>
      </c>
      <c r="O34" s="17" t="s">
        <v>160</v>
      </c>
      <c r="P34" s="17" t="s">
        <v>160</v>
      </c>
      <c r="Q34" s="13" t="s">
        <v>160</v>
      </c>
      <c r="R34" s="16" t="s">
        <v>160</v>
      </c>
      <c r="S34" s="10">
        <v>0.96</v>
      </c>
      <c r="T34" s="1" t="s">
        <v>160</v>
      </c>
      <c r="U34" s="1" t="s">
        <v>160</v>
      </c>
      <c r="V34" s="1" t="s">
        <v>160</v>
      </c>
      <c r="W34" s="1" t="s">
        <v>160</v>
      </c>
      <c r="X34" s="21" t="s">
        <v>120</v>
      </c>
      <c r="Y34" s="1" t="s">
        <v>160</v>
      </c>
      <c r="Z34" s="16" t="s">
        <v>160</v>
      </c>
    </row>
    <row r="35" spans="1:26" x14ac:dyDescent="0.3">
      <c r="A35" s="12" t="s">
        <v>70</v>
      </c>
      <c r="B35" s="3" t="s">
        <v>71</v>
      </c>
      <c r="C35" s="41" t="s">
        <v>170</v>
      </c>
      <c r="D35" s="1">
        <v>824</v>
      </c>
      <c r="E35" s="5" t="s">
        <v>61</v>
      </c>
      <c r="F35" s="22">
        <v>8.6999999999999886</v>
      </c>
      <c r="G35" s="17">
        <v>0.72799999999999998</v>
      </c>
      <c r="H35" s="17">
        <v>621</v>
      </c>
      <c r="I35" s="17">
        <v>0.1</v>
      </c>
      <c r="J35" s="17">
        <v>785</v>
      </c>
      <c r="K35" s="17">
        <v>0.1</v>
      </c>
      <c r="L35" s="17">
        <v>785</v>
      </c>
      <c r="M35" s="17">
        <v>2.2000000000000002</v>
      </c>
      <c r="N35" s="17">
        <v>649</v>
      </c>
      <c r="O35" s="9">
        <f t="shared" si="4"/>
        <v>739.66666666666663</v>
      </c>
      <c r="P35" s="9">
        <f t="shared" si="5"/>
        <v>78.519636609789103</v>
      </c>
      <c r="Q35" s="13" t="s">
        <v>187</v>
      </c>
      <c r="R35" s="16">
        <v>1337.2093023255813</v>
      </c>
      <c r="S35" s="10">
        <v>0.96</v>
      </c>
      <c r="T35" s="1" t="s">
        <v>160</v>
      </c>
      <c r="U35" s="1" t="s">
        <v>160</v>
      </c>
      <c r="V35" s="1" t="s">
        <v>160</v>
      </c>
      <c r="W35" s="1" t="s">
        <v>160</v>
      </c>
      <c r="X35" s="18" t="s">
        <v>121</v>
      </c>
      <c r="Y35" s="1" t="s">
        <v>160</v>
      </c>
      <c r="Z35" s="16" t="s">
        <v>179</v>
      </c>
    </row>
    <row r="36" spans="1:26" x14ac:dyDescent="0.3">
      <c r="A36" s="12" t="s">
        <v>70</v>
      </c>
      <c r="B36" s="3" t="s">
        <v>71</v>
      </c>
      <c r="C36" s="41" t="s">
        <v>171</v>
      </c>
      <c r="D36" s="1">
        <v>643</v>
      </c>
      <c r="E36" s="5" t="s">
        <v>61</v>
      </c>
      <c r="F36" s="22">
        <v>8.6999999999999886</v>
      </c>
      <c r="G36" s="17">
        <v>0.72799999999999998</v>
      </c>
      <c r="H36" s="17">
        <v>621</v>
      </c>
      <c r="I36" s="17">
        <v>0.1</v>
      </c>
      <c r="J36" s="17">
        <v>642</v>
      </c>
      <c r="K36" s="17">
        <v>0.1</v>
      </c>
      <c r="L36" s="17">
        <v>642</v>
      </c>
      <c r="M36" s="17">
        <v>0.1</v>
      </c>
      <c r="N36" s="17">
        <v>642</v>
      </c>
      <c r="O36" s="9">
        <f t="shared" si="4"/>
        <v>642</v>
      </c>
      <c r="P36" s="9">
        <f t="shared" si="5"/>
        <v>0</v>
      </c>
      <c r="Q36" s="13" t="s">
        <v>188</v>
      </c>
      <c r="R36" s="16">
        <v>1337.2093023255813</v>
      </c>
      <c r="S36" s="10">
        <v>0.96</v>
      </c>
      <c r="T36" s="1" t="s">
        <v>160</v>
      </c>
      <c r="U36" s="1" t="s">
        <v>160</v>
      </c>
      <c r="V36" s="1" t="s">
        <v>160</v>
      </c>
      <c r="W36" s="1" t="s">
        <v>160</v>
      </c>
      <c r="X36" s="18" t="s">
        <v>121</v>
      </c>
      <c r="Y36" s="1" t="s">
        <v>160</v>
      </c>
      <c r="Z36" s="16" t="s">
        <v>180</v>
      </c>
    </row>
    <row r="37" spans="1:26" x14ac:dyDescent="0.3">
      <c r="A37" s="7" t="s">
        <v>72</v>
      </c>
      <c r="B37" s="3" t="s">
        <v>172</v>
      </c>
      <c r="C37" s="41" t="s">
        <v>173</v>
      </c>
      <c r="D37" s="1" t="s">
        <v>108</v>
      </c>
      <c r="E37" s="5" t="s">
        <v>61</v>
      </c>
      <c r="F37" s="10">
        <v>13.4</v>
      </c>
      <c r="G37" s="17">
        <v>0.72799999999999998</v>
      </c>
      <c r="H37" s="17">
        <v>341</v>
      </c>
      <c r="I37" s="17">
        <v>10</v>
      </c>
      <c r="J37" s="17">
        <v>338</v>
      </c>
      <c r="K37" s="17">
        <v>10</v>
      </c>
      <c r="L37" s="17">
        <v>338</v>
      </c>
      <c r="M37" s="17">
        <v>10</v>
      </c>
      <c r="N37" s="17">
        <v>338</v>
      </c>
      <c r="O37" s="9">
        <f t="shared" si="4"/>
        <v>338</v>
      </c>
      <c r="P37" s="9">
        <f t="shared" si="5"/>
        <v>0</v>
      </c>
      <c r="Q37" s="13" t="s">
        <v>189</v>
      </c>
      <c r="R37" s="16">
        <v>393.83561643835617</v>
      </c>
      <c r="S37" s="10">
        <v>0.96</v>
      </c>
      <c r="T37" s="1" t="s">
        <v>160</v>
      </c>
      <c r="U37" s="1" t="s">
        <v>160</v>
      </c>
      <c r="V37" s="1" t="s">
        <v>160</v>
      </c>
      <c r="W37" s="1" t="s">
        <v>160</v>
      </c>
      <c r="X37" s="1">
        <v>375</v>
      </c>
      <c r="Y37" s="1" t="s">
        <v>160</v>
      </c>
      <c r="Z37" s="16" t="s">
        <v>181</v>
      </c>
    </row>
    <row r="38" spans="1:26" x14ac:dyDescent="0.3">
      <c r="A38" s="7" t="s">
        <v>73</v>
      </c>
      <c r="B38" s="3" t="s">
        <v>74</v>
      </c>
      <c r="C38" s="4">
        <v>0.79172453703703705</v>
      </c>
      <c r="D38" s="1">
        <v>313</v>
      </c>
      <c r="E38" s="5" t="s">
        <v>61</v>
      </c>
      <c r="F38" s="10">
        <v>13.9</v>
      </c>
      <c r="G38" s="17">
        <v>0.72799999999999998</v>
      </c>
      <c r="H38" s="17">
        <v>331</v>
      </c>
      <c r="I38" s="17">
        <v>10</v>
      </c>
      <c r="J38" s="17">
        <v>328</v>
      </c>
      <c r="K38" s="17">
        <v>10</v>
      </c>
      <c r="L38" s="17">
        <v>328</v>
      </c>
      <c r="M38" s="17">
        <v>10</v>
      </c>
      <c r="N38" s="17">
        <v>328</v>
      </c>
      <c r="O38" s="9">
        <f t="shared" si="4"/>
        <v>328</v>
      </c>
      <c r="P38" s="9">
        <f t="shared" si="5"/>
        <v>0</v>
      </c>
      <c r="Q38" s="13">
        <v>344.34503687164892</v>
      </c>
      <c r="R38" s="16">
        <v>205.35714285714286</v>
      </c>
      <c r="S38" s="10">
        <v>0.96</v>
      </c>
      <c r="T38" s="1" t="s">
        <v>160</v>
      </c>
      <c r="U38" s="1" t="s">
        <v>160</v>
      </c>
      <c r="V38" s="1" t="s">
        <v>160</v>
      </c>
      <c r="W38" s="1" t="s">
        <v>160</v>
      </c>
      <c r="X38" s="1">
        <v>350</v>
      </c>
      <c r="Y38" s="1" t="s">
        <v>160</v>
      </c>
      <c r="Z38" s="16">
        <v>296.29934464346343</v>
      </c>
    </row>
    <row r="39" spans="1:26" x14ac:dyDescent="0.3">
      <c r="A39" s="20" t="s">
        <v>75</v>
      </c>
      <c r="B39" s="3" t="s">
        <v>5</v>
      </c>
      <c r="C39" s="4">
        <v>0.92016203703703703</v>
      </c>
      <c r="D39" s="1">
        <v>2281</v>
      </c>
      <c r="E39" s="5" t="s">
        <v>61</v>
      </c>
      <c r="F39" s="22">
        <v>37.599999999999966</v>
      </c>
      <c r="G39" s="19">
        <v>0.72399999999999998</v>
      </c>
      <c r="H39" s="27">
        <v>649</v>
      </c>
      <c r="I39" s="19">
        <v>0.1</v>
      </c>
      <c r="J39" s="19">
        <v>1536</v>
      </c>
      <c r="K39" s="19">
        <v>10</v>
      </c>
      <c r="L39" s="19">
        <v>656</v>
      </c>
      <c r="M39" s="19">
        <v>0.1</v>
      </c>
      <c r="N39" s="19">
        <v>1536</v>
      </c>
      <c r="O39" s="9">
        <f t="shared" si="4"/>
        <v>1242.6666666666667</v>
      </c>
      <c r="P39" s="9">
        <f t="shared" si="5"/>
        <v>508.06823688687081</v>
      </c>
      <c r="Q39" s="13">
        <v>1948.1222266315524</v>
      </c>
      <c r="R39" s="16">
        <v>1818.1818181818182</v>
      </c>
      <c r="S39" s="10">
        <v>0.96</v>
      </c>
      <c r="T39" s="1" t="s">
        <v>160</v>
      </c>
      <c r="U39" s="1" t="s">
        <v>160</v>
      </c>
      <c r="V39" s="1" t="s">
        <v>160</v>
      </c>
      <c r="W39" s="1" t="s">
        <v>160</v>
      </c>
      <c r="X39" s="18">
        <v>1000</v>
      </c>
      <c r="Y39" s="1" t="s">
        <v>160</v>
      </c>
      <c r="Z39" s="16">
        <v>1913.9264733246498</v>
      </c>
    </row>
    <row r="40" spans="1:26" x14ac:dyDescent="0.3">
      <c r="A40" s="7" t="s">
        <v>76</v>
      </c>
      <c r="B40" s="3" t="s">
        <v>10</v>
      </c>
      <c r="C40" s="4">
        <v>0.97922453703703705</v>
      </c>
      <c r="D40" s="1">
        <v>946</v>
      </c>
      <c r="E40" s="5" t="s">
        <v>59</v>
      </c>
      <c r="F40" s="10">
        <v>-27.2</v>
      </c>
      <c r="G40" s="17">
        <v>0.72699999999999998</v>
      </c>
      <c r="H40" s="17">
        <v>450</v>
      </c>
      <c r="I40" s="17">
        <v>0.1</v>
      </c>
      <c r="J40" s="17">
        <v>768</v>
      </c>
      <c r="K40" s="17">
        <v>0.1</v>
      </c>
      <c r="L40" s="17">
        <v>768</v>
      </c>
      <c r="M40" s="17">
        <v>0.1</v>
      </c>
      <c r="N40" s="17">
        <v>768</v>
      </c>
      <c r="O40" s="9">
        <f t="shared" si="4"/>
        <v>768</v>
      </c>
      <c r="P40" s="9">
        <f t="shared" si="5"/>
        <v>0</v>
      </c>
      <c r="Q40" s="13">
        <v>1078.6583263557109</v>
      </c>
      <c r="R40" s="16">
        <v>588.62001308044489</v>
      </c>
      <c r="S40" s="10">
        <v>1.0900000000000001</v>
      </c>
      <c r="T40" s="1" t="s">
        <v>160</v>
      </c>
      <c r="U40" s="1" t="s">
        <v>160</v>
      </c>
      <c r="V40" s="1" t="s">
        <v>160</v>
      </c>
      <c r="W40" s="1" t="s">
        <v>160</v>
      </c>
      <c r="X40" s="18" t="s">
        <v>111</v>
      </c>
      <c r="Y40" s="1" t="s">
        <v>160</v>
      </c>
      <c r="Z40" s="16">
        <v>846.03244417996962</v>
      </c>
    </row>
    <row r="41" spans="1:26" x14ac:dyDescent="0.3">
      <c r="A41" s="7" t="s">
        <v>76</v>
      </c>
      <c r="B41" s="3" t="s">
        <v>77</v>
      </c>
      <c r="C41" s="4">
        <v>5.9363425925925924E-2</v>
      </c>
      <c r="D41" s="1">
        <v>716</v>
      </c>
      <c r="E41" s="5" t="s">
        <v>59</v>
      </c>
      <c r="F41" s="10">
        <v>-27.2</v>
      </c>
      <c r="G41" s="17">
        <v>0.72699999999999998</v>
      </c>
      <c r="H41" s="17">
        <v>450</v>
      </c>
      <c r="I41" s="17">
        <v>0.1</v>
      </c>
      <c r="J41" s="17">
        <v>679</v>
      </c>
      <c r="K41" s="17">
        <v>0.1</v>
      </c>
      <c r="L41" s="17">
        <v>679</v>
      </c>
      <c r="M41" s="17">
        <v>0.1</v>
      </c>
      <c r="N41" s="17">
        <v>679</v>
      </c>
      <c r="O41" s="9">
        <f t="shared" si="4"/>
        <v>679</v>
      </c>
      <c r="P41" s="9">
        <f t="shared" si="5"/>
        <v>0</v>
      </c>
      <c r="Q41" s="13">
        <v>1157.6154179573109</v>
      </c>
      <c r="R41" s="16">
        <v>588.62001308044489</v>
      </c>
      <c r="S41" s="10">
        <v>1.0900000000000001</v>
      </c>
      <c r="T41" s="1" t="s">
        <v>160</v>
      </c>
      <c r="U41" s="1" t="s">
        <v>160</v>
      </c>
      <c r="V41" s="1" t="s">
        <v>160</v>
      </c>
      <c r="W41" s="1" t="s">
        <v>160</v>
      </c>
      <c r="X41" s="18" t="s">
        <v>111</v>
      </c>
      <c r="Y41" s="1" t="s">
        <v>160</v>
      </c>
      <c r="Z41" s="16">
        <v>877.4707375584311</v>
      </c>
    </row>
    <row r="42" spans="1:26" x14ac:dyDescent="0.3">
      <c r="A42" s="7" t="s">
        <v>78</v>
      </c>
      <c r="B42" s="3" t="s">
        <v>79</v>
      </c>
      <c r="C42" s="4">
        <v>0.8583912037037037</v>
      </c>
      <c r="D42" s="1">
        <v>1005</v>
      </c>
      <c r="E42" s="5" t="s">
        <v>59</v>
      </c>
      <c r="F42" s="10">
        <v>-17</v>
      </c>
      <c r="G42" s="17">
        <v>0.72799999999999998</v>
      </c>
      <c r="H42" s="17">
        <v>302</v>
      </c>
      <c r="I42" s="17">
        <v>0.1</v>
      </c>
      <c r="J42" s="17">
        <v>689</v>
      </c>
      <c r="K42" s="17">
        <v>0.1</v>
      </c>
      <c r="L42" s="17">
        <v>689</v>
      </c>
      <c r="M42" s="17">
        <v>0.1</v>
      </c>
      <c r="N42" s="17">
        <v>689</v>
      </c>
      <c r="O42" s="9">
        <f t="shared" si="4"/>
        <v>689</v>
      </c>
      <c r="P42" s="9">
        <f t="shared" si="5"/>
        <v>0</v>
      </c>
      <c r="Q42" s="13">
        <v>974.93656234697062</v>
      </c>
      <c r="R42" s="16">
        <v>443.13146233382582</v>
      </c>
      <c r="S42" s="10">
        <v>1.0900000000000001</v>
      </c>
      <c r="T42" s="1" t="s">
        <v>160</v>
      </c>
      <c r="U42" s="1" t="s">
        <v>160</v>
      </c>
      <c r="V42" s="1" t="s">
        <v>160</v>
      </c>
      <c r="W42" s="1" t="s">
        <v>160</v>
      </c>
      <c r="X42" s="1">
        <v>600</v>
      </c>
      <c r="Y42" s="1" t="s">
        <v>160</v>
      </c>
      <c r="Z42" s="16">
        <v>698.19579374399495</v>
      </c>
    </row>
    <row r="43" spans="1:26" x14ac:dyDescent="0.3">
      <c r="A43" s="23" t="s">
        <v>80</v>
      </c>
      <c r="B43" s="3" t="s">
        <v>81</v>
      </c>
      <c r="C43" s="4">
        <v>0.77505787037037033</v>
      </c>
      <c r="D43" s="1">
        <v>429</v>
      </c>
      <c r="E43" s="5" t="s">
        <v>59</v>
      </c>
      <c r="F43" s="10">
        <v>9.6</v>
      </c>
      <c r="G43" s="17">
        <v>0.72699999999999998</v>
      </c>
      <c r="H43" s="17">
        <v>313</v>
      </c>
      <c r="I43" s="17">
        <v>0.1</v>
      </c>
      <c r="J43" s="17">
        <v>405</v>
      </c>
      <c r="K43" s="17">
        <v>0.1</v>
      </c>
      <c r="L43" s="17">
        <v>405</v>
      </c>
      <c r="M43" s="17">
        <v>0.1</v>
      </c>
      <c r="N43" s="17">
        <v>405</v>
      </c>
      <c r="O43" s="9">
        <f t="shared" si="4"/>
        <v>405</v>
      </c>
      <c r="P43" s="9">
        <f t="shared" si="5"/>
        <v>0</v>
      </c>
      <c r="Q43" s="13">
        <v>540.91436757477709</v>
      </c>
      <c r="R43" s="16">
        <v>517.75147928994102</v>
      </c>
      <c r="S43" s="10">
        <v>1.08</v>
      </c>
      <c r="T43" s="1" t="s">
        <v>160</v>
      </c>
      <c r="U43" s="1" t="s">
        <v>160</v>
      </c>
      <c r="V43" s="1" t="s">
        <v>160</v>
      </c>
      <c r="W43" s="1" t="s">
        <v>160</v>
      </c>
      <c r="X43" s="18">
        <v>410</v>
      </c>
      <c r="Y43" s="1" t="s">
        <v>160</v>
      </c>
      <c r="Z43" s="16">
        <v>533.18412954399594</v>
      </c>
    </row>
    <row r="44" spans="1:26" x14ac:dyDescent="0.3">
      <c r="A44" s="23" t="s">
        <v>80</v>
      </c>
      <c r="B44" s="3" t="s">
        <v>82</v>
      </c>
      <c r="C44" s="4">
        <v>0.3667361111111111</v>
      </c>
      <c r="D44" s="1">
        <v>656</v>
      </c>
      <c r="E44" s="5" t="s">
        <v>59</v>
      </c>
      <c r="F44" s="10">
        <v>9.6</v>
      </c>
      <c r="G44" s="17">
        <v>0.72699999999999998</v>
      </c>
      <c r="H44" s="17">
        <v>313</v>
      </c>
      <c r="I44" s="17">
        <v>0.1</v>
      </c>
      <c r="J44" s="17">
        <v>534</v>
      </c>
      <c r="K44" s="17">
        <v>0.2</v>
      </c>
      <c r="L44" s="17">
        <v>468</v>
      </c>
      <c r="M44" s="17">
        <v>0.1</v>
      </c>
      <c r="N44" s="17">
        <v>534</v>
      </c>
      <c r="O44" s="9">
        <f t="shared" si="4"/>
        <v>512</v>
      </c>
      <c r="P44" s="9">
        <f t="shared" si="5"/>
        <v>38.105117766515299</v>
      </c>
      <c r="Q44" s="13">
        <v>723.66073198778702</v>
      </c>
      <c r="R44" s="16">
        <v>517.75147928994102</v>
      </c>
      <c r="S44" s="10">
        <v>1.08</v>
      </c>
      <c r="T44" s="1" t="s">
        <v>160</v>
      </c>
      <c r="U44" s="1" t="s">
        <v>160</v>
      </c>
      <c r="V44" s="1" t="s">
        <v>160</v>
      </c>
      <c r="W44" s="1" t="s">
        <v>160</v>
      </c>
      <c r="X44" s="18">
        <v>410</v>
      </c>
      <c r="Y44" s="1" t="s">
        <v>160</v>
      </c>
      <c r="Z44" s="16">
        <v>641.04086041928815</v>
      </c>
    </row>
    <row r="45" spans="1:26" x14ac:dyDescent="0.3">
      <c r="A45" s="7" t="s">
        <v>83</v>
      </c>
      <c r="B45" s="7" t="s">
        <v>84</v>
      </c>
      <c r="C45" s="4">
        <v>0.45842592592592596</v>
      </c>
      <c r="D45" s="1">
        <v>917</v>
      </c>
      <c r="E45" s="5" t="s">
        <v>61</v>
      </c>
      <c r="F45" s="10">
        <v>-28.6</v>
      </c>
      <c r="G45" s="17">
        <v>0.71899999999999997</v>
      </c>
      <c r="H45" s="17">
        <v>399</v>
      </c>
      <c r="I45" s="17">
        <v>1.9</v>
      </c>
      <c r="J45" s="17">
        <v>425</v>
      </c>
      <c r="K45" s="17">
        <v>0.4</v>
      </c>
      <c r="L45" s="17">
        <v>527</v>
      </c>
      <c r="M45" s="17">
        <v>1</v>
      </c>
      <c r="N45" s="17">
        <v>450</v>
      </c>
      <c r="O45" s="9">
        <f t="shared" si="4"/>
        <v>467.33333333333331</v>
      </c>
      <c r="P45" s="9">
        <f t="shared" si="5"/>
        <v>53.163270528940686</v>
      </c>
      <c r="Q45" s="13">
        <v>569.824620644535</v>
      </c>
      <c r="R45" s="16">
        <v>351.12359550561797</v>
      </c>
      <c r="S45" s="10">
        <v>0.97</v>
      </c>
      <c r="T45" s="1" t="s">
        <v>160</v>
      </c>
      <c r="U45" s="1" t="s">
        <v>160</v>
      </c>
      <c r="V45" s="1" t="s">
        <v>160</v>
      </c>
      <c r="W45" s="1" t="s">
        <v>160</v>
      </c>
      <c r="X45" s="1">
        <v>500</v>
      </c>
      <c r="Y45" s="1" t="s">
        <v>160</v>
      </c>
      <c r="Z45" s="16">
        <v>491.00333409824117</v>
      </c>
    </row>
    <row r="46" spans="1:26" x14ac:dyDescent="0.3">
      <c r="A46" s="7" t="s">
        <v>85</v>
      </c>
      <c r="B46" s="7" t="s">
        <v>86</v>
      </c>
      <c r="C46" s="41" t="s">
        <v>174</v>
      </c>
      <c r="D46" s="1">
        <v>556</v>
      </c>
      <c r="E46" s="5" t="s">
        <v>61</v>
      </c>
      <c r="F46" s="10">
        <v>-26.9</v>
      </c>
      <c r="G46" s="17">
        <v>0.71899999999999997</v>
      </c>
      <c r="H46" s="17">
        <v>402</v>
      </c>
      <c r="I46" s="17">
        <v>0.2</v>
      </c>
      <c r="J46" s="17">
        <v>501</v>
      </c>
      <c r="K46" s="17">
        <v>0.2</v>
      </c>
      <c r="L46" s="17">
        <v>501</v>
      </c>
      <c r="M46" s="17">
        <v>4.5</v>
      </c>
      <c r="N46" s="17">
        <v>412</v>
      </c>
      <c r="O46" s="9">
        <f t="shared" si="4"/>
        <v>471.33333333333331</v>
      </c>
      <c r="P46" s="9">
        <f t="shared" si="5"/>
        <v>51.384173957876691</v>
      </c>
      <c r="Q46" s="13" t="s">
        <v>190</v>
      </c>
      <c r="R46" s="16">
        <v>1026.2725779967159</v>
      </c>
      <c r="S46" s="10">
        <v>0.97</v>
      </c>
      <c r="T46" s="1" t="s">
        <v>160</v>
      </c>
      <c r="U46" s="1" t="s">
        <v>160</v>
      </c>
      <c r="V46" s="1" t="s">
        <v>160</v>
      </c>
      <c r="W46" s="1" t="s">
        <v>160</v>
      </c>
      <c r="X46" s="1" t="s">
        <v>122</v>
      </c>
      <c r="Y46" s="1" t="s">
        <v>160</v>
      </c>
      <c r="Z46" s="16" t="s">
        <v>182</v>
      </c>
    </row>
    <row r="47" spans="1:26" x14ac:dyDescent="0.3">
      <c r="A47" s="7" t="s">
        <v>87</v>
      </c>
      <c r="B47" s="3" t="s">
        <v>88</v>
      </c>
      <c r="C47" s="4">
        <v>0.34172453703703703</v>
      </c>
      <c r="D47" s="24" t="s">
        <v>161</v>
      </c>
      <c r="E47" s="5" t="s">
        <v>61</v>
      </c>
      <c r="F47" s="10">
        <v>-19.899999999999999</v>
      </c>
      <c r="G47" s="17">
        <v>0.72</v>
      </c>
      <c r="H47" s="17">
        <v>390</v>
      </c>
      <c r="I47" s="17">
        <v>0.1</v>
      </c>
      <c r="J47" s="17">
        <v>555</v>
      </c>
      <c r="K47" s="17">
        <v>0.1</v>
      </c>
      <c r="L47" s="17">
        <v>555</v>
      </c>
      <c r="M47" s="17">
        <v>0.1</v>
      </c>
      <c r="N47" s="17">
        <v>555</v>
      </c>
      <c r="O47" s="9">
        <f t="shared" si="4"/>
        <v>555</v>
      </c>
      <c r="P47" s="9">
        <f t="shared" si="5"/>
        <v>0</v>
      </c>
      <c r="Q47" s="13">
        <v>734.71886798870707</v>
      </c>
      <c r="R47" s="16">
        <v>323.27586206896552</v>
      </c>
      <c r="S47" s="10">
        <v>0.96</v>
      </c>
      <c r="T47" s="1" t="s">
        <v>160</v>
      </c>
      <c r="U47" s="1" t="s">
        <v>160</v>
      </c>
      <c r="V47" s="1" t="s">
        <v>160</v>
      </c>
      <c r="W47" s="1" t="s">
        <v>160</v>
      </c>
      <c r="X47" s="18" t="s">
        <v>123</v>
      </c>
      <c r="Y47" s="1" t="s">
        <v>160</v>
      </c>
      <c r="Z47" s="16">
        <v>557.37260745872925</v>
      </c>
    </row>
    <row r="48" spans="1:26" x14ac:dyDescent="0.3">
      <c r="A48" s="7" t="s">
        <v>87</v>
      </c>
      <c r="B48" s="3" t="s">
        <v>88</v>
      </c>
      <c r="C48" s="4">
        <v>0.97505787037037039</v>
      </c>
      <c r="D48" s="1">
        <v>1134</v>
      </c>
      <c r="E48" s="5" t="s">
        <v>61</v>
      </c>
      <c r="F48" s="10">
        <v>-19.899999999999999</v>
      </c>
      <c r="G48" s="17">
        <v>0.72</v>
      </c>
      <c r="H48" s="17">
        <v>390</v>
      </c>
      <c r="I48" s="17">
        <v>0.3</v>
      </c>
      <c r="J48" s="17">
        <v>585</v>
      </c>
      <c r="K48" s="17">
        <v>0.3</v>
      </c>
      <c r="L48" s="17">
        <v>585</v>
      </c>
      <c r="M48" s="17">
        <v>0.1</v>
      </c>
      <c r="N48" s="17">
        <v>819</v>
      </c>
      <c r="O48" s="9">
        <f t="shared" si="4"/>
        <v>663</v>
      </c>
      <c r="P48" s="9">
        <f t="shared" si="5"/>
        <v>135.09996299037243</v>
      </c>
      <c r="Q48" s="13">
        <v>1170.4145218098076</v>
      </c>
      <c r="R48" s="16">
        <v>323.27586206896552</v>
      </c>
      <c r="S48" s="10">
        <v>0.96</v>
      </c>
      <c r="T48" s="1" t="s">
        <v>160</v>
      </c>
      <c r="U48" s="1" t="s">
        <v>160</v>
      </c>
      <c r="V48" s="1" t="s">
        <v>160</v>
      </c>
      <c r="W48" s="1" t="s">
        <v>160</v>
      </c>
      <c r="X48" s="18" t="s">
        <v>123</v>
      </c>
      <c r="Y48" s="1" t="s">
        <v>160</v>
      </c>
      <c r="Z48" s="16">
        <v>707.14759250619977</v>
      </c>
    </row>
    <row r="49" spans="1:26" x14ac:dyDescent="0.3">
      <c r="A49" s="7" t="s">
        <v>89</v>
      </c>
      <c r="B49" s="7" t="s">
        <v>90</v>
      </c>
      <c r="C49" s="4">
        <v>0.2777662037037037</v>
      </c>
      <c r="D49" s="1">
        <v>736</v>
      </c>
      <c r="E49" s="5" t="s">
        <v>61</v>
      </c>
      <c r="F49" s="10">
        <v>4.9000000000000004</v>
      </c>
      <c r="G49" s="17">
        <v>0.72499999999999998</v>
      </c>
      <c r="H49" s="17">
        <v>370</v>
      </c>
      <c r="I49" s="17">
        <v>0.5</v>
      </c>
      <c r="J49" s="17">
        <v>456</v>
      </c>
      <c r="K49" s="17">
        <v>0.2</v>
      </c>
      <c r="L49" s="17">
        <v>542</v>
      </c>
      <c r="M49" s="17">
        <v>0.3</v>
      </c>
      <c r="N49" s="17">
        <v>500</v>
      </c>
      <c r="O49" s="9">
        <f t="shared" si="4"/>
        <v>499.33333333333331</v>
      </c>
      <c r="P49" s="9">
        <f t="shared" si="5"/>
        <v>43.003875794320372</v>
      </c>
      <c r="Q49" s="13">
        <v>599.73381677173415</v>
      </c>
      <c r="R49" s="16">
        <v>562.6223091976517</v>
      </c>
      <c r="S49" s="10">
        <v>0.96</v>
      </c>
      <c r="T49" s="1" t="s">
        <v>160</v>
      </c>
      <c r="U49" s="1" t="s">
        <v>160</v>
      </c>
      <c r="V49" s="1" t="s">
        <v>160</v>
      </c>
      <c r="W49" s="1" t="s">
        <v>160</v>
      </c>
      <c r="X49" s="1">
        <v>530</v>
      </c>
      <c r="Y49" s="1" t="s">
        <v>160</v>
      </c>
      <c r="Z49" s="16">
        <v>590.40348338055196</v>
      </c>
    </row>
    <row r="50" spans="1:26" x14ac:dyDescent="0.3">
      <c r="A50" s="7" t="s">
        <v>91</v>
      </c>
      <c r="B50" s="3" t="s">
        <v>92</v>
      </c>
      <c r="C50" s="4">
        <v>0.88728009259259266</v>
      </c>
      <c r="D50" s="1">
        <v>816</v>
      </c>
      <c r="E50" s="5" t="s">
        <v>61</v>
      </c>
      <c r="F50" s="10">
        <v>26.5</v>
      </c>
      <c r="G50" s="19">
        <v>0.72799999999999998</v>
      </c>
      <c r="H50" s="19">
        <v>405</v>
      </c>
      <c r="I50" s="19">
        <v>10</v>
      </c>
      <c r="J50" s="19">
        <v>409</v>
      </c>
      <c r="K50" s="19">
        <v>0.7</v>
      </c>
      <c r="L50" s="19">
        <v>474</v>
      </c>
      <c r="M50" s="19">
        <v>2.4</v>
      </c>
      <c r="N50" s="19">
        <v>425</v>
      </c>
      <c r="O50" s="9">
        <f t="shared" si="4"/>
        <v>436</v>
      </c>
      <c r="P50" s="9">
        <f t="shared" si="5"/>
        <v>33.867388443752198</v>
      </c>
      <c r="Q50" s="13">
        <v>493.60121529577759</v>
      </c>
      <c r="R50" s="16">
        <v>213.83413908516178</v>
      </c>
      <c r="S50" s="10">
        <v>0.96</v>
      </c>
      <c r="T50" s="1" t="s">
        <v>160</v>
      </c>
      <c r="U50" s="1" t="s">
        <v>160</v>
      </c>
      <c r="V50" s="1" t="s">
        <v>160</v>
      </c>
      <c r="W50" s="1" t="s">
        <v>160</v>
      </c>
      <c r="X50" s="1">
        <v>460</v>
      </c>
      <c r="Y50" s="1" t="s">
        <v>160</v>
      </c>
      <c r="Z50" s="16">
        <v>375.8034756602006</v>
      </c>
    </row>
    <row r="51" spans="1:26" x14ac:dyDescent="0.3">
      <c r="A51" s="7" t="s">
        <v>93</v>
      </c>
      <c r="B51" s="3" t="s">
        <v>94</v>
      </c>
      <c r="C51" s="4">
        <v>0.3667361111111111</v>
      </c>
      <c r="D51" s="1">
        <v>744</v>
      </c>
      <c r="E51" s="5" t="s">
        <v>59</v>
      </c>
      <c r="F51" s="10">
        <v>-20</v>
      </c>
      <c r="G51" s="17">
        <v>0.72199999999999998</v>
      </c>
      <c r="H51" s="17">
        <v>334</v>
      </c>
      <c r="I51" s="17">
        <v>0.4</v>
      </c>
      <c r="J51" s="17">
        <v>438</v>
      </c>
      <c r="K51" s="17">
        <v>0.3</v>
      </c>
      <c r="L51" s="17">
        <v>467</v>
      </c>
      <c r="M51" s="17">
        <v>0.4</v>
      </c>
      <c r="N51" s="17">
        <v>438</v>
      </c>
      <c r="O51" s="9">
        <f t="shared" si="4"/>
        <v>447.66666666666669</v>
      </c>
      <c r="P51" s="9">
        <f t="shared" si="5"/>
        <v>16.743157806499145</v>
      </c>
      <c r="Q51" s="13">
        <v>557.29279544258338</v>
      </c>
      <c r="R51" s="16">
        <v>416.66666666666674</v>
      </c>
      <c r="S51" s="10">
        <v>1.01</v>
      </c>
      <c r="T51" s="1" t="s">
        <v>160</v>
      </c>
      <c r="U51" s="1" t="s">
        <v>160</v>
      </c>
      <c r="V51" s="1" t="s">
        <v>160</v>
      </c>
      <c r="W51" s="1" t="s">
        <v>160</v>
      </c>
      <c r="X51" s="1">
        <v>430</v>
      </c>
      <c r="Y51" s="1" t="s">
        <v>160</v>
      </c>
      <c r="Z51" s="16">
        <v>508.05851224370713</v>
      </c>
    </row>
    <row r="52" spans="1:26" x14ac:dyDescent="0.3">
      <c r="A52" s="7" t="s">
        <v>95</v>
      </c>
      <c r="B52" s="3" t="s">
        <v>96</v>
      </c>
      <c r="C52" s="4">
        <v>0.59174768518518517</v>
      </c>
      <c r="D52" s="1" t="s">
        <v>109</v>
      </c>
      <c r="E52" s="5" t="s">
        <v>97</v>
      </c>
      <c r="F52" s="10">
        <v>5.7</v>
      </c>
      <c r="G52" s="8">
        <v>0.72699999999999998</v>
      </c>
      <c r="H52" s="8">
        <v>466</v>
      </c>
      <c r="I52" s="8">
        <v>0.5</v>
      </c>
      <c r="J52" s="8">
        <v>594</v>
      </c>
      <c r="K52" s="8">
        <v>0.9</v>
      </c>
      <c r="L52" s="8">
        <v>533</v>
      </c>
      <c r="M52" s="8">
        <v>0.2</v>
      </c>
      <c r="N52" s="8">
        <v>766</v>
      </c>
      <c r="O52" s="9">
        <f t="shared" si="4"/>
        <v>631</v>
      </c>
      <c r="P52" s="9">
        <f t="shared" si="5"/>
        <v>120.82632163564361</v>
      </c>
      <c r="Q52" s="13">
        <v>1040.5481170355306</v>
      </c>
      <c r="R52" s="16">
        <v>408.10157194679567</v>
      </c>
      <c r="S52" s="1">
        <v>1</v>
      </c>
      <c r="T52" s="1" t="s">
        <v>160</v>
      </c>
      <c r="U52" s="1" t="s">
        <v>160</v>
      </c>
      <c r="V52" s="1" t="s">
        <v>160</v>
      </c>
      <c r="W52" s="1" t="s">
        <v>160</v>
      </c>
      <c r="X52" s="1">
        <v>510</v>
      </c>
      <c r="Y52" s="1" t="s">
        <v>160</v>
      </c>
      <c r="Z52" s="16">
        <v>733.59318834271517</v>
      </c>
    </row>
    <row r="53" spans="1:26" x14ac:dyDescent="0.3">
      <c r="A53" s="7" t="s">
        <v>98</v>
      </c>
      <c r="B53" s="3" t="s">
        <v>99</v>
      </c>
      <c r="C53" s="41" t="s">
        <v>148</v>
      </c>
      <c r="D53" s="1" t="s">
        <v>110</v>
      </c>
      <c r="E53" s="5" t="s">
        <v>97</v>
      </c>
      <c r="F53" s="10">
        <v>19.600000000000001</v>
      </c>
      <c r="G53" s="8">
        <v>0.72799999999999998</v>
      </c>
      <c r="H53" s="8">
        <v>410</v>
      </c>
      <c r="I53" s="8">
        <v>10</v>
      </c>
      <c r="J53" s="8">
        <v>414</v>
      </c>
      <c r="K53" s="8">
        <v>0.8</v>
      </c>
      <c r="L53" s="8">
        <v>461</v>
      </c>
      <c r="M53" s="8">
        <v>10</v>
      </c>
      <c r="N53" s="8">
        <v>414</v>
      </c>
      <c r="O53" s="9">
        <f t="shared" si="4"/>
        <v>429.66666666666669</v>
      </c>
      <c r="P53" s="9">
        <f t="shared" si="5"/>
        <v>27.135462651912412</v>
      </c>
      <c r="Q53" s="13" t="s">
        <v>157</v>
      </c>
      <c r="R53" s="16">
        <v>406.62650602409639</v>
      </c>
      <c r="S53" s="1">
        <v>1</v>
      </c>
      <c r="T53" s="1" t="s">
        <v>160</v>
      </c>
      <c r="U53" s="1" t="s">
        <v>160</v>
      </c>
      <c r="V53" s="1" t="s">
        <v>160</v>
      </c>
      <c r="W53" s="1" t="s">
        <v>160</v>
      </c>
      <c r="X53" s="1">
        <v>450</v>
      </c>
      <c r="Y53" s="1" t="s">
        <v>160</v>
      </c>
      <c r="Z53" s="16" t="s">
        <v>158</v>
      </c>
    </row>
    <row r="54" spans="1:26" x14ac:dyDescent="0.3">
      <c r="A54" s="7" t="s">
        <v>100</v>
      </c>
      <c r="B54" s="3" t="s">
        <v>147</v>
      </c>
      <c r="C54" s="41" t="s">
        <v>149</v>
      </c>
      <c r="D54" s="1">
        <v>565</v>
      </c>
      <c r="E54" s="5" t="s">
        <v>97</v>
      </c>
      <c r="F54" s="10">
        <v>-25.3</v>
      </c>
      <c r="G54" s="8">
        <v>0.72299999999999998</v>
      </c>
      <c r="H54" s="8">
        <v>456</v>
      </c>
      <c r="I54" s="8">
        <v>0.1</v>
      </c>
      <c r="J54" s="8">
        <v>548</v>
      </c>
      <c r="K54" s="8">
        <v>0.1</v>
      </c>
      <c r="L54" s="8">
        <v>548</v>
      </c>
      <c r="M54" s="8">
        <v>0.3</v>
      </c>
      <c r="N54" s="8">
        <v>526</v>
      </c>
      <c r="O54" s="9">
        <f t="shared" si="4"/>
        <v>540.66666666666663</v>
      </c>
      <c r="P54" s="9">
        <f t="shared" si="5"/>
        <v>12.701705922171767</v>
      </c>
      <c r="Q54" s="13" t="s">
        <v>153</v>
      </c>
      <c r="R54" s="16">
        <v>753.49838536060292</v>
      </c>
      <c r="S54" s="1">
        <v>1</v>
      </c>
      <c r="T54" s="1" t="s">
        <v>160</v>
      </c>
      <c r="U54" s="1" t="s">
        <v>160</v>
      </c>
      <c r="V54" s="1" t="s">
        <v>160</v>
      </c>
      <c r="W54" s="1" t="s">
        <v>160</v>
      </c>
      <c r="X54" s="1">
        <v>540</v>
      </c>
      <c r="Y54" s="1" t="s">
        <v>160</v>
      </c>
      <c r="Z54" s="16" t="s">
        <v>159</v>
      </c>
    </row>
    <row r="55" spans="1:26" x14ac:dyDescent="0.3">
      <c r="A55" s="7" t="s">
        <v>101</v>
      </c>
      <c r="B55" s="3" t="s">
        <v>102</v>
      </c>
      <c r="C55" s="4">
        <v>0.26672453703703702</v>
      </c>
      <c r="D55" s="1">
        <v>695</v>
      </c>
      <c r="E55" s="5" t="s">
        <v>97</v>
      </c>
      <c r="F55" s="10">
        <v>-16.899999999999999</v>
      </c>
      <c r="G55" s="8">
        <v>0.72099999999999997</v>
      </c>
      <c r="H55" s="8">
        <v>460</v>
      </c>
      <c r="I55" s="8">
        <v>1.9</v>
      </c>
      <c r="J55" s="8">
        <v>486</v>
      </c>
      <c r="K55" s="8">
        <v>0.8</v>
      </c>
      <c r="L55" s="8">
        <v>517</v>
      </c>
      <c r="M55" s="8">
        <v>0.1</v>
      </c>
      <c r="N55" s="8">
        <v>636</v>
      </c>
      <c r="O55" s="9">
        <f t="shared" si="4"/>
        <v>546.33333333333337</v>
      </c>
      <c r="P55" s="9">
        <f t="shared" si="5"/>
        <v>79.185436371427002</v>
      </c>
      <c r="Q55" s="13">
        <v>670.91163224103127</v>
      </c>
      <c r="R55" s="16">
        <v>344.31874077717663</v>
      </c>
      <c r="S55" s="1">
        <v>1</v>
      </c>
      <c r="T55" s="1" t="s">
        <v>160</v>
      </c>
      <c r="U55" s="1" t="s">
        <v>160</v>
      </c>
      <c r="V55" s="1" t="s">
        <v>160</v>
      </c>
      <c r="W55" s="1" t="s">
        <v>160</v>
      </c>
      <c r="X55" s="1">
        <v>500</v>
      </c>
      <c r="Y55" s="1" t="s">
        <v>160</v>
      </c>
      <c r="Z55" s="16">
        <v>530.11963032991116</v>
      </c>
    </row>
    <row r="59" spans="1:26" ht="14.4" x14ac:dyDescent="0.3">
      <c r="G59" s="19"/>
      <c r="H59" s="19"/>
      <c r="I59" s="19"/>
      <c r="J59" s="19"/>
      <c r="K59" s="19"/>
      <c r="L59" s="19"/>
      <c r="M59" s="19"/>
      <c r="N59" s="19"/>
      <c r="S59"/>
      <c r="T59"/>
      <c r="U59"/>
      <c r="V59"/>
      <c r="W59"/>
      <c r="X59"/>
      <c r="Y59"/>
    </row>
    <row r="60" spans="1:26" ht="14.4" x14ac:dyDescent="0.3">
      <c r="D60" s="26"/>
      <c r="F60" s="1"/>
      <c r="G60" s="27"/>
      <c r="H60" s="27"/>
      <c r="I60" s="27"/>
      <c r="J60" s="27"/>
      <c r="K60" s="27"/>
      <c r="L60" s="27"/>
      <c r="M60" s="27"/>
      <c r="N60" s="27"/>
      <c r="S60"/>
      <c r="T60"/>
      <c r="U60"/>
      <c r="V60"/>
      <c r="W60"/>
      <c r="X60"/>
      <c r="Y60"/>
    </row>
    <row r="61" spans="1:26" ht="14.4" x14ac:dyDescent="0.3">
      <c r="F61" s="22"/>
      <c r="G61" s="28"/>
      <c r="H61" s="28"/>
      <c r="I61" s="28"/>
      <c r="J61" s="28"/>
      <c r="K61" s="28"/>
      <c r="L61" s="28"/>
      <c r="M61" s="28"/>
      <c r="N61" s="28"/>
      <c r="S61"/>
      <c r="T61"/>
      <c r="U61"/>
      <c r="V61"/>
      <c r="W61"/>
      <c r="X61"/>
      <c r="Y61"/>
    </row>
    <row r="62" spans="1:26" ht="14.4" x14ac:dyDescent="0.3">
      <c r="F62" s="6"/>
      <c r="G62" s="8"/>
      <c r="H62" s="8"/>
      <c r="I62" s="8"/>
      <c r="J62" s="8"/>
      <c r="K62" s="8"/>
      <c r="L62" s="8"/>
      <c r="M62" s="8"/>
      <c r="N62" s="8"/>
      <c r="S62"/>
      <c r="T62"/>
      <c r="U62"/>
      <c r="V62"/>
      <c r="W62"/>
      <c r="X62"/>
      <c r="Y62"/>
    </row>
    <row r="63" spans="1:26" ht="14.4" x14ac:dyDescent="0.3">
      <c r="F63" s="6"/>
      <c r="G63" s="8"/>
      <c r="H63" s="8"/>
      <c r="I63" s="8"/>
      <c r="J63" s="8"/>
      <c r="K63" s="8"/>
      <c r="L63" s="8"/>
      <c r="M63" s="8"/>
      <c r="N63" s="8"/>
      <c r="S63"/>
      <c r="T63"/>
      <c r="U63"/>
      <c r="V63"/>
      <c r="W63"/>
      <c r="X63"/>
      <c r="Y63"/>
    </row>
    <row r="64" spans="1:26" x14ac:dyDescent="0.3">
      <c r="D64" s="26"/>
      <c r="F64" s="1"/>
      <c r="G64" s="27"/>
      <c r="H64" s="27"/>
      <c r="I64" s="27"/>
      <c r="J64" s="27"/>
      <c r="K64" s="27"/>
      <c r="L64" s="27"/>
      <c r="M64" s="27"/>
      <c r="N64" s="27"/>
    </row>
  </sheetData>
  <mergeCells count="1">
    <mergeCell ref="B1:C1"/>
  </mergeCells>
  <hyperlinks>
    <hyperlink ref="D47" r:id="rId1" display="619@13.18" xr:uid="{50E7FEE3-0A72-48DC-850D-1B20C16E3C71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2019-11-01T14:20:59Z</dcterms:modified>
</cp:coreProperties>
</file>