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Felix Kaspar\Documents\Felix\Excess-Comm\Supplementary\"/>
    </mc:Choice>
  </mc:AlternateContent>
  <xr:revisionPtr revIDLastSave="0" documentId="13_ncr:1_{83ADAA33-7B84-4E21-BAC6-BBE75325EA68}" xr6:coauthVersionLast="45" xr6:coauthVersionMax="45" xr10:uidLastSave="{00000000-0000-0000-0000-000000000000}"/>
  <bookViews>
    <workbookView xWindow="28680" yWindow="-120" windowWidth="29040" windowHeight="17640" xr2:uid="{A6BDCF8D-6607-4B12-B812-D203D319E881}"/>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7" i="1" l="1"/>
  <c r="E27" i="1" s="1"/>
  <c r="D28" i="1"/>
  <c r="E28" i="1" s="1"/>
  <c r="D29" i="1"/>
  <c r="E29" i="1" s="1"/>
  <c r="D30" i="1"/>
  <c r="E30" i="1" s="1"/>
  <c r="D31" i="1"/>
  <c r="E31" i="1" s="1"/>
  <c r="D32" i="1"/>
  <c r="E32" i="1" s="1"/>
  <c r="D20" i="1"/>
  <c r="E20" i="1" s="1"/>
  <c r="D16" i="1"/>
  <c r="E16" i="1" s="1"/>
  <c r="D17" i="1"/>
  <c r="E17" i="1" s="1"/>
  <c r="D18" i="1"/>
  <c r="E18" i="1" s="1"/>
  <c r="D19" i="1"/>
  <c r="D15" i="1"/>
  <c r="E15" i="1" s="1"/>
  <c r="D14" i="1"/>
  <c r="E14" i="1" s="1"/>
  <c r="E19" i="1" l="1"/>
  <c r="Q19" i="1" s="1"/>
  <c r="L14" i="1"/>
  <c r="Q17" i="1"/>
  <c r="Q15" i="1"/>
  <c r="P17" i="1"/>
  <c r="M18" i="1"/>
  <c r="O20" i="1"/>
  <c r="N20" i="1"/>
  <c r="AC30" i="1"/>
  <c r="Z30" i="1"/>
  <c r="X30" i="1"/>
  <c r="Y30" i="1"/>
  <c r="AB30" i="1"/>
  <c r="AC28" i="1"/>
  <c r="X28" i="1"/>
  <c r="AB28" i="1"/>
  <c r="Z28" i="1"/>
  <c r="AA28" i="1"/>
  <c r="Y29" i="1"/>
  <c r="AB29" i="1"/>
  <c r="AA29" i="1"/>
  <c r="X29" i="1"/>
  <c r="AC29" i="1"/>
  <c r="AB27" i="1"/>
  <c r="Y27" i="1"/>
  <c r="Z27" i="1"/>
  <c r="AC27" i="1"/>
  <c r="AA27" i="1"/>
  <c r="K15" i="1"/>
  <c r="Q14" i="1"/>
  <c r="K20" i="1"/>
  <c r="M15" i="1"/>
  <c r="O17" i="1"/>
  <c r="P20" i="1"/>
  <c r="K17" i="1"/>
  <c r="M17" i="1"/>
  <c r="AB32" i="1"/>
  <c r="Y32" i="1"/>
  <c r="Z32" i="1"/>
  <c r="X32" i="1"/>
  <c r="AA32" i="1"/>
  <c r="K19" i="1"/>
  <c r="L20" i="1"/>
  <c r="O16" i="1"/>
  <c r="X31" i="1"/>
  <c r="Y31" i="1"/>
  <c r="AA31" i="1"/>
  <c r="AC31" i="1"/>
  <c r="Z31" i="1"/>
  <c r="O15" i="1"/>
  <c r="L18" i="1"/>
  <c r="O14" i="1"/>
  <c r="P16" i="1"/>
  <c r="Q18" i="1"/>
  <c r="M20" i="1"/>
  <c r="N18" i="1"/>
  <c r="L17" i="1"/>
  <c r="P15" i="1"/>
  <c r="K18" i="1"/>
  <c r="M19" i="1"/>
  <c r="N16" i="1"/>
  <c r="L16" i="1"/>
  <c r="P14" i="1"/>
  <c r="Q16" i="1"/>
  <c r="N15" i="1"/>
  <c r="L19" i="1" l="1"/>
  <c r="P18" i="1"/>
  <c r="O19" i="1"/>
  <c r="N19" i="1"/>
  <c r="D25" i="1"/>
  <c r="E7" i="1" l="1"/>
  <c r="D12" i="1" l="1"/>
  <c r="D13" i="1"/>
  <c r="E25" i="1"/>
  <c r="D23" i="1"/>
  <c r="E23" i="1" s="1"/>
  <c r="X25" i="1" l="1"/>
  <c r="AB25" i="1"/>
  <c r="AA25" i="1"/>
  <c r="AC25" i="1"/>
  <c r="V29" i="1"/>
  <c r="V30" i="1"/>
  <c r="V28" i="1"/>
  <c r="V27" i="1"/>
  <c r="V31" i="1"/>
  <c r="V32" i="1"/>
  <c r="AA23" i="1"/>
  <c r="AC23" i="1"/>
  <c r="AB23" i="1"/>
  <c r="X23" i="1"/>
  <c r="T30" i="1"/>
  <c r="T31" i="1"/>
  <c r="T29" i="1"/>
  <c r="T28" i="1"/>
  <c r="T27" i="1"/>
  <c r="T32" i="1"/>
  <c r="V23" i="1"/>
  <c r="T25" i="1"/>
  <c r="E13" i="1"/>
  <c r="E12" i="1"/>
  <c r="O12" i="1" l="1"/>
  <c r="I17" i="1"/>
  <c r="I20" i="1"/>
  <c r="Q12" i="1"/>
  <c r="P12" i="1"/>
  <c r="I19" i="1"/>
  <c r="L12" i="1"/>
  <c r="I18" i="1"/>
  <c r="I16" i="1"/>
  <c r="I14" i="1"/>
  <c r="I15" i="1"/>
  <c r="P13" i="1"/>
  <c r="O13" i="1"/>
  <c r="L13" i="1"/>
  <c r="Q13" i="1"/>
  <c r="J19" i="1"/>
  <c r="J15" i="1"/>
  <c r="J20" i="1"/>
  <c r="J17" i="1"/>
  <c r="J16" i="1"/>
  <c r="J18" i="1"/>
  <c r="M12" i="1"/>
  <c r="M13" i="1"/>
  <c r="Y23" i="1"/>
  <c r="Y25" i="1"/>
  <c r="J12" i="1"/>
  <c r="I13" i="1"/>
  <c r="D26" i="1"/>
  <c r="E26" i="1" s="1"/>
  <c r="D33" i="1"/>
  <c r="E33" i="1" s="1"/>
  <c r="D34" i="1"/>
  <c r="E34" i="1" s="1"/>
  <c r="D11" i="1"/>
  <c r="D24" i="1"/>
  <c r="E24" i="1" s="1"/>
  <c r="AA24" i="1" l="1"/>
  <c r="AC24" i="1"/>
  <c r="X24" i="1"/>
  <c r="AB24" i="1"/>
  <c r="U29" i="1"/>
  <c r="U27" i="1"/>
  <c r="U30" i="1"/>
  <c r="U32" i="1"/>
  <c r="U28" i="1"/>
  <c r="U31" i="1"/>
  <c r="AA26" i="1"/>
  <c r="AC26" i="1"/>
  <c r="X26" i="1"/>
  <c r="AB26" i="1"/>
  <c r="W29" i="1"/>
  <c r="W32" i="1"/>
  <c r="W31" i="1"/>
  <c r="W27" i="1"/>
  <c r="W30" i="1"/>
  <c r="W28" i="1"/>
  <c r="AC34" i="1"/>
  <c r="V34" i="1"/>
  <c r="AA34" i="1"/>
  <c r="X34" i="1"/>
  <c r="AB34" i="1"/>
  <c r="AE31" i="1"/>
  <c r="AE30" i="1"/>
  <c r="AE28" i="1"/>
  <c r="AE27" i="1"/>
  <c r="AE32" i="1"/>
  <c r="AE29" i="1"/>
  <c r="AA33" i="1"/>
  <c r="AC33" i="1"/>
  <c r="X33" i="1"/>
  <c r="AE33" i="1"/>
  <c r="AB33" i="1"/>
  <c r="Y33" i="1"/>
  <c r="Z33" i="1"/>
  <c r="V33" i="1"/>
  <c r="W33" i="1"/>
  <c r="AD28" i="1"/>
  <c r="AD32" i="1"/>
  <c r="AD31" i="1"/>
  <c r="AD30" i="1"/>
  <c r="AD29" i="1"/>
  <c r="AD27" i="1"/>
  <c r="Z24" i="1"/>
  <c r="K16" i="1"/>
  <c r="M14" i="1"/>
  <c r="AE26" i="1"/>
  <c r="AE24" i="1"/>
  <c r="AE25" i="1"/>
  <c r="AE23" i="1"/>
  <c r="Z25" i="1"/>
  <c r="Z23" i="1"/>
  <c r="AD26" i="1"/>
  <c r="Y26" i="1"/>
  <c r="Z26" i="1"/>
  <c r="W23" i="1"/>
  <c r="W25" i="1"/>
  <c r="W34" i="1"/>
  <c r="Y34" i="1"/>
  <c r="Z34" i="1"/>
  <c r="AD34" i="1"/>
  <c r="Y24" i="1"/>
  <c r="AD24" i="1"/>
  <c r="W24" i="1"/>
  <c r="AD25" i="1"/>
  <c r="AD23" i="1"/>
  <c r="U33" i="1"/>
  <c r="T33" i="1"/>
  <c r="V26" i="1"/>
  <c r="U26" i="1"/>
  <c r="T26" i="1"/>
  <c r="U34" i="1"/>
  <c r="T34" i="1"/>
  <c r="T24" i="1"/>
  <c r="V24" i="1"/>
  <c r="U25" i="1"/>
  <c r="U23" i="1"/>
  <c r="K13" i="1"/>
  <c r="K12" i="1"/>
  <c r="J14" i="1"/>
  <c r="E11" i="1"/>
  <c r="L11" i="1" l="1"/>
  <c r="Q11" i="1"/>
  <c r="P11" i="1"/>
  <c r="O11" i="1"/>
  <c r="H20" i="1"/>
  <c r="H15" i="1"/>
  <c r="H16" i="1"/>
  <c r="H19" i="1"/>
  <c r="H17" i="1"/>
  <c r="H18" i="1"/>
  <c r="N14" i="1"/>
  <c r="N11" i="1"/>
  <c r="M11" i="1"/>
  <c r="H12" i="1"/>
  <c r="H14" i="1"/>
  <c r="N12" i="1"/>
  <c r="N13" i="1"/>
  <c r="J11" i="1"/>
  <c r="K11" i="1"/>
  <c r="I11" i="1"/>
  <c r="H13" i="1"/>
  <c r="D22" i="1"/>
  <c r="D21" i="1"/>
  <c r="E21" i="1" l="1"/>
  <c r="R15" i="1" s="1"/>
  <c r="E22" i="1"/>
  <c r="S15" i="1" s="1"/>
  <c r="M21" i="1" l="1"/>
  <c r="O21" i="1"/>
  <c r="S21" i="1"/>
  <c r="Q21" i="1"/>
  <c r="N21" i="1"/>
  <c r="P21" i="1"/>
  <c r="L21" i="1"/>
  <c r="R20" i="1"/>
  <c r="R19" i="1"/>
  <c r="R18" i="1"/>
  <c r="M22" i="1"/>
  <c r="P22" i="1"/>
  <c r="O22" i="1"/>
  <c r="S20" i="1"/>
  <c r="L22" i="1"/>
  <c r="Q22" i="1"/>
  <c r="S18" i="1"/>
  <c r="S19" i="1"/>
  <c r="N22" i="1"/>
  <c r="R22" i="1"/>
  <c r="J22" i="1"/>
  <c r="I22" i="1"/>
  <c r="K22" i="1"/>
  <c r="H22" i="1"/>
  <c r="S16" i="1"/>
  <c r="S12" i="1"/>
  <c r="S13" i="1"/>
  <c r="S14" i="1"/>
  <c r="S17" i="1"/>
  <c r="S11" i="1"/>
  <c r="J21" i="1"/>
  <c r="I21" i="1"/>
  <c r="K21" i="1"/>
  <c r="H21" i="1"/>
  <c r="R16" i="1"/>
  <c r="R13" i="1"/>
  <c r="R12" i="1"/>
  <c r="R14" i="1"/>
  <c r="R17" i="1"/>
  <c r="R11" i="1"/>
</calcChain>
</file>

<file path=xl/sharedStrings.xml><?xml version="1.0" encoding="utf-8"?>
<sst xmlns="http://schemas.openxmlformats.org/spreadsheetml/2006/main" count="90" uniqueCount="54">
  <si>
    <t>Temperature [°C]</t>
  </si>
  <si>
    <t>Phosphate [mM]</t>
  </si>
  <si>
    <t>Base</t>
  </si>
  <si>
    <t>Sugar</t>
  </si>
  <si>
    <t>Ribose</t>
  </si>
  <si>
    <t>Compound</t>
  </si>
  <si>
    <t>Ado</t>
  </si>
  <si>
    <t>Guo</t>
  </si>
  <si>
    <t>Urd</t>
  </si>
  <si>
    <t>Ino</t>
  </si>
  <si>
    <t>5BUrd</t>
  </si>
  <si>
    <t>Uracil</t>
  </si>
  <si>
    <t>5-Br-Uracil</t>
  </si>
  <si>
    <t>Adenine</t>
  </si>
  <si>
    <t>Guanine</t>
  </si>
  <si>
    <t>Hypoxanthine</t>
  </si>
  <si>
    <t>Thymine</t>
  </si>
  <si>
    <t>2'-Deoxy-ribose</t>
  </si>
  <si>
    <t>Thd</t>
  </si>
  <si>
    <t>dAdo</t>
  </si>
  <si>
    <t>dGuo</t>
  </si>
  <si>
    <t>dIno</t>
  </si>
  <si>
    <t>∆G'(T) [kJ/mol]</t>
  </si>
  <si>
    <t>calc. K' (T) [-]</t>
  </si>
  <si>
    <t>∆S0' [J/molK]</t>
  </si>
  <si>
    <t>∆H0' [kJ/mol]</t>
  </si>
  <si>
    <t>5EUrd</t>
  </si>
  <si>
    <t>5-Ethynyluracil</t>
  </si>
  <si>
    <t>dThd</t>
  </si>
  <si>
    <t>dUrd</t>
  </si>
  <si>
    <t>5FdUrd</t>
  </si>
  <si>
    <t>5EdUrd</t>
  </si>
  <si>
    <t>5FUrd</t>
  </si>
  <si>
    <t>5-F-Uracil</t>
  </si>
  <si>
    <t>5BdUrd</t>
  </si>
  <si>
    <t>Starting Nucl [mM]</t>
  </si>
  <si>
    <t>Starting Base [mM]</t>
  </si>
  <si>
    <t>Products and Predicted Max. Yield Based on Non-Excess Reagent [%]</t>
  </si>
  <si>
    <t>Excess</t>
  </si>
  <si>
    <t>Reaction Conditions for Transglycosylation Yield Prediction</t>
  </si>
  <si>
    <t>5-I-Uracil</t>
  </si>
  <si>
    <t>2-F-Adenine</t>
  </si>
  <si>
    <t>2-Cl-Adenine</t>
  </si>
  <si>
    <t>2-NH2-Adenine</t>
  </si>
  <si>
    <t>5IUrd</t>
  </si>
  <si>
    <t>2FAdo</t>
  </si>
  <si>
    <t>2CAdo</t>
  </si>
  <si>
    <t>2AAdo</t>
  </si>
  <si>
    <t>5IdUrd</t>
  </si>
  <si>
    <t>2FdAdo</t>
  </si>
  <si>
    <t>2CdAdo</t>
  </si>
  <si>
    <t>2AdAdo</t>
  </si>
  <si>
    <r>
      <t xml:space="preserve">NOTE: This sheet predicts maximal nucleoside transglycosylation yields based on previously reported thermodynamic data. </t>
    </r>
    <r>
      <rPr>
        <b/>
        <sz val="11"/>
        <color theme="4" tint="-0.249977111117893"/>
        <rFont val="Calibri"/>
        <family val="2"/>
        <scheme val="minor"/>
      </rPr>
      <t>Blue colored values</t>
    </r>
    <r>
      <rPr>
        <sz val="11"/>
        <color theme="1"/>
        <rFont val="Calibri"/>
        <family val="2"/>
        <scheme val="minor"/>
      </rPr>
      <t xml:space="preserve"> (Temperature, Starting Nucleoside and Starting Base) may be edited. The sheet will return maximal (ideal, phosphate-free) yields relative to the substrate (nucleoside or base) not supplied in excess.</t>
    </r>
  </si>
  <si>
    <t>The left hand column lists substrates (sugar donors, N1) and product nucleosides (N2) are shown in the top row. If desired, other equilibrium constants may be entered in the respective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</si>
</sst>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7" x14ac:knownFonts="1">
    <font>
      <sz val="11"/>
      <color theme="1"/>
      <name val="Calibri"/>
      <family val="2"/>
      <scheme val="minor"/>
    </font>
    <font>
      <b/>
      <sz val="11"/>
      <color theme="1"/>
      <name val="Calibri"/>
      <family val="2"/>
      <scheme val="minor"/>
    </font>
    <font>
      <b/>
      <sz val="11"/>
      <color theme="1"/>
      <name val="Calibri"/>
      <family val="2"/>
    </font>
    <font>
      <b/>
      <sz val="11"/>
      <color theme="0" tint="-0.34998626667073579"/>
      <name val="Calibri"/>
      <family val="2"/>
      <scheme val="minor"/>
    </font>
    <font>
      <sz val="11"/>
      <color theme="0" tint="-0.34998626667073579"/>
      <name val="Calibri"/>
      <family val="2"/>
      <scheme val="minor"/>
    </font>
    <font>
      <sz val="11"/>
      <color theme="0" tint="-0.249977111117893"/>
      <name val="Calibri"/>
      <family val="2"/>
      <scheme val="minor"/>
    </font>
    <font>
      <b/>
      <sz val="11"/>
      <color theme="4" tint="-0.249977111117893"/>
      <name val="Calibri"/>
      <family val="2"/>
      <scheme val="minor"/>
    </font>
  </fonts>
  <fills count="3">
    <fill>
      <patternFill patternType="none"/>
    </fill>
    <fill>
      <patternFill patternType="gray125"/>
    </fill>
    <fill>
      <patternFill patternType="solid">
        <fgColor rgb="FFFFFF00"/>
        <bgColor indexed="64"/>
      </patternFill>
    </fill>
  </fills>
  <borders count="13">
    <border>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0" fontId="0" fillId="0" borderId="0" xfId="0"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0" fontId="1" fillId="0" borderId="0" xfId="0" applyFont="1"/>
    <xf numFmtId="0" fontId="1"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xf>
    <xf numFmtId="0" fontId="4" fillId="0" borderId="0" xfId="0" applyFont="1"/>
    <xf numFmtId="0" fontId="3" fillId="0" borderId="0" xfId="0" applyFont="1" applyAlignment="1">
      <alignment horizontal="center"/>
    </xf>
    <xf numFmtId="0" fontId="4" fillId="0" borderId="0" xfId="0" applyFont="1" applyAlignment="1">
      <alignment horizontal="center"/>
    </xf>
    <xf numFmtId="165" fontId="0" fillId="0" borderId="0" xfId="0" applyNumberFormat="1" applyAlignment="1">
      <alignment horizontal="center"/>
    </xf>
    <xf numFmtId="0" fontId="0" fillId="0" borderId="1" xfId="0" applyBorder="1"/>
    <xf numFmtId="164" fontId="0" fillId="0" borderId="1" xfId="0" applyNumberFormat="1" applyBorder="1" applyAlignment="1">
      <alignment horizontal="center"/>
    </xf>
    <xf numFmtId="1" fontId="0" fillId="0" borderId="1" xfId="0" applyNumberFormat="1" applyBorder="1" applyAlignment="1">
      <alignment horizontal="center"/>
    </xf>
    <xf numFmtId="0" fontId="0" fillId="0" borderId="0" xfId="0" applyBorder="1"/>
    <xf numFmtId="164" fontId="0" fillId="0" borderId="0" xfId="0" applyNumberFormat="1" applyBorder="1" applyAlignment="1">
      <alignment horizontal="center"/>
    </xf>
    <xf numFmtId="1" fontId="0" fillId="0" borderId="0" xfId="0" applyNumberFormat="1" applyBorder="1" applyAlignment="1">
      <alignment horizontal="center"/>
    </xf>
    <xf numFmtId="0" fontId="1" fillId="0" borderId="2" xfId="0" applyFont="1" applyBorder="1" applyAlignment="1">
      <alignment horizontal="center"/>
    </xf>
    <xf numFmtId="1" fontId="0" fillId="0" borderId="2" xfId="0" applyNumberFormat="1" applyBorder="1" applyAlignment="1">
      <alignment horizontal="center"/>
    </xf>
    <xf numFmtId="1" fontId="0" fillId="0" borderId="3" xfId="0" applyNumberFormat="1" applyBorder="1" applyAlignment="1">
      <alignment horizontal="center"/>
    </xf>
    <xf numFmtId="2" fontId="0" fillId="0" borderId="0" xfId="0" applyNumberFormat="1" applyAlignment="1">
      <alignment horizontal="center"/>
    </xf>
    <xf numFmtId="2" fontId="0" fillId="0" borderId="1" xfId="0" applyNumberFormat="1" applyBorder="1" applyAlignment="1">
      <alignment horizontal="center"/>
    </xf>
    <xf numFmtId="2" fontId="0" fillId="0" borderId="0" xfId="0" applyNumberFormat="1" applyBorder="1" applyAlignment="1">
      <alignment horizontal="center"/>
    </xf>
    <xf numFmtId="0" fontId="5" fillId="0" borderId="0" xfId="0" applyFont="1"/>
    <xf numFmtId="0" fontId="1" fillId="0" borderId="0" xfId="0" applyFont="1" applyAlignment="1">
      <alignment horizontal="center"/>
    </xf>
    <xf numFmtId="164" fontId="0" fillId="0" borderId="0" xfId="0" applyNumberFormat="1" applyFill="1" applyBorder="1" applyAlignment="1">
      <alignment horizontal="center"/>
    </xf>
    <xf numFmtId="1" fontId="0" fillId="0" borderId="0" xfId="0" applyNumberFormat="1" applyFill="1" applyBorder="1" applyAlignment="1">
      <alignment horizontal="center"/>
    </xf>
    <xf numFmtId="0" fontId="1" fillId="0" borderId="0" xfId="0" applyFont="1" applyAlignment="1">
      <alignment horizontal="center"/>
    </xf>
    <xf numFmtId="0" fontId="0" fillId="0" borderId="0" xfId="0" applyFill="1" applyBorder="1"/>
    <xf numFmtId="0" fontId="1" fillId="0" borderId="0" xfId="0" applyFont="1" applyBorder="1" applyAlignment="1">
      <alignment horizontal="center"/>
    </xf>
    <xf numFmtId="0" fontId="1" fillId="0" borderId="5" xfId="0" applyFont="1" applyBorder="1"/>
    <xf numFmtId="0" fontId="1" fillId="0" borderId="0" xfId="0" applyFont="1" applyBorder="1"/>
    <xf numFmtId="0" fontId="0" fillId="0" borderId="8" xfId="0" applyBorder="1" applyAlignment="1">
      <alignment horizontal="center"/>
    </xf>
    <xf numFmtId="0" fontId="1" fillId="0" borderId="10" xfId="0" applyFont="1" applyBorder="1"/>
    <xf numFmtId="0" fontId="0" fillId="0" borderId="11" xfId="0" applyBorder="1" applyAlignment="1">
      <alignment horizontal="center"/>
    </xf>
    <xf numFmtId="1" fontId="0" fillId="0" borderId="12" xfId="0" applyNumberFormat="1" applyBorder="1" applyAlignment="1">
      <alignment horizontal="center"/>
    </xf>
    <xf numFmtId="2" fontId="0" fillId="0" borderId="0" xfId="0" applyNumberFormat="1" applyFill="1" applyBorder="1" applyAlignment="1">
      <alignment horizontal="center"/>
    </xf>
    <xf numFmtId="0" fontId="1" fillId="0" borderId="0" xfId="0" applyFont="1" applyAlignment="1">
      <alignment horizontal="center"/>
    </xf>
    <xf numFmtId="0" fontId="6" fillId="0" borderId="8" xfId="0" applyFont="1" applyBorder="1" applyAlignment="1">
      <alignment horizontal="center"/>
    </xf>
    <xf numFmtId="0" fontId="6" fillId="0" borderId="6" xfId="0" applyFont="1" applyBorder="1" applyAlignment="1">
      <alignment horizontal="center"/>
    </xf>
    <xf numFmtId="0" fontId="0" fillId="2" borderId="0" xfId="0" applyFill="1"/>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2CC8-77EE-4D2D-8FCE-E92C88556585}">
  <dimension ref="A1:BF38"/>
  <sheetViews>
    <sheetView tabSelected="1" zoomScale="90" zoomScaleNormal="90" workbookViewId="0">
      <selection activeCell="G28" sqref="G28"/>
    </sheetView>
  </sheetViews>
  <sheetFormatPr baseColWidth="10" defaultRowHeight="15" x14ac:dyDescent="0.25"/>
  <cols>
    <col min="3" max="3" width="18" bestFit="1" customWidth="1"/>
    <col min="4" max="4" width="17.85546875" bestFit="1" customWidth="1"/>
    <col min="5" max="5" width="11.85546875" bestFit="1" customWidth="1"/>
    <col min="6" max="6" width="12.140625" bestFit="1" customWidth="1"/>
    <col min="7" max="7" width="12.28515625" bestFit="1" customWidth="1"/>
    <col min="8" max="31" width="9.28515625" customWidth="1"/>
    <col min="34" max="34" width="11.5703125" bestFit="1" customWidth="1"/>
    <col min="35" max="39" width="12.28515625" bestFit="1" customWidth="1"/>
  </cols>
  <sheetData>
    <row r="1" spans="1:58" x14ac:dyDescent="0.25">
      <c r="A1" s="42" t="s">
        <v>52</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row>
    <row r="2" spans="1:58" x14ac:dyDescent="0.25">
      <c r="A2" s="42" t="s">
        <v>53</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row>
    <row r="3" spans="1:58" ht="15.75" thickBot="1" x14ac:dyDescent="0.3"/>
    <row r="4" spans="1:58" ht="15" customHeight="1" x14ac:dyDescent="0.25">
      <c r="C4" s="48" t="s">
        <v>39</v>
      </c>
      <c r="D4" s="32" t="s">
        <v>0</v>
      </c>
      <c r="E4" s="41">
        <v>40</v>
      </c>
      <c r="F4" s="1"/>
      <c r="G4" s="1"/>
    </row>
    <row r="5" spans="1:58" ht="15" customHeight="1" x14ac:dyDescent="0.25">
      <c r="C5" s="49"/>
      <c r="D5" s="33" t="s">
        <v>35</v>
      </c>
      <c r="E5" s="40">
        <v>1</v>
      </c>
      <c r="F5" s="1"/>
      <c r="G5" s="1"/>
    </row>
    <row r="6" spans="1:58" x14ac:dyDescent="0.25">
      <c r="C6" s="49"/>
      <c r="D6" s="33" t="s">
        <v>36</v>
      </c>
      <c r="E6" s="40">
        <v>1</v>
      </c>
      <c r="F6" s="1"/>
      <c r="G6" s="1"/>
    </row>
    <row r="7" spans="1:58" x14ac:dyDescent="0.25">
      <c r="C7" s="49"/>
      <c r="D7" s="33" t="s">
        <v>38</v>
      </c>
      <c r="E7" s="34">
        <f>E5/E6</f>
        <v>1</v>
      </c>
      <c r="F7" s="1"/>
      <c r="G7" s="1"/>
    </row>
    <row r="8" spans="1:58" ht="15.75" thickBot="1" x14ac:dyDescent="0.3">
      <c r="C8" s="50"/>
      <c r="D8" s="35" t="s">
        <v>1</v>
      </c>
      <c r="E8" s="36">
        <v>0</v>
      </c>
      <c r="F8" s="1"/>
      <c r="G8" s="1"/>
    </row>
    <row r="9" spans="1:58" x14ac:dyDescent="0.25">
      <c r="C9" s="4"/>
      <c r="D9" s="4"/>
      <c r="E9" s="4"/>
      <c r="F9" s="4"/>
      <c r="G9" s="4"/>
      <c r="H9" s="46" t="s">
        <v>37</v>
      </c>
      <c r="I9" s="46"/>
      <c r="J9" s="46"/>
      <c r="K9" s="46"/>
      <c r="L9" s="46"/>
      <c r="M9" s="46"/>
      <c r="N9" s="46"/>
      <c r="O9" s="46"/>
      <c r="P9" s="46"/>
      <c r="Q9" s="46"/>
      <c r="R9" s="46"/>
      <c r="S9" s="46"/>
      <c r="T9" s="46"/>
      <c r="U9" s="46"/>
      <c r="V9" s="46"/>
      <c r="W9" s="46"/>
      <c r="X9" s="46"/>
      <c r="Y9" s="46"/>
      <c r="Z9" s="46"/>
      <c r="AA9" s="46"/>
      <c r="AB9" s="46"/>
      <c r="AC9" s="46"/>
      <c r="AD9" s="46"/>
      <c r="AE9" s="46"/>
      <c r="AH9" s="46"/>
      <c r="AI9" s="46"/>
      <c r="AJ9" s="46"/>
      <c r="AK9" s="46"/>
      <c r="AL9" s="46"/>
      <c r="AM9" s="46"/>
      <c r="AP9" s="9"/>
      <c r="AQ9" s="47"/>
      <c r="AR9" s="47"/>
      <c r="AS9" s="47"/>
      <c r="AT9" s="47"/>
      <c r="AU9" s="47"/>
      <c r="AV9" s="47"/>
      <c r="AW9" s="9"/>
      <c r="AX9" s="9"/>
      <c r="AY9" s="9"/>
      <c r="AZ9" s="47"/>
      <c r="BA9" s="47"/>
      <c r="BB9" s="47"/>
      <c r="BC9" s="47"/>
      <c r="BD9" s="47"/>
      <c r="BE9" s="47"/>
      <c r="BF9" s="9"/>
    </row>
    <row r="10" spans="1:58" x14ac:dyDescent="0.25">
      <c r="A10" s="4" t="s">
        <v>5</v>
      </c>
      <c r="B10" s="8" t="s">
        <v>3</v>
      </c>
      <c r="C10" s="5" t="s">
        <v>2</v>
      </c>
      <c r="D10" s="5" t="s">
        <v>22</v>
      </c>
      <c r="E10" s="5" t="s">
        <v>23</v>
      </c>
      <c r="F10" s="7" t="s">
        <v>24</v>
      </c>
      <c r="G10" s="7" t="s">
        <v>25</v>
      </c>
      <c r="H10" s="5" t="s">
        <v>8</v>
      </c>
      <c r="I10" s="29" t="s">
        <v>18</v>
      </c>
      <c r="J10" s="29" t="s">
        <v>32</v>
      </c>
      <c r="K10" s="5" t="s">
        <v>10</v>
      </c>
      <c r="L10" s="39" t="s">
        <v>44</v>
      </c>
      <c r="M10" s="26" t="s">
        <v>26</v>
      </c>
      <c r="N10" s="5" t="s">
        <v>6</v>
      </c>
      <c r="O10" s="39" t="s">
        <v>45</v>
      </c>
      <c r="P10" s="39" t="s">
        <v>46</v>
      </c>
      <c r="Q10" s="39" t="s">
        <v>47</v>
      </c>
      <c r="R10" s="5" t="s">
        <v>7</v>
      </c>
      <c r="S10" s="5" t="s">
        <v>9</v>
      </c>
      <c r="T10" s="19" t="s">
        <v>29</v>
      </c>
      <c r="U10" s="31" t="s">
        <v>28</v>
      </c>
      <c r="V10" s="31" t="s">
        <v>30</v>
      </c>
      <c r="W10" s="8" t="s">
        <v>34</v>
      </c>
      <c r="X10" s="39" t="s">
        <v>48</v>
      </c>
      <c r="Y10" s="26" t="s">
        <v>31</v>
      </c>
      <c r="Z10" s="8" t="s">
        <v>19</v>
      </c>
      <c r="AA10" s="39" t="s">
        <v>49</v>
      </c>
      <c r="AB10" s="39" t="s">
        <v>50</v>
      </c>
      <c r="AC10" s="39" t="s">
        <v>51</v>
      </c>
      <c r="AD10" s="8" t="s">
        <v>20</v>
      </c>
      <c r="AE10" s="8" t="s">
        <v>21</v>
      </c>
      <c r="AG10" s="6"/>
      <c r="AH10" s="6"/>
      <c r="AI10" s="6"/>
      <c r="AJ10" s="6"/>
      <c r="AK10" s="6"/>
      <c r="AL10" s="6"/>
      <c r="AM10" s="6"/>
      <c r="AO10" s="10"/>
      <c r="AP10" s="10"/>
      <c r="AQ10" s="10"/>
      <c r="AR10" s="10"/>
      <c r="AS10" s="10"/>
      <c r="AT10" s="10"/>
      <c r="AU10" s="10"/>
      <c r="AV10" s="10"/>
      <c r="AW10" s="11"/>
      <c r="AX10" s="11"/>
      <c r="AY10" s="11"/>
      <c r="AZ10" s="10"/>
      <c r="BA10" s="10"/>
      <c r="BB10" s="10"/>
      <c r="BC10" s="10"/>
      <c r="BD10" s="10"/>
      <c r="BE10" s="10"/>
      <c r="BF10" s="9"/>
    </row>
    <row r="11" spans="1:58" x14ac:dyDescent="0.25">
      <c r="A11" t="s">
        <v>8</v>
      </c>
      <c r="B11" s="43" t="s">
        <v>4</v>
      </c>
      <c r="C11" t="s">
        <v>11</v>
      </c>
      <c r="D11" s="22">
        <f t="shared" ref="D11:D13" si="0">((G11*1000)-($E$4+273.15)*F11)*0.001</f>
        <v>4.4370634502099993</v>
      </c>
      <c r="E11" s="2">
        <f>EXP(-(D11*1000)/(8.314*(273.15+$E$4)))</f>
        <v>0.18190883776150313</v>
      </c>
      <c r="F11" s="22">
        <v>14.430609800000001</v>
      </c>
      <c r="G11" s="22">
        <v>8.9560089090799995</v>
      </c>
      <c r="H11" s="3"/>
      <c r="I11" s="3">
        <f t="shared" ref="I11:I21" si="1">100*((E11/$E$12)*($E$6 +$E$5) - SQRT((E11/$E$12)*((E11/$E$12)*$E$6^2 - 2*(E11/$E$12)*$E$6*$E$5 + (E11/$E$12)*$E$5^2 + 4*$E$6*$E$5)))/(2*((E11/$E$12) - 1))</f>
        <v>54.694688077110015</v>
      </c>
      <c r="J11" s="3">
        <f>100*((E11/$E$13)*($E$6 +$E$5) - SQRT((E11/$E$13)*((E11/$E$13)*$E$6^2 - 2*(E11/$E$13)*$E$6*$E$5 + (E11/$E$13)*$E$5^2 + 4*$E$6*$E$5)))/(2*((E11/$E$13) - 1))</f>
        <v>54.890337259950748</v>
      </c>
      <c r="K11" s="3">
        <f>100*((E11/$E$14)*($E$6 +$E$5) - SQRT((E11/$E$14)*((E11/$E$14)*$E$6^2 - 2*(E11/$E$14)*$E$6*$E$5 + (E11/$E$14)*$E$5^2 + 4*$E$6*$E$5)))/(2*((E11/$E$14) - 1))</f>
        <v>51.882140853419799</v>
      </c>
      <c r="L11" s="3">
        <f>100*((E11/$E$15)*($E$6 +$E$5) - SQRT((E11/$E$15)*((E11/$E$15)*$E$6^2 - 2*(E11/$E$15)*$E$6*$E$5 + (E11/$E$15)*$E$5^2 + 4*$E$6*$E$5)))/(2*((E11/$E$15) - 1))</f>
        <v>47.079916758935738</v>
      </c>
      <c r="M11" s="3">
        <f>100*((E11/$E$16)*($E$6 +$E$5) - SQRT((E11/$E$16)*((E11/$E$16)*$E$6^2 - 2*(E11/$E$16)*$E$6*$E$5 + (E11/$E$16)*$E$5^2 + 4*$E$6*$E$5)))/(2*((E11/$E$16) - 1))</f>
        <v>35.312394771680928</v>
      </c>
      <c r="N11" s="3">
        <f>100*((E11/$E$17)*($E$6 +$E$5) - SQRT((E11/$E$17)*((E11/$E$17)*$E$6^2 - 2*(E11/$E$17)*$E$6*$E$5 + (E11/$E$17)*$E$5^2 + 4*$E$6*$E$5)))/(2*((E11/$E$17) - 1))</f>
        <v>78.968508681432866</v>
      </c>
      <c r="O11" s="3">
        <f>100*((E11/$E$18)*($E$6 +$E$5) - SQRT((E11/$E$18)*((E11/$E$18)*$E$6^2 - 2*(E11/$E$18)*$E$6*$E$5 + (E11/$E$18)*$E$5^2 + 4*$E$6*$E$5)))/(2*((E11/$E$18) - 1))</f>
        <v>68.245469859553452</v>
      </c>
      <c r="P11" s="3">
        <f>100*((E11/$E$19)*($E$6 +$E$5) - SQRT((E11/$E$19)*((E11/$E$19)*$E$6^2 - 2*(E11/$E$19)*$E$6*$E$5 + (E11/$E$19)*$E$5^2 + 4*$E$6*$E$5)))/(2*((E11/$E$19) - 1))</f>
        <v>76.709515022592626</v>
      </c>
      <c r="Q11" s="3">
        <f>100*((E11/$E$20)*($E$6 +$E$5) - SQRT((E11/$E$20)*((E11/$E$20)*$E$6^2 - 2*(E11/$E$20)*$E$6*$E$5 + (E11/$E$20)*$E$5^2 + 4*$E$6*$E$5)))/(2*((E11/$E$20) - 1))</f>
        <v>82.876358596965758</v>
      </c>
      <c r="R11" s="3">
        <f t="shared" ref="R11:R17" si="2">100*((E11/$E$21)*($E$6 +$E$5) - SQRT((E11/$E$21)*((E11/$E$21)*$E$6^2 - 2*(E11/$E$21)*$E$6*$E$5 + (E11/$E$21)*$E$5^2 + 4*$E$6*$E$5)))/(2*((E11/$E$21) - 1))</f>
        <v>68.826389209384573</v>
      </c>
      <c r="S11" s="3">
        <f t="shared" ref="S11:S17" si="3">100*((E11/$E$22)*($E$6 +$E$5) - SQRT((E11/$E$22)*((E11/$E$22)*$E$6^2 - 2*(E11/$E$22)*$E$6*$E$5 + (E11/$E$22)*$E$5^2 + 4*$E$6*$E$5)))/(2*((E11/$E$22) - 1))</f>
        <v>57.169819232182832</v>
      </c>
      <c r="T11" s="20"/>
      <c r="U11" s="18"/>
      <c r="V11" s="18"/>
      <c r="W11" s="3"/>
      <c r="X11" s="3"/>
      <c r="Y11" s="3"/>
      <c r="Z11" s="3"/>
      <c r="AA11" s="3"/>
      <c r="AB11" s="3"/>
      <c r="AC11" s="3"/>
      <c r="AD11" s="3"/>
      <c r="AE11" s="3"/>
      <c r="AH11" s="12"/>
      <c r="AI11" s="12"/>
      <c r="AJ11" s="12"/>
      <c r="AK11" s="12"/>
      <c r="AL11" s="12"/>
      <c r="AM11" s="12"/>
      <c r="AO11" s="11"/>
      <c r="AP11" s="11"/>
      <c r="AQ11" s="11"/>
      <c r="AR11" s="11"/>
      <c r="AS11" s="11"/>
      <c r="AT11" s="11"/>
      <c r="AU11" s="11"/>
      <c r="AV11" s="11"/>
      <c r="AW11" s="11"/>
      <c r="AX11" s="11"/>
      <c r="AY11" s="9"/>
      <c r="AZ11" s="11"/>
      <c r="BA11" s="11"/>
      <c r="BB11" s="11"/>
      <c r="BC11" s="11"/>
      <c r="BD11" s="11"/>
      <c r="BE11" s="11"/>
      <c r="BF11" s="9"/>
    </row>
    <row r="12" spans="1:58" x14ac:dyDescent="0.25">
      <c r="A12" t="s">
        <v>18</v>
      </c>
      <c r="B12" s="43"/>
      <c r="C12" t="s">
        <v>16</v>
      </c>
      <c r="D12" s="22">
        <f t="shared" si="0"/>
        <v>5.4177728094850011</v>
      </c>
      <c r="E12" s="2">
        <f t="shared" ref="E12:E20" si="4">EXP(-(D12*1000)/(8.314*(273.15+$E$4)))</f>
        <v>0.12481355379560133</v>
      </c>
      <c r="F12" s="22">
        <v>15.3447341</v>
      </c>
      <c r="G12" s="22">
        <v>10.2229762929</v>
      </c>
      <c r="H12" s="3">
        <f>100*((E12/$E$11)*($E$6 +$E$5) - SQRT((E12/$E$11)*((E12/$E$11)*$E$6^2 - 2*(E12/$E$11)*$E$6*$E$5 + (E12/$E$11)*$E$5^2 + 4*$E$6*$E$5)))/(2*((E12/$E$11) - 1))</f>
        <v>45.305311922889956</v>
      </c>
      <c r="I12" s="3"/>
      <c r="J12" s="3">
        <f t="shared" ref="J12:J22" si="5">100*((E12/$E$13)*($E$6 +$E$5) - SQRT((E12/$E$13)*((E12/$E$13)*$E$6^2 - 2*(E12/$E$13)*$E$6*$E$5 + (E12/$E$13)*$E$5^2 + 4*$E$6*$E$5)))/(2*((E12/$E$13) - 1))</f>
        <v>50.19746256913092</v>
      </c>
      <c r="K12" s="3">
        <f t="shared" ref="K12:K22" si="6">100*((E12/$E$14)*($E$6 +$E$5) - SQRT((E12/$E$14)*((E12/$E$14)*$E$6^2 - 2*(E12/$E$14)*$E$6*$E$5 + (E12/$E$14)*$E$5^2 + 4*$E$6*$E$5)))/(2*((E12/$E$14) - 1))</f>
        <v>47.177476777723491</v>
      </c>
      <c r="L12" s="3">
        <f t="shared" ref="L12:L22" si="7">100*((E12/$E$15)*($E$6 +$E$5) - SQRT((E12/$E$15)*((E12/$E$15)*$E$6^2 - 2*(E12/$E$15)*$E$6*$E$5 + (E12/$E$15)*$E$5^2 + 4*$E$6*$E$5)))/(2*((E12/$E$15) - 1))</f>
        <v>42.426756953805445</v>
      </c>
      <c r="M12" s="3">
        <f>100*((E12/$E$16)*($E$6 +$E$5) - SQRT((E12/$E$16)*((E12/$E$16)*$E$6^2 - 2*(E12/$E$16)*$E$6*$E$5 + (E12/$E$16)*$E$5^2 + 4*$E$6*$E$5)))/(2*((E12/$E$16) - 1))</f>
        <v>31.137950135397666</v>
      </c>
      <c r="N12" s="3">
        <f>100*((E12/$E$17)*($E$6 +$E$5) - SQRT((E12/$E$17)*((E12/$E$17)*$E$6^2 - 2*(E12/$E$17)*$E$6*$E$5 + (E12/$E$17)*$E$5^2 + 4*$E$6*$E$5)))/(2*((E12/$E$17) - 1))</f>
        <v>75.670263559019659</v>
      </c>
      <c r="O12" s="3">
        <f t="shared" ref="O12:O22" si="8">100*((E12/$E$18)*($E$6 +$E$5) - SQRT((E12/$E$18)*((E12/$E$18)*$E$6^2 - 2*(E12/$E$18)*$E$6*$E$5 + (E12/$E$18)*$E$5^2 + 4*$E$6*$E$5)))/(2*((E12/$E$18) - 1))</f>
        <v>64.031540467461326</v>
      </c>
      <c r="P12" s="3">
        <f t="shared" ref="P12:P22" si="9">100*((E12/$E$19)*($E$6 +$E$5) - SQRT((E12/$E$19)*((E12/$E$19)*$E$6^2 - 2*(E12/$E$19)*$E$6*$E$5 + (E12/$E$19)*$E$5^2 + 4*$E$6*$E$5)))/(2*((E12/$E$19) - 1))</f>
        <v>73.177335742395769</v>
      </c>
      <c r="Q12" s="3">
        <f t="shared" ref="Q12:Q22" si="10">100*((E12/$E$20)*($E$6 +$E$5) - SQRT((E12/$E$20)*((E12/$E$20)*$E$6^2 - 2*(E12/$E$20)*$E$6*$E$5 + (E12/$E$20)*$E$5^2 + 4*$E$6*$E$5)))/(2*((E12/$E$20) - 1))</f>
        <v>80.036025644987504</v>
      </c>
      <c r="R12" s="3">
        <f t="shared" si="2"/>
        <v>64.649618013932184</v>
      </c>
      <c r="S12" s="3">
        <f t="shared" si="3"/>
        <v>52.508911200572832</v>
      </c>
      <c r="T12" s="20"/>
      <c r="U12" s="18"/>
      <c r="V12" s="18"/>
      <c r="W12" s="3"/>
      <c r="X12" s="3"/>
      <c r="Y12" s="3"/>
      <c r="Z12" s="3"/>
      <c r="AA12" s="3"/>
      <c r="AB12" s="3"/>
      <c r="AC12" s="3"/>
      <c r="AD12" s="3"/>
      <c r="AE12" s="3"/>
      <c r="AH12" s="12"/>
      <c r="AI12" s="12"/>
      <c r="AJ12" s="12"/>
      <c r="AK12" s="12"/>
      <c r="AL12" s="12"/>
      <c r="AM12" s="12"/>
      <c r="AO12" s="11"/>
      <c r="AP12" s="11"/>
      <c r="AQ12" s="11"/>
      <c r="AR12" s="11"/>
      <c r="AS12" s="11"/>
      <c r="AT12" s="11"/>
      <c r="AU12" s="11"/>
      <c r="AV12" s="11"/>
      <c r="AW12" s="11"/>
      <c r="AX12" s="11"/>
      <c r="AY12" s="9"/>
      <c r="AZ12" s="11"/>
      <c r="BA12" s="11"/>
      <c r="BB12" s="11"/>
      <c r="BC12" s="11"/>
      <c r="BD12" s="11"/>
      <c r="BE12" s="11"/>
      <c r="BF12" s="9"/>
    </row>
    <row r="13" spans="1:58" x14ac:dyDescent="0.25">
      <c r="A13" t="s">
        <v>32</v>
      </c>
      <c r="B13" s="43"/>
      <c r="C13" t="s">
        <v>33</v>
      </c>
      <c r="D13" s="22">
        <f t="shared" si="0"/>
        <v>5.4589009868969995</v>
      </c>
      <c r="E13" s="2">
        <f t="shared" si="4"/>
        <v>0.12285735494804846</v>
      </c>
      <c r="F13" s="22">
        <v>12.33573122</v>
      </c>
      <c r="G13" s="22">
        <v>9.3218352184399986</v>
      </c>
      <c r="H13" s="3">
        <f>100*((E13/$E$11)*($E$6 +$E$5) - SQRT((E13/$E$11)*((E13/$E$11)*$E$6^2 - 2*(E13/$E$11)*$E$6*$E$5 + (E13/$E$11)*$E$5^2 + 4*$E$6*$E$5)))/(2*((E13/$E$11) - 1))</f>
        <v>45.109662740049252</v>
      </c>
      <c r="I13" s="3">
        <f t="shared" si="1"/>
        <v>49.802537430869364</v>
      </c>
      <c r="J13" s="3"/>
      <c r="K13" s="3">
        <f t="shared" si="6"/>
        <v>46.980687325328375</v>
      </c>
      <c r="L13" s="3">
        <f t="shared" si="7"/>
        <v>42.233939830719947</v>
      </c>
      <c r="M13" s="3">
        <f>100*((E13/$E$16)*($E$6 +$E$5) - SQRT((E13/$E$16)*((E13/$E$16)*$E$6^2 - 2*(E13/$E$16)*$E$6*$E$5 + (E13/$E$16)*$E$5^2 + 4*$E$6*$E$5)))/(2*((E13/$E$16) - 1))</f>
        <v>30.968840559282921</v>
      </c>
      <c r="N13" s="3">
        <f>100*((E13/$E$17)*($E$6 +$E$5) - SQRT((E13/$E$17)*((E13/$E$17)*$E$6^2 - 2*(E13/$E$17)*$E$6*$E$5 + (E13/$E$17)*$E$5^2 + 4*$E$6*$E$5)))/(2*((E13/$E$17) - 1))</f>
        <v>75.524553719352056</v>
      </c>
      <c r="O13" s="3">
        <f t="shared" si="8"/>
        <v>63.849426963568753</v>
      </c>
      <c r="P13" s="3">
        <f t="shared" si="9"/>
        <v>73.022018719713657</v>
      </c>
      <c r="Q13" s="3">
        <f t="shared" si="10"/>
        <v>79.909520311661595</v>
      </c>
      <c r="R13" s="3">
        <f t="shared" si="2"/>
        <v>64.468897413000022</v>
      </c>
      <c r="S13" s="3">
        <f t="shared" si="3"/>
        <v>52.311906773732268</v>
      </c>
      <c r="T13" s="20"/>
      <c r="U13" s="18"/>
      <c r="V13" s="18"/>
      <c r="W13" s="3"/>
      <c r="X13" s="3"/>
      <c r="Y13" s="3"/>
      <c r="Z13" s="3"/>
      <c r="AA13" s="3"/>
      <c r="AB13" s="3"/>
      <c r="AC13" s="3"/>
      <c r="AD13" s="3"/>
      <c r="AE13" s="3"/>
      <c r="AH13" s="12"/>
      <c r="AI13" s="12"/>
      <c r="AJ13" s="12"/>
      <c r="AK13" s="12"/>
      <c r="AL13" s="12"/>
      <c r="AM13" s="12"/>
      <c r="AO13" s="11"/>
      <c r="AP13" s="11"/>
      <c r="AQ13" s="11"/>
      <c r="AR13" s="11"/>
      <c r="AS13" s="11"/>
      <c r="AT13" s="11"/>
      <c r="AU13" s="11"/>
      <c r="AV13" s="11"/>
      <c r="AW13" s="11"/>
      <c r="AX13" s="11"/>
      <c r="AY13" s="9"/>
      <c r="AZ13" s="11"/>
      <c r="BA13" s="11"/>
      <c r="BB13" s="11"/>
      <c r="BC13" s="11"/>
      <c r="BD13" s="11"/>
      <c r="BE13" s="11"/>
      <c r="BF13" s="9"/>
    </row>
    <row r="14" spans="1:58" x14ac:dyDescent="0.25">
      <c r="A14" t="s">
        <v>10</v>
      </c>
      <c r="B14" s="43"/>
      <c r="C14" t="s">
        <v>12</v>
      </c>
      <c r="D14" s="22">
        <f>((G14*1000)-($E$4+273.15)*F14)*0.001</f>
        <v>4.8292654465149996</v>
      </c>
      <c r="E14" s="2">
        <f t="shared" si="4"/>
        <v>0.15646983166117415</v>
      </c>
      <c r="F14" s="22">
        <v>19.5474611</v>
      </c>
      <c r="G14" s="22">
        <v>10.950552889979999</v>
      </c>
      <c r="H14" s="3">
        <f t="shared" ref="H14:H22" si="11">100*((E14/$E$11)*($E$6 +$E$5) - SQRT((E14/$E$11)*((E14/$E$11)*$E$6^2 - 2*(E14/$E$11)*$E$6*$E$5 + (E14/$E$11)*$E$5^2 + 4*$E$6*$E$5)))/(2*((E14/$E$11) - 1))</f>
        <v>48.117859146580216</v>
      </c>
      <c r="I14" s="3">
        <f t="shared" si="1"/>
        <v>52.822523222276537</v>
      </c>
      <c r="J14" s="3">
        <f t="shared" si="5"/>
        <v>53.019312674671632</v>
      </c>
      <c r="K14" s="3"/>
      <c r="L14" s="3">
        <f t="shared" si="7"/>
        <v>45.208309972136433</v>
      </c>
      <c r="M14" s="3">
        <f>100*((E14/$E$16)*($E$6 +$E$5) - SQRT((E14/$E$16)*((E14/$E$16)*$E$6^2 - 2*(E14/$E$16)*$E$6*$E$5 + (E14/$E$16)*$E$5^2 + 4*$E$6*$E$5)))/(2*((E14/$E$16) - 1))</f>
        <v>33.611472628339719</v>
      </c>
      <c r="N14" s="3">
        <f>100*((E14/$E$17)*($E$6 +$E$5) - SQRT((E14/$E$17)*((E14/$E$17)*$E$6^2 - 2*(E14/$E$17)*$E$6*$E$5 + (E14/$E$17)*$E$5^2 + 4*$E$6*$E$5)))/(2*((E14/$E$17) - 1))</f>
        <v>77.690268364824419</v>
      </c>
      <c r="O14" s="3">
        <f t="shared" si="8"/>
        <v>66.59122974963654</v>
      </c>
      <c r="P14" s="3">
        <f t="shared" si="9"/>
        <v>75.336858559165535</v>
      </c>
      <c r="Q14" s="3">
        <f t="shared" si="10"/>
        <v>81.780830646128464</v>
      </c>
      <c r="R14" s="3">
        <f t="shared" si="2"/>
        <v>67.187861656164344</v>
      </c>
      <c r="S14" s="3">
        <f t="shared" si="3"/>
        <v>55.316375342846769</v>
      </c>
      <c r="T14" s="20"/>
      <c r="U14" s="18"/>
      <c r="V14" s="18"/>
      <c r="W14" s="3"/>
      <c r="X14" s="3"/>
      <c r="Y14" s="3"/>
      <c r="Z14" s="3"/>
      <c r="AA14" s="3"/>
      <c r="AB14" s="3"/>
      <c r="AC14" s="3"/>
      <c r="AD14" s="3"/>
      <c r="AE14" s="3"/>
      <c r="AH14" s="12"/>
      <c r="AI14" s="12"/>
      <c r="AJ14" s="12"/>
      <c r="AK14" s="12"/>
      <c r="AL14" s="12"/>
      <c r="AM14" s="12"/>
      <c r="AO14" s="11"/>
      <c r="AP14" s="11"/>
      <c r="AQ14" s="11"/>
      <c r="AR14" s="11"/>
      <c r="AS14" s="11"/>
      <c r="AT14" s="11"/>
      <c r="AU14" s="11"/>
      <c r="AV14" s="11"/>
      <c r="AW14" s="11"/>
      <c r="AX14" s="11"/>
      <c r="AY14" s="9"/>
      <c r="AZ14" s="11"/>
      <c r="BA14" s="11"/>
      <c r="BB14" s="11"/>
      <c r="BC14" s="11"/>
      <c r="BD14" s="11"/>
      <c r="BE14" s="11"/>
      <c r="BF14" s="9"/>
    </row>
    <row r="15" spans="1:58" x14ac:dyDescent="0.25">
      <c r="A15" t="s">
        <v>44</v>
      </c>
      <c r="B15" s="43"/>
      <c r="C15" t="s">
        <v>40</v>
      </c>
      <c r="D15" s="22">
        <f>((G15*1000)-($E$4+273.15)*F15)*0.001</f>
        <v>3.8281688206860007</v>
      </c>
      <c r="E15" s="2">
        <f t="shared" si="4"/>
        <v>0.2298388625895158</v>
      </c>
      <c r="F15" s="22">
        <v>14.542349959999999</v>
      </c>
      <c r="G15" s="22">
        <v>8.3821057106599994</v>
      </c>
      <c r="H15" s="3">
        <f>100*((E15/$E$11)*($E$6 +$E$5) - SQRT((E15/$E$11)*((E15/$E$11)*$E$6^2 - 2*(E15/$E$11)*$E$6*$E$5 + (E15/$E$11)*$E$5^2 + 4*$E$6*$E$5)))/(2*((E15/$E$11) - 1))</f>
        <v>52.92008324106429</v>
      </c>
      <c r="I15" s="3">
        <f t="shared" si="1"/>
        <v>57.573243046194577</v>
      </c>
      <c r="J15" s="3">
        <f t="shared" si="5"/>
        <v>57.766060169280053</v>
      </c>
      <c r="K15" s="3">
        <f t="shared" si="6"/>
        <v>54.791690027863567</v>
      </c>
      <c r="L15" s="3"/>
      <c r="M15" s="3">
        <f t="shared" ref="M15:M20" si="12">100*((E15/$E$16)*($E$6 +$E$5) - SQRT((E15/$E$16)*((E15/$E$16)*$E$6^2 - 2*(E15/$E$16)*$E$6*$E$5 + (E15/$E$16)*$E$5^2 + 4*$E$6*$E$5)))/(2*((E15/$E$16) - 1))</f>
        <v>38.02707516027111</v>
      </c>
      <c r="N15" s="3">
        <f t="shared" ref="N15:N21" si="13">100*((E15/$E$17)*($E$6 +$E$5) - SQRT((E15/$E$17)*((E15/$E$17)*$E$6^2 - 2*(E15/$E$17)*$E$6*$E$5 + (E15/$E$17)*$E$5^2 + 4*$E$6*$E$5)))/(2*((E15/$E$17) - 1))</f>
        <v>80.844917653776548</v>
      </c>
      <c r="O15" s="3">
        <f t="shared" si="8"/>
        <v>70.723899522816225</v>
      </c>
      <c r="P15" s="3">
        <f t="shared" si="9"/>
        <v>78.73319156383738</v>
      </c>
      <c r="Q15" s="3">
        <f t="shared" si="10"/>
        <v>84.472667897422184</v>
      </c>
      <c r="R15" s="3">
        <f t="shared" si="2"/>
        <v>71.278560117005</v>
      </c>
      <c r="S15" s="3">
        <f t="shared" si="3"/>
        <v>60.006105466557166</v>
      </c>
      <c r="T15" s="20"/>
      <c r="U15" s="18"/>
      <c r="V15" s="18"/>
      <c r="W15" s="3"/>
      <c r="X15" s="3"/>
      <c r="Y15" s="3"/>
      <c r="Z15" s="3"/>
      <c r="AA15" s="3"/>
      <c r="AB15" s="3"/>
      <c r="AC15" s="3"/>
      <c r="AD15" s="3"/>
      <c r="AE15" s="3"/>
      <c r="AH15" s="12"/>
      <c r="AI15" s="12"/>
      <c r="AJ15" s="12"/>
      <c r="AK15" s="12"/>
      <c r="AL15" s="12"/>
      <c r="AM15" s="12"/>
      <c r="AO15" s="11"/>
      <c r="AP15" s="11"/>
      <c r="AQ15" s="11"/>
      <c r="AR15" s="11"/>
      <c r="AS15" s="11"/>
      <c r="AT15" s="11"/>
      <c r="AU15" s="11"/>
      <c r="AV15" s="11"/>
      <c r="AW15" s="11"/>
      <c r="AX15" s="11"/>
      <c r="AY15" s="9"/>
      <c r="AZ15" s="11"/>
      <c r="BA15" s="11"/>
      <c r="BB15" s="11"/>
      <c r="BC15" s="11"/>
      <c r="BD15" s="11"/>
      <c r="BE15" s="11"/>
      <c r="BF15" s="9"/>
    </row>
    <row r="16" spans="1:58" x14ac:dyDescent="0.25">
      <c r="A16" t="s">
        <v>26</v>
      </c>
      <c r="B16" s="43"/>
      <c r="C16" t="s">
        <v>27</v>
      </c>
      <c r="D16" s="22">
        <f t="shared" ref="D16:D19" si="14">((G16*1000)-($E$4+273.15)*F16)*0.001</f>
        <v>1.2850458484170031</v>
      </c>
      <c r="E16" s="2">
        <f t="shared" si="4"/>
        <v>0.61043806120171118</v>
      </c>
      <c r="F16" s="22">
        <v>47.773324819999999</v>
      </c>
      <c r="G16" s="22">
        <v>16.2452625158</v>
      </c>
      <c r="H16" s="3">
        <f t="shared" ref="H16:H20" si="15">100*((E16/$E$11)*($E$6 +$E$5) - SQRT((E16/$E$11)*((E16/$E$11)*$E$6^2 - 2*(E16/$E$11)*$E$6*$E$5 + (E16/$E$11)*$E$5^2 + 4*$E$6*$E$5)))/(2*((E16/$E$11) - 1))</f>
        <v>64.687605228319072</v>
      </c>
      <c r="I16" s="3">
        <f t="shared" si="1"/>
        <v>68.862049864602341</v>
      </c>
      <c r="J16" s="3">
        <f t="shared" si="5"/>
        <v>69.031159440717076</v>
      </c>
      <c r="K16" s="3">
        <f t="shared" si="6"/>
        <v>66.388527371660288</v>
      </c>
      <c r="L16" s="3">
        <f t="shared" si="7"/>
        <v>61.972924839728883</v>
      </c>
      <c r="M16" s="3"/>
      <c r="N16" s="3">
        <f t="shared" si="13"/>
        <v>87.306820985983791</v>
      </c>
      <c r="O16" s="3">
        <f t="shared" si="8"/>
        <v>79.744658755229679</v>
      </c>
      <c r="P16" s="3">
        <f t="shared" si="9"/>
        <v>85.78219517993746</v>
      </c>
      <c r="Q16" s="3">
        <f t="shared" si="10"/>
        <v>89.864194947268615</v>
      </c>
      <c r="R16" s="3">
        <f t="shared" si="2"/>
        <v>80.176317791244301</v>
      </c>
      <c r="S16" s="3">
        <f t="shared" si="3"/>
        <v>70.973939424553038</v>
      </c>
      <c r="T16" s="20"/>
      <c r="U16" s="18"/>
      <c r="V16" s="18"/>
      <c r="W16" s="3"/>
      <c r="X16" s="3"/>
      <c r="Y16" s="3"/>
      <c r="Z16" s="3"/>
      <c r="AA16" s="3"/>
      <c r="AB16" s="3"/>
      <c r="AC16" s="3"/>
      <c r="AD16" s="3"/>
      <c r="AE16" s="3"/>
      <c r="AH16" s="12"/>
      <c r="AI16" s="12"/>
      <c r="AJ16" s="12"/>
      <c r="AK16" s="12"/>
      <c r="AL16" s="12"/>
      <c r="AM16" s="12"/>
      <c r="AO16" s="11"/>
      <c r="AP16" s="11"/>
      <c r="AQ16" s="11"/>
      <c r="AR16" s="11"/>
      <c r="AS16" s="11"/>
      <c r="AT16" s="11"/>
      <c r="AU16" s="11"/>
      <c r="AV16" s="11"/>
      <c r="AW16" s="11"/>
      <c r="AX16" s="11"/>
      <c r="AY16" s="9"/>
      <c r="AZ16" s="11"/>
      <c r="BA16" s="11"/>
      <c r="BB16" s="11"/>
      <c r="BC16" s="11"/>
      <c r="BD16" s="11"/>
      <c r="BE16" s="11"/>
      <c r="BF16" s="9"/>
    </row>
    <row r="17" spans="1:58" x14ac:dyDescent="0.25">
      <c r="A17" t="s">
        <v>6</v>
      </c>
      <c r="B17" s="43"/>
      <c r="C17" t="s">
        <v>13</v>
      </c>
      <c r="D17" s="22">
        <f t="shared" si="14"/>
        <v>11.326148535941</v>
      </c>
      <c r="E17" s="2">
        <f t="shared" si="4"/>
        <v>1.290286235680701E-2</v>
      </c>
      <c r="F17" s="22">
        <v>3.3396506599999998</v>
      </c>
      <c r="G17" s="22">
        <v>12.371960140120001</v>
      </c>
      <c r="H17" s="3">
        <f t="shared" si="15"/>
        <v>21.031491318567127</v>
      </c>
      <c r="I17" s="3">
        <f t="shared" si="1"/>
        <v>24.329736440980351</v>
      </c>
      <c r="J17" s="3">
        <f t="shared" si="5"/>
        <v>24.475446280647958</v>
      </c>
      <c r="K17" s="3">
        <f t="shared" si="6"/>
        <v>22.309731635175577</v>
      </c>
      <c r="L17" s="3">
        <f t="shared" si="7"/>
        <v>19.155082346223441</v>
      </c>
      <c r="M17" s="3">
        <f t="shared" si="12"/>
        <v>12.693179014016216</v>
      </c>
      <c r="N17" s="3"/>
      <c r="O17" s="3">
        <f t="shared" si="8"/>
        <v>36.402132351873725</v>
      </c>
      <c r="P17" s="3">
        <f t="shared" si="9"/>
        <v>46.728495595368365</v>
      </c>
      <c r="Q17" s="3">
        <f t="shared" si="10"/>
        <v>56.312672993096157</v>
      </c>
      <c r="R17" s="3">
        <f t="shared" si="2"/>
        <v>37.028066660954956</v>
      </c>
      <c r="S17" s="3">
        <f t="shared" si="3"/>
        <v>26.226192404103138</v>
      </c>
      <c r="T17" s="20"/>
      <c r="U17" s="18"/>
      <c r="V17" s="18"/>
      <c r="W17" s="3"/>
      <c r="X17" s="3"/>
      <c r="Y17" s="3"/>
      <c r="Z17" s="3"/>
      <c r="AA17" s="3"/>
      <c r="AB17" s="3"/>
      <c r="AC17" s="3"/>
      <c r="AD17" s="3"/>
      <c r="AE17" s="3"/>
      <c r="AH17" s="12"/>
      <c r="AI17" s="12"/>
      <c r="AJ17" s="12"/>
      <c r="AK17" s="12"/>
      <c r="AL17" s="12"/>
      <c r="AM17" s="12"/>
      <c r="AO17" s="11"/>
      <c r="AP17" s="11"/>
      <c r="AQ17" s="11"/>
      <c r="AR17" s="11"/>
      <c r="AS17" s="11"/>
      <c r="AT17" s="11"/>
      <c r="AU17" s="11"/>
      <c r="AV17" s="11"/>
      <c r="AW17" s="11"/>
      <c r="AX17" s="11"/>
      <c r="AY17" s="9"/>
      <c r="AZ17" s="11"/>
      <c r="BA17" s="11"/>
      <c r="BB17" s="11"/>
      <c r="BC17" s="11"/>
      <c r="BD17" s="11"/>
      <c r="BE17" s="11"/>
      <c r="BF17" s="9"/>
    </row>
    <row r="18" spans="1:58" x14ac:dyDescent="0.25">
      <c r="A18" t="s">
        <v>45</v>
      </c>
      <c r="B18" s="43"/>
      <c r="C18" t="s">
        <v>41</v>
      </c>
      <c r="D18" s="22">
        <f t="shared" si="14"/>
        <v>8.4208569362570014</v>
      </c>
      <c r="E18" s="2">
        <f t="shared" si="4"/>
        <v>3.9383791614127792E-2</v>
      </c>
      <c r="F18" s="22">
        <v>18.29520642</v>
      </c>
      <c r="G18" s="22">
        <v>14.150000826679999</v>
      </c>
      <c r="H18" s="3">
        <f t="shared" si="15"/>
        <v>31.754530140446533</v>
      </c>
      <c r="I18" s="3">
        <f t="shared" si="1"/>
        <v>35.968459532538681</v>
      </c>
      <c r="J18" s="3">
        <f t="shared" si="5"/>
        <v>36.150573036431247</v>
      </c>
      <c r="K18" s="3">
        <f t="shared" si="6"/>
        <v>33.408770250363446</v>
      </c>
      <c r="L18" s="3">
        <f t="shared" si="7"/>
        <v>29.276100477183782</v>
      </c>
      <c r="M18" s="3">
        <f t="shared" si="12"/>
        <v>20.25534124477031</v>
      </c>
      <c r="N18" s="3">
        <f t="shared" si="13"/>
        <v>63.597867648126275</v>
      </c>
      <c r="O18" s="3"/>
      <c r="P18" s="3">
        <f t="shared" si="9"/>
        <v>60.51344145575883</v>
      </c>
      <c r="Q18" s="3">
        <f t="shared" si="10"/>
        <v>69.249595077107031</v>
      </c>
      <c r="R18" s="3">
        <f t="shared" ref="R18:R20" si="16">100*((E18/$E$21)*($E$6 +$E$5) - SQRT((E18/$E$21)*((E18/$E$21)*$E$6^2 - 2*(E18/$E$21)*$E$6*$E$5 + (E18/$E$21)*$E$5^2 + 4*$E$6*$E$5)))/(2*((E18/$E$21) - 1))</f>
        <v>50.673450449423576</v>
      </c>
      <c r="S18" s="3">
        <f t="shared" ref="S18:S21" si="17">100*((E18/$E$22)*($E$6 +$E$5) - SQRT((E18/$E$22)*((E18/$E$22)*$E$6^2 - 2*(E18/$E$22)*$E$6*$E$5 + (E18/$E$22)*$E$5^2 + 4*$E$6*$E$5)))/(2*((E18/$E$22) - 1))</f>
        <v>38.312796730272915</v>
      </c>
      <c r="T18" s="20"/>
      <c r="U18" s="18"/>
      <c r="V18" s="18"/>
      <c r="W18" s="3"/>
      <c r="X18" s="3"/>
      <c r="Y18" s="3"/>
      <c r="Z18" s="3"/>
      <c r="AA18" s="3"/>
      <c r="AB18" s="3"/>
      <c r="AC18" s="3"/>
      <c r="AD18" s="3"/>
      <c r="AE18" s="3"/>
      <c r="AH18" s="12"/>
      <c r="AI18" s="12"/>
      <c r="AJ18" s="12"/>
      <c r="AK18" s="12"/>
      <c r="AL18" s="12"/>
      <c r="AM18" s="12"/>
      <c r="AO18" s="11"/>
      <c r="AP18" s="11"/>
      <c r="AQ18" s="11"/>
      <c r="AR18" s="11"/>
      <c r="AS18" s="11"/>
      <c r="AT18" s="11"/>
      <c r="AU18" s="11"/>
      <c r="AV18" s="11"/>
      <c r="AW18" s="11"/>
      <c r="AX18" s="11"/>
      <c r="AY18" s="9"/>
      <c r="AZ18" s="11"/>
      <c r="BA18" s="11"/>
      <c r="BB18" s="11"/>
      <c r="BC18" s="11"/>
      <c r="BD18" s="11"/>
      <c r="BE18" s="11"/>
      <c r="BF18" s="9"/>
    </row>
    <row r="19" spans="1:58" x14ac:dyDescent="0.25">
      <c r="A19" t="s">
        <v>46</v>
      </c>
      <c r="B19" s="43"/>
      <c r="C19" t="s">
        <v>42</v>
      </c>
      <c r="D19" s="22">
        <f t="shared" si="14"/>
        <v>10.643777102337003</v>
      </c>
      <c r="E19" s="2">
        <f>EXP(-(D19*1000)/(8.314*(273.15+$E$4)))</f>
        <v>1.6769201717758208E-2</v>
      </c>
      <c r="F19" s="22">
        <v>46.225258019999998</v>
      </c>
      <c r="G19" s="22">
        <v>25.1192166513</v>
      </c>
      <c r="H19" s="3">
        <f t="shared" si="15"/>
        <v>23.29048497740736</v>
      </c>
      <c r="I19" s="3">
        <f t="shared" si="1"/>
        <v>26.822664257604238</v>
      </c>
      <c r="J19" s="3">
        <f t="shared" si="5"/>
        <v>26.97798128028635</v>
      </c>
      <c r="K19" s="3">
        <f t="shared" si="6"/>
        <v>24.663141440834465</v>
      </c>
      <c r="L19" s="3">
        <f t="shared" si="7"/>
        <v>21.266808436162624</v>
      </c>
      <c r="M19" s="3">
        <f t="shared" si="12"/>
        <v>14.217804820062545</v>
      </c>
      <c r="N19" s="3">
        <f t="shared" si="13"/>
        <v>53.271504404631592</v>
      </c>
      <c r="O19" s="3">
        <f t="shared" si="8"/>
        <v>39.48655854424117</v>
      </c>
      <c r="P19" s="3"/>
      <c r="Q19" s="3">
        <f t="shared" si="10"/>
        <v>59.505653334297875</v>
      </c>
      <c r="R19" s="3">
        <f t="shared" si="16"/>
        <v>40.132061880306075</v>
      </c>
      <c r="S19" s="3">
        <f t="shared" si="17"/>
        <v>28.839380487354113</v>
      </c>
      <c r="T19" s="20"/>
      <c r="U19" s="18"/>
      <c r="V19" s="18"/>
      <c r="W19" s="3"/>
      <c r="X19" s="3"/>
      <c r="Y19" s="3"/>
      <c r="Z19" s="3"/>
      <c r="AA19" s="3"/>
      <c r="AB19" s="3"/>
      <c r="AC19" s="3"/>
      <c r="AD19" s="3"/>
      <c r="AE19" s="3"/>
      <c r="AH19" s="12"/>
      <c r="AI19" s="12"/>
      <c r="AJ19" s="12"/>
      <c r="AK19" s="12"/>
      <c r="AL19" s="12"/>
      <c r="AM19" s="12"/>
      <c r="AO19" s="11"/>
      <c r="AP19" s="11"/>
      <c r="AQ19" s="11"/>
      <c r="AR19" s="11"/>
      <c r="AS19" s="11"/>
      <c r="AT19" s="11"/>
      <c r="AU19" s="11"/>
      <c r="AV19" s="11"/>
      <c r="AW19" s="11"/>
      <c r="AX19" s="11"/>
      <c r="AY19" s="9"/>
      <c r="AZ19" s="11"/>
      <c r="BA19" s="11"/>
      <c r="BB19" s="11"/>
      <c r="BC19" s="11"/>
      <c r="BD19" s="11"/>
      <c r="BE19" s="11"/>
      <c r="BF19" s="9"/>
    </row>
    <row r="20" spans="1:58" x14ac:dyDescent="0.25">
      <c r="A20" t="s">
        <v>47</v>
      </c>
      <c r="B20" s="43"/>
      <c r="C20" t="s">
        <v>43</v>
      </c>
      <c r="D20" s="22">
        <f>((G20*1000)-($E$4+273.15)*F20)*0.001</f>
        <v>12.648020386859001</v>
      </c>
      <c r="E20" s="2">
        <f t="shared" si="4"/>
        <v>7.765773618229316E-3</v>
      </c>
      <c r="F20" s="22">
        <v>-1.6535714600000002</v>
      </c>
      <c r="G20" s="22">
        <v>12.13020448416</v>
      </c>
      <c r="H20" s="3">
        <f t="shared" si="15"/>
        <v>17.123641403034245</v>
      </c>
      <c r="I20" s="3">
        <f t="shared" si="1"/>
        <v>19.963974355012489</v>
      </c>
      <c r="J20" s="3">
        <f t="shared" si="5"/>
        <v>20.090479688338416</v>
      </c>
      <c r="K20" s="3">
        <f t="shared" si="6"/>
        <v>18.219169353871532</v>
      </c>
      <c r="L20" s="3">
        <f t="shared" si="7"/>
        <v>15.527332102577812</v>
      </c>
      <c r="M20" s="3">
        <f t="shared" si="12"/>
        <v>10.135805052731378</v>
      </c>
      <c r="N20" s="3">
        <f t="shared" si="13"/>
        <v>43.687327006903857</v>
      </c>
      <c r="O20" s="3">
        <f t="shared" si="8"/>
        <v>30.750404922892979</v>
      </c>
      <c r="P20" s="3">
        <f t="shared" si="9"/>
        <v>40.494346665702139</v>
      </c>
      <c r="Q20" s="3"/>
      <c r="R20" s="3">
        <f t="shared" si="16"/>
        <v>31.327027431514647</v>
      </c>
      <c r="S20" s="3">
        <f t="shared" si="17"/>
        <v>21.617344664962168</v>
      </c>
      <c r="T20" s="20"/>
      <c r="U20" s="18"/>
      <c r="V20" s="18"/>
      <c r="W20" s="3"/>
      <c r="X20" s="3"/>
      <c r="Y20" s="3"/>
      <c r="Z20" s="3"/>
      <c r="AA20" s="3"/>
      <c r="AB20" s="3"/>
      <c r="AC20" s="3"/>
      <c r="AD20" s="3"/>
      <c r="AE20" s="3"/>
      <c r="AH20" s="12"/>
      <c r="AI20" s="12"/>
      <c r="AJ20" s="12"/>
      <c r="AK20" s="12"/>
      <c r="AL20" s="12"/>
      <c r="AM20" s="12"/>
      <c r="AO20" s="11"/>
      <c r="AP20" s="11"/>
      <c r="AQ20" s="11"/>
      <c r="AR20" s="11"/>
      <c r="AS20" s="11"/>
      <c r="AT20" s="11"/>
      <c r="AU20" s="11"/>
      <c r="AV20" s="11"/>
      <c r="AW20" s="11"/>
      <c r="AX20" s="11"/>
      <c r="AY20" s="9"/>
      <c r="AZ20" s="11"/>
      <c r="BA20" s="11"/>
      <c r="BB20" s="11"/>
      <c r="BC20" s="11"/>
      <c r="BD20" s="11"/>
      <c r="BE20" s="11"/>
      <c r="BF20" s="9"/>
    </row>
    <row r="21" spans="1:58" x14ac:dyDescent="0.25">
      <c r="A21" t="s">
        <v>7</v>
      </c>
      <c r="B21" s="43"/>
      <c r="C21" t="s">
        <v>14</v>
      </c>
      <c r="D21" s="22">
        <f t="shared" ref="D21" si="18">((G21*1000)-($E$4+273.15)*F21)*0.001</f>
        <v>8.5611332467710017</v>
      </c>
      <c r="E21" s="2">
        <f t="shared" ref="E21:E23" si="19">EXP(-(D21*1000)/(8.314*(273.15+$E$4)))</f>
        <v>3.7317972872388E-2</v>
      </c>
      <c r="F21" s="22">
        <v>2.1914872600000002</v>
      </c>
      <c r="G21" s="22">
        <v>9.247397482240002</v>
      </c>
      <c r="H21" s="3">
        <f t="shared" si="11"/>
        <v>31.173610790615427</v>
      </c>
      <c r="I21" s="3">
        <f t="shared" si="1"/>
        <v>35.350381986067823</v>
      </c>
      <c r="J21" s="3">
        <f t="shared" si="5"/>
        <v>35.531102586999985</v>
      </c>
      <c r="K21" s="3">
        <f t="shared" si="6"/>
        <v>32.812138343835663</v>
      </c>
      <c r="L21" s="3">
        <f t="shared" si="7"/>
        <v>28.721439882994986</v>
      </c>
      <c r="M21" s="3">
        <f>100*((E21/$E$16)*($E$6 +$E$5) - SQRT((E21/$E$16)*((E21/$E$16)*$E$6^2 - 2*(E21/$E$16)*$E$6*$E$5 + (E21/$E$16)*$E$5^2 + 4*$E$6*$E$5)))/(2*((E21/$E$16) - 1))</f>
        <v>19.823682208755692</v>
      </c>
      <c r="N21" s="3">
        <f t="shared" si="13"/>
        <v>62.971933339045044</v>
      </c>
      <c r="O21" s="3">
        <f t="shared" si="8"/>
        <v>49.326549550576487</v>
      </c>
      <c r="P21" s="3">
        <f t="shared" si="9"/>
        <v>59.867938119693939</v>
      </c>
      <c r="Q21" s="3">
        <f t="shared" si="10"/>
        <v>68.672972568485349</v>
      </c>
      <c r="R21" s="3"/>
      <c r="S21" s="3">
        <f t="shared" si="17"/>
        <v>37.678139206494656</v>
      </c>
      <c r="T21" s="20"/>
      <c r="U21" s="18"/>
      <c r="V21" s="18"/>
      <c r="W21" s="3"/>
      <c r="X21" s="3"/>
      <c r="Y21" s="3"/>
      <c r="Z21" s="3"/>
      <c r="AA21" s="3"/>
      <c r="AB21" s="3"/>
      <c r="AC21" s="3"/>
      <c r="AD21" s="3"/>
      <c r="AE21" s="3"/>
      <c r="AH21" s="12"/>
      <c r="AI21" s="12"/>
      <c r="AJ21" s="12"/>
      <c r="AK21" s="12"/>
      <c r="AL21" s="12"/>
      <c r="AM21" s="12"/>
      <c r="AO21" s="11"/>
      <c r="AP21" s="11"/>
      <c r="AQ21" s="11"/>
      <c r="AR21" s="11"/>
      <c r="AS21" s="11"/>
      <c r="AT21" s="11"/>
      <c r="AU21" s="11"/>
      <c r="AV21" s="11"/>
      <c r="AW21" s="11"/>
      <c r="AX21" s="11"/>
      <c r="AY21" s="9"/>
      <c r="AZ21" s="11"/>
      <c r="BA21" s="11"/>
      <c r="BB21" s="11"/>
      <c r="BC21" s="11"/>
      <c r="BD21" s="11"/>
      <c r="BE21" s="11"/>
      <c r="BF21" s="9"/>
    </row>
    <row r="22" spans="1:58" x14ac:dyDescent="0.25">
      <c r="A22" t="s">
        <v>9</v>
      </c>
      <c r="B22" s="43"/>
      <c r="C22" t="s">
        <v>15</v>
      </c>
      <c r="D22" s="22">
        <f>((G22*1000)-($E$4+273.15)*F22)*0.001</f>
        <v>5.9407739170350027</v>
      </c>
      <c r="E22" s="2">
        <f t="shared" si="19"/>
        <v>0.10209864440076812</v>
      </c>
      <c r="F22" s="22">
        <v>23.732728700000003</v>
      </c>
      <c r="G22" s="22">
        <v>13.372677909440002</v>
      </c>
      <c r="H22" s="3">
        <f t="shared" si="11"/>
        <v>42.830180767817183</v>
      </c>
      <c r="I22" s="3">
        <f>100*((E22/$E$12)*($E$6 +$E$5) - SQRT((E22/$E$12)*((E22/$E$12)*$E$6^2 - 2*(E22/$E$12)*$E$6*$E$5 + (E22/$E$12)*$E$5^2 + 4*$E$6*$E$5)))/(2*((E22/$E$12) - 1))</f>
        <v>47.491088799427125</v>
      </c>
      <c r="J22" s="3">
        <f t="shared" si="5"/>
        <v>47.688093226267753</v>
      </c>
      <c r="K22" s="3">
        <f t="shared" si="6"/>
        <v>44.68362465715321</v>
      </c>
      <c r="L22" s="3">
        <f t="shared" si="7"/>
        <v>39.993894533442827</v>
      </c>
      <c r="M22" s="3">
        <f>100*((E22/$E$16)*($E$6 +$E$5) - SQRT((E22/$E$16)*((E22/$E$16)*$E$6^2 - 2*(E22/$E$16)*$E$6*$E$5 + (E22/$E$16)*$E$5^2 + 4*$E$6*$E$5)))/(2*((E22/$E$16) - 1))</f>
        <v>29.026060575446966</v>
      </c>
      <c r="N22" s="3">
        <f>100*((E22/$E$17)*($E$6 +$E$5) - SQRT((E22/$E$17)*((E22/$E$17)*$E$6^2 - 2*(E22/$E$17)*$E$6*$E$5 + (E22/$E$17)*$E$5^2 + 4*$E$6*$E$5)))/(2*((E22/$E$17) - 1))</f>
        <v>73.773807595896869</v>
      </c>
      <c r="O22" s="3">
        <f t="shared" si="8"/>
        <v>61.687203269727092</v>
      </c>
      <c r="P22" s="3">
        <f t="shared" si="9"/>
        <v>71.16061951264588</v>
      </c>
      <c r="Q22" s="3">
        <f t="shared" si="10"/>
        <v>78.382655335037825</v>
      </c>
      <c r="R22" s="3">
        <f>100*((E22/$E$21)*($E$6 +$E$5) - SQRT((E22/$E$21)*((E22/$E$21)*$E$6^2 - 2*(E22/$E$21)*$E$6*$E$5 + (E22/$E$21)*$E$5^2 + 4*$E$6*$E$5)))/(2*((E22/$E$21) - 1))</f>
        <v>62.321860793505337</v>
      </c>
      <c r="S22" s="37"/>
      <c r="T22" s="20"/>
      <c r="U22" s="18"/>
      <c r="V22" s="18"/>
      <c r="W22" s="3"/>
      <c r="X22" s="3"/>
      <c r="Y22" s="3"/>
      <c r="Z22" s="3"/>
      <c r="AA22" s="3"/>
      <c r="AB22" s="3"/>
      <c r="AC22" s="3"/>
      <c r="AD22" s="3"/>
      <c r="AE22" s="3"/>
      <c r="AH22" s="12"/>
      <c r="AI22" s="12"/>
      <c r="AJ22" s="12"/>
      <c r="AK22" s="12"/>
      <c r="AL22" s="12"/>
      <c r="AM22" s="12"/>
      <c r="AO22" s="11"/>
      <c r="AP22" s="11"/>
      <c r="AQ22" s="11"/>
      <c r="AR22" s="11"/>
      <c r="AS22" s="11"/>
      <c r="AT22" s="11"/>
      <c r="AU22" s="11"/>
      <c r="AV22" s="11"/>
      <c r="AW22" s="11"/>
      <c r="AX22" s="11"/>
      <c r="AY22" s="9"/>
      <c r="AZ22" s="11"/>
      <c r="BA22" s="11"/>
      <c r="BB22" s="11"/>
      <c r="BC22" s="11"/>
      <c r="BD22" s="11"/>
      <c r="BE22" s="11"/>
      <c r="BF22" s="9"/>
    </row>
    <row r="23" spans="1:58" x14ac:dyDescent="0.25">
      <c r="A23" s="13" t="s">
        <v>29</v>
      </c>
      <c r="B23" s="44" t="s">
        <v>17</v>
      </c>
      <c r="C23" s="13" t="s">
        <v>11</v>
      </c>
      <c r="D23" s="23">
        <f>((G23*1000)-($E$4+273.15)*F23)*0.001</f>
        <v>3.9183670533410018</v>
      </c>
      <c r="E23" s="14">
        <f t="shared" si="19"/>
        <v>0.22201253910406404</v>
      </c>
      <c r="F23" s="23">
        <v>9.7497446599999993</v>
      </c>
      <c r="G23" s="23">
        <v>6.9714995936200008</v>
      </c>
      <c r="H23" s="15"/>
      <c r="I23" s="15"/>
      <c r="J23" s="15"/>
      <c r="K23" s="15"/>
      <c r="L23" s="15"/>
      <c r="M23" s="15"/>
      <c r="N23" s="15"/>
      <c r="O23" s="15"/>
      <c r="P23" s="15"/>
      <c r="Q23" s="15"/>
      <c r="R23" s="15"/>
      <c r="S23" s="3"/>
      <c r="T23" s="21"/>
      <c r="U23" s="15">
        <f>100*((E23/$E$24)*($E$6 +$E$5) - SQRT((E23/$E$24)*((E23/$E$24)*$E$6^2 - 2*(E23/$E$24)*$E$6*$E$5 + (E23/$E$24)*$E$5^2 + 4*$E$6*$E$5)))/(2*((E23/$E$24) - 1))</f>
        <v>54.960159119690026</v>
      </c>
      <c r="V23" s="15">
        <f>100*((E23/$E$25)*($E$6 +$E$5) - SQRT((E23/$E$25)*((E23/$E$25)*$E$6^2 - 2*(E23/$E$25)*$E$6*$E$5 + (E23/$E$25)*$E$5^2 + 4*$E$6*$E$5)))/(2*((E23/$E$25) - 1))</f>
        <v>56.762794257697905</v>
      </c>
      <c r="W23" s="15">
        <f>100*((E23/$E$26)*($E$6 +$E$5) - SQRT((E23/$E$26)*((E23/$E$26)*$E$6^2 - 2*(E23/$E$26)*$E$6*$E$5 + (E23/$E$26)*$E$5^2 + 4*$E$6*$E$5)))/(2*((E23/$E$26) - 1))</f>
        <v>52.218940806404213</v>
      </c>
      <c r="X23" s="15">
        <f>100*((E23/$E$27)*($E$6 +$E$5) - SQRT((E23/$E$27)*((E23/$E$27)*$E$6^2 - 2*(E23/$E$27)*$E$6*$E$5 + (E23/$E$27)*$E$5^2 + 4*$E$6*$E$5)))/(2*((E23/$E$27) - 1))</f>
        <v>48.404502887507135</v>
      </c>
      <c r="Y23" s="15">
        <f>100*((E23/$E$28)*($E$6 +$E$5) - SQRT((E23/$E$28)*((E23/$E$28)*$E$6^2 - 2*(E23/$E$28)*$E$6*$E$5 + (E23/$E$28)*$E$5^2 + 4*$E$6*$E$5)))/(2*((E23/$E$28) - 1))</f>
        <v>39.526782550668401</v>
      </c>
      <c r="Z23" s="15">
        <f>100*((E23/$E$29)*($E$6 +$E$5) - SQRT((E23/$E$29)*((E23/$E$29)*$E$6^2 - 2*(E23/$E$29)*$E$6*$E$5 + (E23/$E$29)*$E$5^2 + 4*$E$6*$E$5)))/(2*((E23/$E$29) - 1))</f>
        <v>82.426822257967743</v>
      </c>
      <c r="AA23" s="15">
        <f t="shared" ref="AA23:AA33" si="20">100*((E23/$E$30)*($E$6 +$E$5) - SQRT((E23/$E$30)*((E23/$E$30)*$E$6^2 - 2*(E23/$E$30)*$E$6*$E$5 + (E23/$E$30)*$E$5^2 + 4*$E$6*$E$5)))/(2*((E23/$E$30) - 1))</f>
        <v>82.772664422300423</v>
      </c>
      <c r="AB23" s="15">
        <f t="shared" ref="AB23:AB33" si="21">100*((E23/$E$31)*($E$6 +$E$5) - SQRT((E23/$E$31)*((E23/$E$31)*$E$6^2 - 2*(E23/$E$31)*$E$6*$E$5 + (E23/$E$31)*$E$5^2 + 4*$E$6*$E$5)))/(2*((E23/$E$31) - 1))</f>
        <v>82.665811920794184</v>
      </c>
      <c r="AC23" s="15">
        <f t="shared" ref="AC23:AC33" si="22">100*((E23/$E$32)*($E$6 +$E$5) - SQRT((E23/$E$32)*((E23/$E$32)*$E$6^2 - 2*(E23/$E$32)*$E$6*$E$5 + (E23/$E$32)*$E$5^2 + 4*$E$6*$E$5)))/(2*((E23/$E$32) - 1))</f>
        <v>83.259848187288796</v>
      </c>
      <c r="AD23" s="15">
        <f>100*((E23/$E$33)*($E$6 +$E$5) - SQRT((E23/$E$33)*((E23/$E$33)*$E$6^2 - 2*(E23/$E$33)*$E$6*$E$5 + (E23/$E$33)*$E$5^2 + 4*$E$6*$E$5)))/(2*((E23/$E$33) - 1))</f>
        <v>69.452387193232894</v>
      </c>
      <c r="AE23" s="15">
        <f>100*((E23/$E$34)*($E$6 +$E$5) - SQRT((E23/$E$34)*((E23/$E$34)*$E$6^2 - 2*(E23/$E$34)*$E$6*$E$5 + (E23/$E$34)*$E$5^2 + 4*$E$6*$E$5)))/(2*((E23/$E$34) - 1))</f>
        <v>58.365877843391758</v>
      </c>
      <c r="AH23" s="12"/>
      <c r="AI23" s="12"/>
      <c r="AJ23" s="12"/>
      <c r="AK23" s="12"/>
      <c r="AL23" s="12"/>
      <c r="AM23" s="12"/>
      <c r="AO23" s="11"/>
      <c r="AP23" s="11"/>
      <c r="AQ23" s="11"/>
      <c r="AR23" s="11"/>
      <c r="AS23" s="11"/>
      <c r="AT23" s="11"/>
      <c r="AU23" s="11"/>
      <c r="AV23" s="11"/>
      <c r="AW23" s="11"/>
      <c r="AX23" s="11"/>
      <c r="AY23" s="9"/>
      <c r="AZ23" s="11"/>
      <c r="BA23" s="11"/>
      <c r="BB23" s="11"/>
      <c r="BC23" s="11"/>
      <c r="BD23" s="11"/>
      <c r="BE23" s="11"/>
      <c r="BF23" s="9"/>
    </row>
    <row r="24" spans="1:58" ht="15" customHeight="1" x14ac:dyDescent="0.25">
      <c r="A24" s="16" t="s">
        <v>28</v>
      </c>
      <c r="B24" s="45"/>
      <c r="C24" s="16" t="s">
        <v>16</v>
      </c>
      <c r="D24" s="24">
        <f t="shared" ref="D24:D34" si="23">((G24*1000)-($E$4+273.15)*F24)*0.001</f>
        <v>4.954889745409</v>
      </c>
      <c r="E24" s="17">
        <f>EXP(-(D24*1000)/(8.314*(273.15+$E$4)))</f>
        <v>0.14909917349633636</v>
      </c>
      <c r="F24" s="24">
        <v>4.1604087400000003</v>
      </c>
      <c r="G24" s="24">
        <v>6.2577217423400011</v>
      </c>
      <c r="H24" s="18"/>
      <c r="I24" s="18"/>
      <c r="J24" s="18"/>
      <c r="K24" s="18"/>
      <c r="L24" s="18"/>
      <c r="M24" s="18"/>
      <c r="N24" s="18"/>
      <c r="O24" s="18"/>
      <c r="P24" s="18"/>
      <c r="Q24" s="18"/>
      <c r="R24" s="18"/>
      <c r="S24" s="18"/>
      <c r="T24" s="20">
        <f>100*((E24/$E$23)*($E$6 +$E$5) - SQRT((E24/$E$23)*((E24/$E$23)*$E$6^2 - 2*(E24/$E$23)*$E$6*$E$5 + (E24/$E$23)*$E$5^2 + 4*$E$6*$E$5)))/(2*((E24/$E$23) - 1))</f>
        <v>45.039840880309988</v>
      </c>
      <c r="U24" s="18"/>
      <c r="V24" s="18">
        <f>100*((E24/$E$25)*($E$6 +$E$5) - SQRT((E24/$E$25)*((E24/$E$25)*$E$6^2 - 2*(E24/$E$25)*$E$6*$E$5 + (E24/$E$25)*$E$5^2 + 4*$E$6*$E$5)))/(2*((E24/$E$25) - 1))</f>
        <v>51.827151517668952</v>
      </c>
      <c r="W24" s="18">
        <f>100*((E24/$E$26)*($E$6 +$E$5) - SQRT((E24/$E$26)*((E24/$E$26)*$E$6^2 - 2*(E24/$E$26)*$E$6*$E$5 + (E24/$E$26)*$E$5^2 + 4*$E$6*$E$5)))/(2*((E24/$E$26) - 1))</f>
        <v>47.246660053107263</v>
      </c>
      <c r="X24" s="18">
        <f t="shared" ref="X24:X34" si="24">100*((E24/$E$27)*($E$6 +$E$5) - SQRT((E24/$E$27)*((E24/$E$27)*$E$6^2 - 2*(E24/$E$27)*$E$6*$E$5 + (E24/$E$27)*$E$5^2 + 4*$E$6*$E$5)))/(2*((E24/$E$27) - 1))</f>
        <v>43.465030656483457</v>
      </c>
      <c r="Y24" s="18">
        <f>100*((E24/$E$28)*($E$6 +$E$5) - SQRT((E24/$E$28)*((E24/$E$28)*$E$6^2 - 2*(E24/$E$28)*$E$6*$E$5 + (E24/$E$28)*$E$5^2 + 4*$E$6*$E$5)))/(2*((E24/$E$28) - 1))</f>
        <v>34.880793437583193</v>
      </c>
      <c r="Z24" s="18">
        <f>100*((E24/$E$29)*($E$6 +$E$5) - SQRT((E24/$E$29)*((E24/$E$29)*$E$6^2 - 2*(E24/$E$29)*$E$6*$E$5 + (E24/$E$29)*$E$5^2 + 4*$E$6*$E$5)))/(2*((E24/$E$29) - 1))</f>
        <v>79.355290947559297</v>
      </c>
      <c r="AA24" s="18">
        <f t="shared" si="20"/>
        <v>79.746728372076078</v>
      </c>
      <c r="AB24" s="18">
        <f t="shared" si="21"/>
        <v>79.625727292790458</v>
      </c>
      <c r="AC24" s="18">
        <f t="shared" si="22"/>
        <v>80.299117393055269</v>
      </c>
      <c r="AD24" s="18">
        <f>100*((E24/$E$33)*($E$6 +$E$5) - SQRT((E24/$E$33)*((E24/$E$33)*$E$6^2 - 2*(E24/$E$33)*$E$6*$E$5 + (E24/$E$33)*$E$5^2 + 4*$E$6*$E$5)))/(2*((E24/$E$33) - 1))</f>
        <v>65.074005930130241</v>
      </c>
      <c r="AE24" s="18">
        <f>100*((E24/$E$34)*($E$6 +$E$5) - SQRT((E24/$E$34)*((E24/$E$34)*$E$6^2 - 2*(E24/$E$34)*$E$6*$E$5 + (E24/$E$34)*$E$5^2 + 4*$E$6*$E$5)))/(2*((E24/$E$34) - 1))</f>
        <v>53.463202461575491</v>
      </c>
      <c r="AH24" s="12"/>
      <c r="AI24" s="12"/>
      <c r="AJ24" s="12"/>
      <c r="AK24" s="12"/>
      <c r="AL24" s="12"/>
      <c r="AM24" s="12"/>
      <c r="AO24" s="11"/>
      <c r="AP24" s="11"/>
      <c r="AQ24" s="11"/>
      <c r="AR24" s="11"/>
      <c r="AS24" s="11"/>
      <c r="AT24" s="11"/>
      <c r="AU24" s="11"/>
      <c r="AV24" s="11"/>
      <c r="AW24" s="11"/>
      <c r="AX24" s="11"/>
      <c r="AY24" s="9"/>
      <c r="AZ24" s="11"/>
      <c r="BA24" s="11"/>
      <c r="BB24" s="11"/>
      <c r="BC24" s="11"/>
      <c r="BD24" s="11"/>
      <c r="BE24" s="11"/>
      <c r="BF24" s="9"/>
    </row>
    <row r="25" spans="1:58" x14ac:dyDescent="0.25">
      <c r="A25" s="30" t="s">
        <v>30</v>
      </c>
      <c r="B25" s="45"/>
      <c r="C25" s="16" t="s">
        <v>33</v>
      </c>
      <c r="D25" s="24">
        <f>((G25*1000)-($E$4+273.15)*F25)*0.001</f>
        <v>5.3356226535400006</v>
      </c>
      <c r="E25" s="17">
        <f>EXP(-(D25*1000)/(8.314*(273.15+$E$4)))</f>
        <v>0.12881463579057406</v>
      </c>
      <c r="F25" s="24">
        <v>2.0967908</v>
      </c>
      <c r="G25" s="24">
        <v>5.99223269256</v>
      </c>
      <c r="H25" s="18"/>
      <c r="I25" s="18"/>
      <c r="J25" s="18"/>
      <c r="K25" s="18"/>
      <c r="L25" s="18"/>
      <c r="M25" s="18"/>
      <c r="N25" s="18"/>
      <c r="O25" s="18"/>
      <c r="P25" s="18"/>
      <c r="Q25" s="18"/>
      <c r="R25" s="18"/>
      <c r="S25" s="18"/>
      <c r="T25" s="20">
        <f>100*((E25/$E$23)*($E$6 +$E$5) - SQRT((E25/$E$23)*((E25/$E$23)*$E$6^2 - 2*(E25/$E$23)*$E$6*$E$5 + (E25/$E$23)*$E$5^2 + 4*$E$6*$E$5)))/(2*((E25/$E$23) - 1))</f>
        <v>43.237205742302088</v>
      </c>
      <c r="U25" s="18">
        <f>100*((E25/$E$24)*($E$6 +$E$5) - SQRT((E25/$E$24)*((E25/$E$24)*$E$6^2 - 2*(E25/$E$24)*$E$6*$E$5 + (E25/$E$24)*$E$5^2 + 4*$E$6*$E$5)))/(2*((E25/$E$24) - 1))</f>
        <v>48.172848482330963</v>
      </c>
      <c r="V25" s="18"/>
      <c r="W25" s="18">
        <f>100*((E25/$E$26)*($E$6 +$E$5) - SQRT((E25/$E$26)*((E25/$E$26)*$E$6^2 - 2*(E25/$E$26)*$E$6*$E$5 + (E25/$E$26)*$E$5^2 + 4*$E$6*$E$5)))/(2*((E25/$E$26) - 1))</f>
        <v>45.428707382793931</v>
      </c>
      <c r="X25" s="18">
        <f t="shared" si="24"/>
        <v>41.677628049434333</v>
      </c>
      <c r="Y25" s="18">
        <f>100*((E25/$E$28)*($E$6 +$E$5) - SQRT((E25/$E$28)*((E25/$E$28)*$E$6^2 - 2*(E25/$E$28)*$E$6*$E$5 + (E25/$E$28)*$E$5^2 + 4*$E$6*$E$5)))/(2*((E25/$E$28) - 1))</f>
        <v>33.238853137259945</v>
      </c>
      <c r="Z25" s="18">
        <f>100*((E25/$E$29)*($E$6 +$E$5) - SQRT((E25/$E$29)*((E25/$E$29)*$E$6^2 - 2*(E25/$E$29)*$E$6*$E$5 + (E25/$E$29)*$E$5^2 + 4*$E$6*$E$5)))/(2*((E25/$E$29) - 1))</f>
        <v>78.131694405425961</v>
      </c>
      <c r="AA25" s="18">
        <f t="shared" si="20"/>
        <v>78.540058035369853</v>
      </c>
      <c r="AB25" s="18">
        <f t="shared" si="21"/>
        <v>78.413799227586409</v>
      </c>
      <c r="AC25" s="18">
        <f t="shared" si="22"/>
        <v>79.116739514154673</v>
      </c>
      <c r="AD25" s="18">
        <f>100*((E25/$E$33)*($E$6 +$E$5) - SQRT((E25/$E$33)*((E25/$E$33)*$E$6^2 - 2*(E25/$E$33)*$E$6*$E$5 + (E25/$E$33)*$E$5^2 + 4*$E$6*$E$5)))/(2*((E25/$E$33) - 1))</f>
        <v>63.394420706880453</v>
      </c>
      <c r="AE25" s="18">
        <f>100*((E25/$E$34)*($E$6 +$E$5) - SQRT((E25/$E$34)*((E25/$E$34)*$E$6^2 - 2*(E25/$E$34)*$E$6*$E$5 + (E25/$E$34)*$E$5^2 + 4*$E$6*$E$5)))/(2*((E25/$E$34) - 1))</f>
        <v>51.640202490369241</v>
      </c>
      <c r="AH25" s="12"/>
      <c r="AI25" s="12"/>
      <c r="AJ25" s="12"/>
      <c r="AK25" s="12"/>
      <c r="AL25" s="12"/>
      <c r="AM25" s="12"/>
      <c r="AO25" s="11"/>
      <c r="AP25" s="11"/>
      <c r="AQ25" s="11"/>
      <c r="AR25" s="11"/>
      <c r="AS25" s="11"/>
      <c r="AT25" s="11"/>
      <c r="AU25" s="11"/>
      <c r="AV25" s="11"/>
      <c r="AW25" s="11"/>
      <c r="AX25" s="11"/>
      <c r="AY25" s="9"/>
      <c r="AZ25" s="11"/>
      <c r="BA25" s="11"/>
      <c r="BB25" s="11"/>
      <c r="BC25" s="11"/>
      <c r="BD25" s="11"/>
      <c r="BE25" s="11"/>
      <c r="BF25" s="9"/>
    </row>
    <row r="26" spans="1:58" x14ac:dyDescent="0.25">
      <c r="A26" s="16" t="s">
        <v>34</v>
      </c>
      <c r="B26" s="45"/>
      <c r="C26" s="16" t="s">
        <v>12</v>
      </c>
      <c r="D26" s="24">
        <f t="shared" si="23"/>
        <v>4.3808369781290004</v>
      </c>
      <c r="E26" s="17">
        <f>EXP(-(D26*1000)/(8.314*(273.15+$E$4)))</f>
        <v>0.18588011497542084</v>
      </c>
      <c r="F26" s="24">
        <v>16.13921994</v>
      </c>
      <c r="G26" s="24">
        <v>9.4348337023400006</v>
      </c>
      <c r="H26" s="18"/>
      <c r="I26" s="18"/>
      <c r="J26" s="18"/>
      <c r="K26" s="16"/>
      <c r="L26" s="16"/>
      <c r="M26" s="16"/>
      <c r="N26" s="16"/>
      <c r="O26" s="16"/>
      <c r="P26" s="16"/>
      <c r="Q26" s="16"/>
      <c r="R26" s="16"/>
      <c r="S26" s="16"/>
      <c r="T26" s="20">
        <f>100*((E26/$E$23)*($E$6 +$E$5) - SQRT((E26/$E$23)*((E26/$E$23)*$E$6^2 - 2*(E26/$E$23)*$E$6*$E$5 + (E26/$E$23)*$E$5^2 + 4*$E$6*$E$5)))/(2*((E26/$E$23) - 1))</f>
        <v>47.781059193595809</v>
      </c>
      <c r="U26" s="18">
        <f>100*((E26/$E$24)*($E$6 +$E$5) - SQRT((E26/$E$24)*((E26/$E$24)*$E$6^2 - 2*(E26/$E$24)*$E$6*$E$5 + (E26/$E$24)*$E$5^2 + 4*$E$6*$E$5)))/(2*((E26/$E$24) - 1))</f>
        <v>52.75333994689268</v>
      </c>
      <c r="V26" s="18">
        <f>100*((E26/$E$25)*($E$6 +$E$5) - SQRT((E26/$E$25)*((E26/$E$25)*$E$6^2 - 2*(E26/$E$25)*$E$6*$E$5 + (E26/$E$25)*$E$5^2 + 4*$E$6*$E$5)))/(2*((E26/$E$25) - 1))</f>
        <v>54.571292617206112</v>
      </c>
      <c r="W26" s="18"/>
      <c r="X26" s="18">
        <f t="shared" si="24"/>
        <v>46.190956165054985</v>
      </c>
      <c r="Y26" s="18">
        <f>100*((E26/$E$28)*($E$6 +$E$5) - SQRT((E26/$E$28)*((E26/$E$28)*$E$6^2 - 2*(E26/$E$28)*$E$6*$E$5 + (E26/$E$28)*$E$5^2 + 4*$E$6*$E$5)))/(2*((E26/$E$28) - 1))</f>
        <v>37.424738605480584</v>
      </c>
      <c r="Z26" s="18">
        <f>100*((E26/$E$29)*($E$6 +$E$5) - SQRT((E26/$E$29)*((E26/$E$29)*$E$6^2 - 2*(E26/$E$29)*$E$6*$E$5 + (E26/$E$29)*$E$5^2 + 4*$E$6*$E$5)))/(2*((E26/$E$29) - 1))</f>
        <v>81.103067536365444</v>
      </c>
      <c r="AA26" s="18">
        <f t="shared" si="20"/>
        <v>81.469104510974134</v>
      </c>
      <c r="AB26" s="18">
        <f t="shared" si="21"/>
        <v>81.355987850737847</v>
      </c>
      <c r="AC26" s="18">
        <f t="shared" si="22"/>
        <v>81.985129308115631</v>
      </c>
      <c r="AD26" s="18">
        <f>100*((E26/$E$33)*($E$6 +$E$5) - SQRT((E26/$E$33)*((E26/$E$33)*$E$6^2 - 2*(E26/$E$33)*$E$6*$E$5 + (E26/$E$33)*$E$5^2 + 4*$E$6*$E$5)))/(2*((E26/$E$33) - 1))</f>
        <v>67.536217570582551</v>
      </c>
      <c r="AE26" s="18">
        <f>100*((E26/$E$34)*($E$6 +$E$5) - SQRT((E26/$E$34)*((E26/$E$34)*$E$6^2 - 2*(E26/$E$34)*$E$6*$E$5 + (E26/$E$34)*$E$5^2 + 4*$E$6*$E$5)))/(2*((E26/$E$34) - 1))</f>
        <v>56.192921679510142</v>
      </c>
      <c r="AP26" s="9"/>
      <c r="AQ26" s="9"/>
      <c r="AR26" s="9"/>
      <c r="AS26" s="9"/>
      <c r="AT26" s="9"/>
      <c r="AU26" s="9"/>
      <c r="AV26" s="9"/>
      <c r="AW26" s="9"/>
      <c r="AX26" s="9"/>
      <c r="AY26" s="9"/>
      <c r="AZ26" s="9"/>
      <c r="BA26" s="9"/>
      <c r="BB26" s="9"/>
      <c r="BC26" s="9"/>
      <c r="BD26" s="9"/>
      <c r="BE26" s="9"/>
      <c r="BF26" s="9"/>
    </row>
    <row r="27" spans="1:58" x14ac:dyDescent="0.25">
      <c r="A27" s="30" t="s">
        <v>48</v>
      </c>
      <c r="B27" s="45"/>
      <c r="C27" t="s">
        <v>40</v>
      </c>
      <c r="D27" s="24">
        <f t="shared" si="23"/>
        <v>3.5859403392320011</v>
      </c>
      <c r="E27" s="17">
        <f t="shared" ref="E27:E32" si="25">EXP(-(D27*1000)/(8.314*(273.15+$E$4)))</f>
        <v>0.25224907217780818</v>
      </c>
      <c r="F27" s="24">
        <v>15.915323920000001</v>
      </c>
      <c r="G27" s="24">
        <v>8.5698240247800008</v>
      </c>
      <c r="H27" s="18"/>
      <c r="I27" s="18"/>
      <c r="J27" s="18"/>
      <c r="K27" s="16"/>
      <c r="L27" s="16"/>
      <c r="M27" s="16"/>
      <c r="N27" s="16"/>
      <c r="O27" s="16"/>
      <c r="P27" s="16"/>
      <c r="Q27" s="16"/>
      <c r="R27" s="16"/>
      <c r="S27" s="16"/>
      <c r="T27" s="20">
        <f t="shared" ref="T27:T32" si="26">100*((E27/$E$23)*($E$6 +$E$5) - SQRT((E27/$E$23)*((E27/$E$23)*$E$6^2 - 2*(E27/$E$23)*$E$6*$E$5 + (E27/$E$23)*$E$5^2 + 4*$E$6*$E$5)))/(2*((E27/$E$23) - 1))</f>
        <v>51.595497112492886</v>
      </c>
      <c r="U27" s="18">
        <f t="shared" ref="U27:U32" si="27">100*((E27/$E$24)*($E$6 +$E$5) - SQRT((E27/$E$24)*((E27/$E$24)*$E$6^2 - 2*(E27/$E$24)*$E$6*$E$5 + (E27/$E$24)*$E$5^2 + 4*$E$6*$E$5)))/(2*((E27/$E$24) - 1))</f>
        <v>56.534969343516558</v>
      </c>
      <c r="V27" s="18">
        <f t="shared" ref="V27:V34" si="28">100*((E27/$E$25)*($E$6 +$E$5) - SQRT((E27/$E$25)*((E27/$E$25)*$E$6^2 - 2*(E27/$E$25)*$E$6*$E$5 + (E27/$E$25)*$E$5^2 + 4*$E$6*$E$5)))/(2*((E27/$E$25) - 1))</f>
        <v>58.322371950565667</v>
      </c>
      <c r="W27" s="18">
        <f t="shared" ref="W27:W33" si="29">100*((E27/$E$26)*($E$6 +$E$5) - SQRT((E27/$E$26)*((E27/$E$26)*$E$6^2 - 2*(E27/$E$26)*$E$6*$E$5 + (E27/$E$26)*$E$5^2 + 4*$E$6*$E$5)))/(2*((E27/$E$26) - 1))</f>
        <v>53.809043834945044</v>
      </c>
      <c r="X27" s="18"/>
      <c r="Y27" s="18">
        <f t="shared" ref="Y27:Y33" si="30">100*((E27/$E$28)*($E$6 +$E$5) - SQRT((E27/$E$28)*((E27/$E$28)*$E$6^2 - 2*(E27/$E$28)*$E$6*$E$5 + (E27/$E$28)*$E$5^2 + 4*$E$6*$E$5)))/(2*((E27/$E$28) - 1))</f>
        <v>41.062541734301959</v>
      </c>
      <c r="Z27" s="18">
        <f t="shared" ref="Z27:Z33" si="31">100*((E27/$E$29)*($E$6 +$E$5) - SQRT((E27/$E$29)*((E27/$E$29)*$E$6^2 - 2*(E27/$E$29)*$E$6*$E$5 + (E27/$E$29)*$E$5^2 + 4*$E$6*$E$5)))/(2*((E27/$E$29) - 1))</f>
        <v>83.332511037281677</v>
      </c>
      <c r="AA27" s="18">
        <f t="shared" si="20"/>
        <v>83.664061641874653</v>
      </c>
      <c r="AB27" s="18">
        <f t="shared" si="21"/>
        <v>83.561640011302288</v>
      </c>
      <c r="AC27" s="18">
        <f t="shared" si="22"/>
        <v>84.130869915314477</v>
      </c>
      <c r="AD27" s="18">
        <f t="shared" ref="AD27:AD32" si="32">100*((E27/$E$33)*($E$6 +$E$5) - SQRT((E27/$E$33)*((E27/$E$33)*$E$6^2 - 2*(E27/$E$33)*$E$6*$E$5 + (E27/$E$33)*$E$5^2 + 4*$E$6*$E$5)))/(2*((E27/$E$33) - 1))</f>
        <v>70.78978964842932</v>
      </c>
      <c r="AE27" s="18">
        <f t="shared" ref="AE27:AE33" si="33">100*((E27/$E$34)*($E$6 +$E$5) - SQRT((E27/$E$34)*((E27/$E$34)*$E$6^2 - 2*(E27/$E$34)*$E$6*$E$5 + (E27/$E$34)*$E$5^2 + 4*$E$6*$E$5)))/(2*((E27/$E$34) - 1))</f>
        <v>59.908472692971294</v>
      </c>
      <c r="AP27" s="9"/>
      <c r="AQ27" s="9"/>
      <c r="AR27" s="9"/>
      <c r="AS27" s="9"/>
      <c r="AT27" s="9"/>
      <c r="AU27" s="9"/>
      <c r="AV27" s="9"/>
      <c r="AW27" s="9"/>
      <c r="AX27" s="9"/>
      <c r="AY27" s="9"/>
      <c r="AZ27" s="9"/>
      <c r="BA27" s="9"/>
      <c r="BB27" s="9"/>
      <c r="BC27" s="9"/>
      <c r="BD27" s="9"/>
      <c r="BE27" s="9"/>
      <c r="BF27" s="9"/>
    </row>
    <row r="28" spans="1:58" x14ac:dyDescent="0.25">
      <c r="A28" s="16" t="s">
        <v>31</v>
      </c>
      <c r="B28" s="45"/>
      <c r="C28" t="s">
        <v>27</v>
      </c>
      <c r="D28" s="24">
        <f t="shared" si="23"/>
        <v>1.704210836784001</v>
      </c>
      <c r="E28" s="17">
        <f t="shared" si="25"/>
        <v>0.51966171946725248</v>
      </c>
      <c r="F28" s="24">
        <v>34.373069039999997</v>
      </c>
      <c r="G28" s="24">
        <v>12.46813740666</v>
      </c>
      <c r="H28" s="18"/>
      <c r="I28" s="18"/>
      <c r="J28" s="18"/>
      <c r="K28" s="16"/>
      <c r="L28" s="16"/>
      <c r="M28" s="16"/>
      <c r="N28" s="16"/>
      <c r="O28" s="16"/>
      <c r="P28" s="16"/>
      <c r="Q28" s="16"/>
      <c r="R28" s="16"/>
      <c r="S28" s="16"/>
      <c r="T28" s="20">
        <f t="shared" si="26"/>
        <v>60.473217449331614</v>
      </c>
      <c r="U28" s="18">
        <f t="shared" si="27"/>
        <v>65.119206562416807</v>
      </c>
      <c r="V28" s="18">
        <f t="shared" si="28"/>
        <v>66.761146862740063</v>
      </c>
      <c r="W28" s="18">
        <f t="shared" si="29"/>
        <v>62.575261394519416</v>
      </c>
      <c r="X28" s="18">
        <f t="shared" si="24"/>
        <v>58.937458265698034</v>
      </c>
      <c r="Y28" s="18"/>
      <c r="Z28" s="18">
        <f t="shared" si="31"/>
        <v>87.769264050694034</v>
      </c>
      <c r="AA28" s="18">
        <f t="shared" si="20"/>
        <v>88.025240797622544</v>
      </c>
      <c r="AB28" s="18">
        <f t="shared" si="21"/>
        <v>87.946223053545182</v>
      </c>
      <c r="AC28" s="18">
        <f t="shared" si="22"/>
        <v>88.384727720421665</v>
      </c>
      <c r="AD28" s="18">
        <f t="shared" si="32"/>
        <v>77.670676079425121</v>
      </c>
      <c r="AE28" s="18">
        <f t="shared" si="33"/>
        <v>68.201196799568294</v>
      </c>
      <c r="AP28" s="9"/>
      <c r="AQ28" s="9"/>
      <c r="AR28" s="9"/>
      <c r="AS28" s="9"/>
      <c r="AT28" s="9"/>
      <c r="AU28" s="9"/>
      <c r="AV28" s="9"/>
      <c r="AW28" s="9"/>
      <c r="AX28" s="9"/>
      <c r="AY28" s="9"/>
      <c r="AZ28" s="9"/>
      <c r="BA28" s="9"/>
      <c r="BB28" s="9"/>
      <c r="BC28" s="9"/>
      <c r="BD28" s="9"/>
      <c r="BE28" s="9"/>
      <c r="BF28" s="9"/>
    </row>
    <row r="29" spans="1:58" x14ac:dyDescent="0.25">
      <c r="A29" s="16" t="s">
        <v>19</v>
      </c>
      <c r="B29" s="45"/>
      <c r="C29" t="s">
        <v>13</v>
      </c>
      <c r="D29" s="24">
        <f t="shared" si="23"/>
        <v>11.966068939122001</v>
      </c>
      <c r="E29" s="17">
        <f t="shared" si="25"/>
        <v>1.0091157693147178E-2</v>
      </c>
      <c r="F29" s="24">
        <v>6.9819309199999999</v>
      </c>
      <c r="G29" s="24">
        <v>14.15246060672</v>
      </c>
      <c r="H29" s="18"/>
      <c r="I29" s="18"/>
      <c r="J29" s="18"/>
      <c r="K29" s="16"/>
      <c r="L29" s="16"/>
      <c r="M29" s="16"/>
      <c r="N29" s="16"/>
      <c r="O29" s="16"/>
      <c r="P29" s="16"/>
      <c r="Q29" s="16"/>
      <c r="R29" s="16"/>
      <c r="S29" s="16"/>
      <c r="T29" s="20">
        <f t="shared" si="26"/>
        <v>17.573177742032264</v>
      </c>
      <c r="U29" s="18">
        <f t="shared" si="27"/>
        <v>20.6447090524407</v>
      </c>
      <c r="V29" s="18">
        <f t="shared" si="28"/>
        <v>21.86830559457405</v>
      </c>
      <c r="W29" s="18">
        <f t="shared" si="29"/>
        <v>18.89693246363456</v>
      </c>
      <c r="X29" s="18">
        <f t="shared" si="24"/>
        <v>16.667488962718323</v>
      </c>
      <c r="Y29" s="18">
        <f t="shared" si="30"/>
        <v>12.230735949305965</v>
      </c>
      <c r="Z29" s="18"/>
      <c r="AA29" s="18">
        <f t="shared" si="20"/>
        <v>50.601553920603692</v>
      </c>
      <c r="AB29" s="18">
        <f t="shared" si="21"/>
        <v>50.414696182899355</v>
      </c>
      <c r="AC29" s="18">
        <f t="shared" si="22"/>
        <v>51.465058888999877</v>
      </c>
      <c r="AD29" s="18">
        <f t="shared" si="32"/>
        <v>32.647268871922172</v>
      </c>
      <c r="AE29" s="18">
        <f t="shared" si="33"/>
        <v>23.010369376709722</v>
      </c>
    </row>
    <row r="30" spans="1:58" x14ac:dyDescent="0.25">
      <c r="A30" s="30" t="s">
        <v>49</v>
      </c>
      <c r="B30" s="45"/>
      <c r="C30" t="s">
        <v>41</v>
      </c>
      <c r="D30" s="24">
        <f t="shared" si="23"/>
        <v>12.091368035906006</v>
      </c>
      <c r="E30" s="17">
        <f t="shared" si="25"/>
        <v>9.6170054137997077E-3</v>
      </c>
      <c r="F30" s="24">
        <v>55.345799159999999</v>
      </c>
      <c r="G30" s="24">
        <v>29.422905042860002</v>
      </c>
      <c r="H30" s="18"/>
      <c r="I30" s="18"/>
      <c r="J30" s="18"/>
      <c r="K30" s="16"/>
      <c r="L30" s="16"/>
      <c r="M30" s="16"/>
      <c r="N30" s="16"/>
      <c r="O30" s="16"/>
      <c r="P30" s="16"/>
      <c r="Q30" s="16"/>
      <c r="R30" s="16"/>
      <c r="S30" s="16"/>
      <c r="T30" s="20">
        <f t="shared" si="26"/>
        <v>17.22733557769957</v>
      </c>
      <c r="U30" s="18">
        <f t="shared" si="27"/>
        <v>20.253271627923926</v>
      </c>
      <c r="V30" s="18">
        <f t="shared" si="28"/>
        <v>21.45994196463014</v>
      </c>
      <c r="W30" s="18">
        <f t="shared" si="29"/>
        <v>18.530895489025866</v>
      </c>
      <c r="X30" s="18">
        <f t="shared" si="24"/>
        <v>16.335938358125329</v>
      </c>
      <c r="Y30" s="18">
        <f t="shared" si="30"/>
        <v>11.974759202377474</v>
      </c>
      <c r="Z30" s="18">
        <f t="shared" si="31"/>
        <v>49.398446079396194</v>
      </c>
      <c r="AA30" s="18"/>
      <c r="AB30" s="18">
        <f t="shared" si="21"/>
        <v>49.813123614864018</v>
      </c>
      <c r="AC30" s="18">
        <f t="shared" si="22"/>
        <v>50.863809482633236</v>
      </c>
      <c r="AD30" s="18">
        <f t="shared" si="32"/>
        <v>32.120370296991389</v>
      </c>
      <c r="AE30" s="18">
        <f t="shared" si="33"/>
        <v>22.586844363153858</v>
      </c>
    </row>
    <row r="31" spans="1:58" x14ac:dyDescent="0.25">
      <c r="A31" s="30" t="s">
        <v>50</v>
      </c>
      <c r="B31" s="45"/>
      <c r="C31" t="s">
        <v>42</v>
      </c>
      <c r="D31" s="24">
        <f t="shared" si="23"/>
        <v>12.052444806120004</v>
      </c>
      <c r="E31" s="17">
        <f t="shared" si="25"/>
        <v>9.7618614941199569E-3</v>
      </c>
      <c r="F31" s="24">
        <v>49.193937999999996</v>
      </c>
      <c r="G31" s="24">
        <v>27.457526490820001</v>
      </c>
      <c r="H31" s="18"/>
      <c r="I31" s="18"/>
      <c r="J31" s="18"/>
      <c r="K31" s="16"/>
      <c r="L31" s="16"/>
      <c r="M31" s="16"/>
      <c r="N31" s="16"/>
      <c r="O31" s="16"/>
      <c r="P31" s="16"/>
      <c r="Q31" s="16"/>
      <c r="R31" s="16"/>
      <c r="S31" s="16"/>
      <c r="T31" s="20">
        <f t="shared" si="26"/>
        <v>17.334188079205827</v>
      </c>
      <c r="U31" s="18">
        <f t="shared" si="27"/>
        <v>20.374272707209546</v>
      </c>
      <c r="V31" s="18">
        <f t="shared" si="28"/>
        <v>21.586200772413601</v>
      </c>
      <c r="W31" s="18">
        <f t="shared" si="29"/>
        <v>18.644012149262164</v>
      </c>
      <c r="X31" s="18">
        <f t="shared" si="24"/>
        <v>16.438359988697719</v>
      </c>
      <c r="Y31" s="18">
        <f t="shared" si="30"/>
        <v>12.053776946454814</v>
      </c>
      <c r="Z31" s="18">
        <f t="shared" si="31"/>
        <v>49.585303817100964</v>
      </c>
      <c r="AA31" s="18">
        <f t="shared" si="20"/>
        <v>50.186876385135285</v>
      </c>
      <c r="AB31" s="18"/>
      <c r="AC31" s="18">
        <f t="shared" si="22"/>
        <v>51.050618029113501</v>
      </c>
      <c r="AD31" s="18">
        <f t="shared" si="32"/>
        <v>32.28356845475556</v>
      </c>
      <c r="AE31" s="18">
        <f t="shared" si="33"/>
        <v>22.717815498871868</v>
      </c>
    </row>
    <row r="32" spans="1:58" x14ac:dyDescent="0.25">
      <c r="A32" s="30" t="s">
        <v>51</v>
      </c>
      <c r="B32" s="45"/>
      <c r="C32" t="s">
        <v>43</v>
      </c>
      <c r="D32" s="24">
        <f t="shared" si="23"/>
        <v>12.271302188775001</v>
      </c>
      <c r="E32" s="17">
        <f t="shared" si="25"/>
        <v>8.9748057767942927E-3</v>
      </c>
      <c r="F32" s="24">
        <v>-5.4943069000000007</v>
      </c>
      <c r="G32" s="24">
        <v>10.550759983040001</v>
      </c>
      <c r="H32" s="18"/>
      <c r="I32" s="18"/>
      <c r="J32" s="18"/>
      <c r="K32" s="16"/>
      <c r="L32" s="16"/>
      <c r="M32" s="16"/>
      <c r="N32" s="16"/>
      <c r="O32" s="16"/>
      <c r="P32" s="16"/>
      <c r="Q32" s="16"/>
      <c r="R32" s="16"/>
      <c r="S32" s="16"/>
      <c r="T32" s="20">
        <f t="shared" si="26"/>
        <v>16.740151812711204</v>
      </c>
      <c r="U32" s="18">
        <f t="shared" si="27"/>
        <v>19.70088260694472</v>
      </c>
      <c r="V32" s="18">
        <f t="shared" si="28"/>
        <v>20.883260485845327</v>
      </c>
      <c r="W32" s="18">
        <f t="shared" si="29"/>
        <v>18.014870691884379</v>
      </c>
      <c r="X32" s="18">
        <f t="shared" si="24"/>
        <v>15.869130084685517</v>
      </c>
      <c r="Y32" s="18">
        <f t="shared" si="30"/>
        <v>11.615272279578331</v>
      </c>
      <c r="Z32" s="18">
        <f t="shared" si="31"/>
        <v>48.53494111100013</v>
      </c>
      <c r="AA32" s="18">
        <f t="shared" si="20"/>
        <v>49.136190517366899</v>
      </c>
      <c r="AB32" s="18">
        <f t="shared" si="21"/>
        <v>48.949381970886606</v>
      </c>
      <c r="AC32" s="18"/>
      <c r="AD32" s="18">
        <f t="shared" si="32"/>
        <v>31.371643771533794</v>
      </c>
      <c r="AE32" s="18">
        <f t="shared" si="33"/>
        <v>21.988358280123968</v>
      </c>
    </row>
    <row r="33" spans="1:32" x14ac:dyDescent="0.25">
      <c r="A33" s="16" t="s">
        <v>20</v>
      </c>
      <c r="B33" s="45"/>
      <c r="C33" s="16" t="s">
        <v>14</v>
      </c>
      <c r="D33" s="24">
        <f t="shared" si="23"/>
        <v>8.1952098174200003</v>
      </c>
      <c r="E33" s="17">
        <f t="shared" ref="E33:E34" si="34">EXP(-(D33*1000)/(8.314*(273.15+$E$4)))</f>
        <v>4.294945949823363E-2</v>
      </c>
      <c r="F33" s="24">
        <v>1.5347643999999998</v>
      </c>
      <c r="G33" s="24">
        <v>8.67582128928</v>
      </c>
      <c r="H33" s="18"/>
      <c r="I33" s="18"/>
      <c r="J33" s="18"/>
      <c r="K33" s="16"/>
      <c r="L33" s="16"/>
      <c r="M33" s="16"/>
      <c r="N33" s="16"/>
      <c r="O33" s="16"/>
      <c r="P33" s="16"/>
      <c r="Q33" s="16"/>
      <c r="R33" s="16"/>
      <c r="S33" s="16"/>
      <c r="T33" s="20">
        <f>100*((E33/$E$23)*($E$6 +$E$5) - SQRT((E33/$E$23)*((E33/$E$23)*$E$6^2 - 2*(E33/$E$23)*$E$6*$E$5 + (E33/$E$23)*$E$5^2 + 4*$E$6*$E$5)))/(2*((E33/$E$23) - 1))</f>
        <v>30.547612806767109</v>
      </c>
      <c r="U33" s="18">
        <f>100*((E33/$E$24)*($E$6 +$E$5) - SQRT((E33/$E$24)*((E33/$E$24)*$E$6^2 - 2*(E33/$E$24)*$E$6*$E$5 + (E33/$E$24)*$E$5^2 + 4*$E$6*$E$5)))/(2*((E33/$E$24) - 1))</f>
        <v>34.925994069869766</v>
      </c>
      <c r="V33" s="18">
        <f t="shared" si="28"/>
        <v>36.605579293119533</v>
      </c>
      <c r="W33" s="18">
        <f t="shared" si="29"/>
        <v>32.463782429417442</v>
      </c>
      <c r="X33" s="18">
        <f t="shared" si="24"/>
        <v>29.210210351570684</v>
      </c>
      <c r="Y33" s="18">
        <f t="shared" si="30"/>
        <v>22.329323920574879</v>
      </c>
      <c r="Z33" s="18">
        <f t="shared" si="31"/>
        <v>67.352731128077821</v>
      </c>
      <c r="AA33" s="18">
        <f t="shared" si="20"/>
        <v>67.879629703008604</v>
      </c>
      <c r="AB33" s="18">
        <f t="shared" si="21"/>
        <v>67.716431545244433</v>
      </c>
      <c r="AC33" s="18">
        <f t="shared" si="22"/>
        <v>68.628356228466217</v>
      </c>
      <c r="AD33" s="18"/>
      <c r="AE33" s="18">
        <f t="shared" si="33"/>
        <v>38.14157199482495</v>
      </c>
    </row>
    <row r="34" spans="1:32" x14ac:dyDescent="0.25">
      <c r="A34" s="16" t="s">
        <v>21</v>
      </c>
      <c r="B34" s="45"/>
      <c r="C34" s="16" t="s">
        <v>15</v>
      </c>
      <c r="D34" s="24">
        <f t="shared" si="23"/>
        <v>5.6773704674110004</v>
      </c>
      <c r="E34" s="17">
        <f t="shared" si="34"/>
        <v>0.11296873985472303</v>
      </c>
      <c r="F34" s="24">
        <v>19.913609659999999</v>
      </c>
      <c r="G34" s="24">
        <v>11.91331733244</v>
      </c>
      <c r="H34" s="18"/>
      <c r="I34" s="18"/>
      <c r="J34" s="18"/>
      <c r="K34" s="16"/>
      <c r="L34" s="16"/>
      <c r="M34" s="16"/>
      <c r="N34" s="16"/>
      <c r="O34" s="16"/>
      <c r="P34" s="16"/>
      <c r="Q34" s="16"/>
      <c r="R34" s="16"/>
      <c r="S34" s="16"/>
      <c r="T34" s="20">
        <f>100*((E34/$E$23)*($E$6 +$E$5) - SQRT((E34/$E$23)*((E34/$E$23)*$E$6^2 - 2*(E34/$E$23)*$E$6*$E$5 + (E34/$E$23)*$E$5^2 + 4*$E$6*$E$5)))/(2*((E34/$E$23) - 1))</f>
        <v>41.634122156608221</v>
      </c>
      <c r="U34" s="18">
        <f>100*((E34/$E$24)*($E$6 +$E$5) - SQRT((E34/$E$24)*((E34/$E$24)*$E$6^2 - 2*(E34/$E$24)*$E$6*$E$5 + (E34/$E$24)*$E$5^2 + 4*$E$6*$E$5)))/(2*((E34/$E$24) - 1))</f>
        <v>46.536797538424501</v>
      </c>
      <c r="V34" s="18">
        <f t="shared" si="28"/>
        <v>48.359797509630724</v>
      </c>
      <c r="W34" s="18">
        <f>100*((E34/$E$26)*($E$6 +$E$5) - SQRT((E34/$E$26)*((E34/$E$26)*$E$6^2 - 2*(E34/$E$26)*$E$6*$E$5 + (E34/$E$26)*$E$5^2 + 4*$E$6*$E$5)))/(2*((E34/$E$26) - 1))</f>
        <v>43.807078320489886</v>
      </c>
      <c r="X34" s="18">
        <f t="shared" si="24"/>
        <v>40.091527307028727</v>
      </c>
      <c r="Y34" s="18">
        <f>100*((E34/$E$28)*($E$6 +$E$5) - SQRT((E34/$E$28)*((E34/$E$28)*$E$6^2 - 2*(E34/$E$28)*$E$6*$E$5 + (E34/$E$28)*$E$5^2 + 4*$E$6*$E$5)))/(2*((E34/$E$28) - 1))</f>
        <v>31.798803200431696</v>
      </c>
      <c r="Z34" s="18">
        <f>100*((E34/$E$29)*($E$6 +$E$5) - SQRT((E34/$E$29)*((E34/$E$29)*$E$6^2 - 2*(E34/$E$29)*$E$6*$E$5 + (E34/$E$29)*$E$5^2 + 4*$E$6*$E$5)))/(2*((E34/$E$29) - 1))</f>
        <v>76.989630623290282</v>
      </c>
      <c r="AA34" s="18">
        <f>100*((E34/$E$30)*($E$6 +$E$5) - SQRT((E34/$E$30)*((E34/$E$30)*$E$6^2 - 2*(E34/$E$30)*$E$6*$E$5 + (E34/$E$30)*$E$5^2 + 4*$E$6*$E$5)))/(2*((E34/$E$30) - 1))</f>
        <v>77.413155636846142</v>
      </c>
      <c r="AB34" s="18">
        <f>100*((E34/$E$31)*($E$6 +$E$5) - SQRT((E34/$E$31)*((E34/$E$31)*$E$6^2 - 2*(E34/$E$31)*$E$6*$E$5 + (E34/$E$31)*$E$5^2 + 4*$E$6*$E$5)))/(2*((E34/$E$31) - 1))</f>
        <v>77.282184501128128</v>
      </c>
      <c r="AC34" s="18">
        <f>100*((E34/$E$32)*($E$6 +$E$5) - SQRT((E34/$E$32)*((E34/$E$32)*$E$6^2 - 2*(E34/$E$32)*$E$6*$E$5 + (E34/$E$32)*$E$5^2 + 4*$E$6*$E$5)))/(2*((E34/$E$32) - 1))</f>
        <v>78.011641719876039</v>
      </c>
      <c r="AD34" s="18">
        <f>100*((E34/$E$33)*($E$6 +$E$5) - SQRT((E34/$E$33)*((E34/$E$33)*$E$6^2 - 2*(E34/$E$33)*$E$6*$E$5 + (E34/$E$33)*$E$5^2 + 4*$E$6*$E$5)))/(2*((E34/$E$33) - 1))</f>
        <v>61.85842800517505</v>
      </c>
      <c r="AE34" s="18"/>
    </row>
    <row r="35" spans="1:32" x14ac:dyDescent="0.25">
      <c r="D35" s="24"/>
      <c r="E35" s="27"/>
      <c r="U35" s="28"/>
      <c r="V35" s="28"/>
      <c r="W35" s="28"/>
      <c r="X35" s="28"/>
      <c r="Y35" s="28"/>
      <c r="Z35" s="28"/>
      <c r="AA35" s="28"/>
      <c r="AB35" s="28"/>
      <c r="AC35" s="28"/>
      <c r="AD35" s="28"/>
    </row>
    <row r="36" spans="1:32" x14ac:dyDescent="0.25">
      <c r="D36" s="38"/>
    </row>
    <row r="38" spans="1:32" x14ac:dyDescent="0.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row>
  </sheetData>
  <sheetProtection algorithmName="SHA-512" hashValue="nzojSmCDGi+NJVQ/KDhKzGq3zO33dAoRZEIw74YVUrw65nKYC7wERxntLYIuyWBYG7PGorFisYDycgLS5urDjQ==" saltValue="iIQwAhw7Wn/h8kXG2stHIQ==" spinCount="100000" sheet="1" objects="1" scenarios="1"/>
  <mergeCells count="7">
    <mergeCell ref="C4:C8"/>
    <mergeCell ref="B11:B22"/>
    <mergeCell ref="B23:B34"/>
    <mergeCell ref="AH9:AM9"/>
    <mergeCell ref="AQ9:AV9"/>
    <mergeCell ref="AZ9:BE9"/>
    <mergeCell ref="H9:AE9"/>
  </mergeCells>
  <conditionalFormatting sqref="AH24:AM25">
    <cfRule type="colorScale" priority="10">
      <colorScale>
        <cfvo type="min"/>
        <cfvo type="percentile" val="50"/>
        <cfvo type="max"/>
        <color rgb="FFF8696B"/>
        <color rgb="FFFFEB84"/>
        <color rgb="FF63BE7B"/>
      </colorScale>
    </cfRule>
  </conditionalFormatting>
  <conditionalFormatting sqref="AH11:AM13">
    <cfRule type="colorScale" priority="9">
      <colorScale>
        <cfvo type="min"/>
        <cfvo type="percentile" val="50"/>
        <cfvo type="max"/>
        <color rgb="FFF8696B"/>
        <color rgb="FFFFEB84"/>
        <color rgb="FF63BE7B"/>
      </colorScale>
    </cfRule>
  </conditionalFormatting>
  <conditionalFormatting sqref="AH14:AM16">
    <cfRule type="colorScale" priority="8">
      <colorScale>
        <cfvo type="min"/>
        <cfvo type="percentile" val="50"/>
        <cfvo type="max"/>
        <color rgb="FFF8696B"/>
        <color rgb="FFFFEB84"/>
        <color rgb="FF63BE7B"/>
      </colorScale>
    </cfRule>
  </conditionalFormatting>
  <conditionalFormatting sqref="AH17:AM23">
    <cfRule type="colorScale" priority="14">
      <colorScale>
        <cfvo type="min"/>
        <cfvo type="percentile" val="50"/>
        <cfvo type="max"/>
        <color rgb="FFF8696B"/>
        <color rgb="FFFFEB84"/>
        <color rgb="FF63BE7B"/>
      </colorScale>
    </cfRule>
  </conditionalFormatting>
  <conditionalFormatting sqref="T24:T34 U23:AE34 H11:T23">
    <cfRule type="colorScale" priority="3">
      <colorScale>
        <cfvo type="min"/>
        <cfvo type="percentile" val="50"/>
        <cfvo type="max"/>
        <color rgb="FFF8696B"/>
        <color rgb="FFFFEB84"/>
        <color rgb="FF63BE7B"/>
      </colorScale>
    </cfRule>
  </conditionalFormatting>
  <conditionalFormatting sqref="U35:AD35">
    <cfRule type="colorScale" priority="2">
      <colorScale>
        <cfvo type="min"/>
        <cfvo type="percentile" val="50"/>
        <cfvo type="max"/>
        <color rgb="FFF8696B"/>
        <color rgb="FFFFEB84"/>
        <color rgb="FF63BE7B"/>
      </colorScale>
    </cfRule>
  </conditionalFormatting>
  <pageMargins left="0.7" right="0.7" top="0.78740157499999996" bottom="0.78740157499999996" header="0.3" footer="0.3"/>
  <pageSetup orientation="portrait"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It's me</dc:creator>
  <cp:lastModifiedBy>Felix Kaspar</cp:lastModifiedBy>
  <dcterms:created xsi:type="dcterms:W3CDTF">2019-04-13T15:13:44Z</dcterms:created>
  <dcterms:modified xsi:type="dcterms:W3CDTF">2019-10-30T10:25:13Z</dcterms:modified>
</cp:coreProperties>
</file>