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oacgi\Downloads\"/>
    </mc:Choice>
  </mc:AlternateContent>
  <xr:revisionPtr revIDLastSave="0" documentId="8_{0B350262-1B2C-4DD1-8F87-0B52C34107CF}" xr6:coauthVersionLast="45" xr6:coauthVersionMax="45" xr10:uidLastSave="{00000000-0000-0000-0000-000000000000}"/>
  <bookViews>
    <workbookView xWindow="-120" yWindow="-120" windowWidth="29040" windowHeight="15840" xr2:uid="{3FA9C6B7-3CCC-4422-8966-168E60075F37}"/>
  </bookViews>
  <sheets>
    <sheet name="Table_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7" i="1" l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C38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C32" i="1"/>
  <c r="Q12" i="1"/>
</calcChain>
</file>

<file path=xl/sharedStrings.xml><?xml version="1.0" encoding="utf-8"?>
<sst xmlns="http://schemas.openxmlformats.org/spreadsheetml/2006/main" count="56" uniqueCount="56">
  <si>
    <t>EU/non-EU groups</t>
  </si>
  <si>
    <t xml:space="preserve">Country </t>
  </si>
  <si>
    <t>Age group (months)</t>
  </si>
  <si>
    <t>&lt; 24</t>
  </si>
  <si>
    <t>24-35</t>
  </si>
  <si>
    <t>36–47</t>
  </si>
  <si>
    <t>48–59</t>
  </si>
  <si>
    <t>60–71</t>
  </si>
  <si>
    <t>72–83</t>
  </si>
  <si>
    <t>84–95</t>
  </si>
  <si>
    <t>96–107</t>
  </si>
  <si>
    <t>108–119</t>
  </si>
  <si>
    <t>120–131</t>
  </si>
  <si>
    <t>132–143</t>
  </si>
  <si>
    <t>144–155</t>
  </si>
  <si>
    <t>&gt; 155</t>
  </si>
  <si>
    <t>Unknown</t>
  </si>
  <si>
    <t>Total</t>
  </si>
  <si>
    <t>EU</t>
  </si>
  <si>
    <t>AT</t>
  </si>
  <si>
    <t>BE</t>
  </si>
  <si>
    <t>BG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</si>
  <si>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</si>
  <si>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</si>
  <si>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</si>
  <si>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</si>
  <si>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</si>
  <si>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</si>
  <si>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</si>
  <si>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</si>
  <si>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</si>
  <si>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</si>
  <si>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</si>
  <si>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</si>
  <si>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</si>
  <si>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</si>
  <si>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</si>
  <si>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</si>
  <si>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</si>
  <si>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</si>
  <si>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</si>
  <si>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</si>
  <si>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</si>
  <si>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</si>
  <si>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</si>
  <si>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</si>
  <si>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UK</t>
  </si>
  <si>
    <t> Total EU</t>
  </si>
  <si>
    <t>Non-EU</t>
  </si>
  <si>
    <t>CH</t>
  </si>
  <si>
    <t>IS</t>
  </si>
  <si>
    <t>MK</t>
  </si>
  <si>
    <t>NO</t>
  </si>
  <si>
    <t>Total non-EU</t>
  </si>
  <si>
    <t>TOTAL</t>
  </si>
  <si>
    <r>
      <t>Table 8:</t>
    </r>
    <r>
      <rPr>
        <sz val="10"/>
        <color theme="1"/>
        <rFont val="Tahoma"/>
        <family val="2"/>
      </rPr>
      <t xml:space="preserve">  Number of tested healthy slaughtered bovine animals by age group in EU MS and in non-MS reporting countries in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</si>
</sst>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8"/>
      <color rgb="FF000000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medium">
        <color rgb="FFBFBFBF"/>
      </right>
      <top/>
      <bottom style="thick">
        <color indexed="64"/>
      </bottom>
      <diagonal/>
    </border>
    <border>
      <left/>
      <right/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 style="thick">
        <color indexed="64"/>
      </top>
      <bottom/>
      <diagonal/>
    </border>
    <border>
      <left style="medium">
        <color rgb="FFBFBFBF"/>
      </left>
      <right style="medium">
        <color rgb="FFBFBFBF"/>
      </right>
      <top style="thick">
        <color indexed="64"/>
      </top>
      <bottom/>
      <diagonal/>
    </border>
    <border>
      <left style="medium">
        <color rgb="FFBFBFBF"/>
      </left>
      <right style="medium">
        <color rgb="FFBFBFBF"/>
      </right>
      <top/>
      <bottom style="thick">
        <color indexed="64"/>
      </bottom>
      <diagonal/>
    </border>
    <border>
      <left style="medium">
        <color rgb="FFBFBFBF"/>
      </left>
      <right/>
      <top style="thick">
        <color indexed="64"/>
      </top>
      <bottom style="medium">
        <color rgb="FFBFBFBF"/>
      </bottom>
      <diagonal/>
    </border>
    <border>
      <left/>
      <right/>
      <top style="thick">
        <color indexed="64"/>
      </top>
      <bottom style="medium">
        <color rgb="FFBFBFBF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rgb="FFBFBFBF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3" fontId="5" fillId="0" borderId="4" xfId="0" applyNumberFormat="1" applyFont="1" applyBorder="1" applyAlignment="1">
      <alignment horizontal="right" vertical="center" wrapText="1"/>
    </xf>
    <xf numFmtId="3" fontId="5" fillId="0" borderId="3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 wrapText="1"/>
    </xf>
    <xf numFmtId="3" fontId="5" fillId="0" borderId="4" xfId="0" applyNumberFormat="1" applyFont="1" applyFill="1" applyBorder="1" applyAlignment="1">
      <alignment horizontal="right" vertical="center" wrapText="1"/>
    </xf>
    <xf numFmtId="3" fontId="5" fillId="0" borderId="3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D4650-A72B-4381-A896-19D80EEDE4D1}">
  <dimension ref="A1:Q39"/>
  <sheetViews>
    <sheetView tabSelected="1" workbookViewId="0">
      <selection sqref="A1:Q1"/>
    </sheetView>
  </sheetViews>
  <sheetFormatPr defaultRowHeight="15" x14ac:dyDescent="0.25"/>
  <sheetData>
    <row r="1" spans="1:17" ht="15.75" thickBot="1" x14ac:dyDescent="0.3">
      <c r="A1" s="19" t="s">
        <v>55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6.5" thickTop="1" thickBot="1" x14ac:dyDescent="0.3">
      <c r="A2" s="20" t="s">
        <v>0</v>
      </c>
      <c r="B2" s="22" t="s">
        <v>1</v>
      </c>
      <c r="C2" s="24" t="s">
        <v>2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7" ht="15.75" thickBot="1" x14ac:dyDescent="0.3">
      <c r="A3" s="21"/>
      <c r="B3" s="23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2" t="s">
        <v>17</v>
      </c>
    </row>
    <row r="4" spans="1:17" ht="16.5" thickTop="1" thickBot="1" x14ac:dyDescent="0.3">
      <c r="A4" s="3" t="s">
        <v>18</v>
      </c>
      <c r="B4" s="3" t="s">
        <v>19</v>
      </c>
      <c r="C4" s="4">
        <v>3</v>
      </c>
      <c r="D4" s="4">
        <v>3</v>
      </c>
      <c r="E4" s="4">
        <v>4</v>
      </c>
      <c r="F4" s="4">
        <v>4</v>
      </c>
      <c r="G4" s="4"/>
      <c r="H4" s="4">
        <v>5</v>
      </c>
      <c r="I4" s="4">
        <v>6</v>
      </c>
      <c r="J4" s="4">
        <v>2</v>
      </c>
      <c r="K4" s="4">
        <v>3</v>
      </c>
      <c r="L4" s="4">
        <v>1</v>
      </c>
      <c r="M4" s="4">
        <v>5</v>
      </c>
      <c r="N4" s="4">
        <v>4</v>
      </c>
      <c r="O4" s="4">
        <v>9</v>
      </c>
      <c r="P4" s="4"/>
      <c r="Q4" s="5">
        <v>49</v>
      </c>
    </row>
    <row r="5" spans="1:17" ht="15.75" thickBot="1" x14ac:dyDescent="0.3">
      <c r="A5" s="3"/>
      <c r="B5" s="3" t="s">
        <v>20</v>
      </c>
      <c r="C5" s="4"/>
      <c r="D5" s="4">
        <v>1</v>
      </c>
      <c r="E5" s="4"/>
      <c r="F5" s="4">
        <v>1</v>
      </c>
      <c r="G5" s="4">
        <v>1</v>
      </c>
      <c r="H5" s="4"/>
      <c r="I5" s="4"/>
      <c r="J5" s="4"/>
      <c r="K5" s="4"/>
      <c r="L5" s="4"/>
      <c r="M5" s="4">
        <v>1</v>
      </c>
      <c r="N5" s="4"/>
      <c r="O5" s="4"/>
      <c r="P5" s="4">
        <v>1</v>
      </c>
      <c r="Q5" s="5">
        <v>5</v>
      </c>
    </row>
    <row r="6" spans="1:17" ht="15.75" thickBot="1" x14ac:dyDescent="0.3">
      <c r="A6" s="3"/>
      <c r="B6" s="3" t="s">
        <v>21</v>
      </c>
      <c r="C6" s="4"/>
      <c r="D6" s="6">
        <v>4125</v>
      </c>
      <c r="E6" s="6">
        <v>3593</v>
      </c>
      <c r="F6" s="6">
        <v>3254</v>
      </c>
      <c r="G6" s="6">
        <v>2801</v>
      </c>
      <c r="H6" s="6">
        <v>2519</v>
      </c>
      <c r="I6" s="6">
        <v>2601</v>
      </c>
      <c r="J6" s="6">
        <v>1660</v>
      </c>
      <c r="K6" s="6">
        <v>1389</v>
      </c>
      <c r="L6" s="6">
        <v>1091</v>
      </c>
      <c r="M6" s="4">
        <v>890</v>
      </c>
      <c r="N6" s="4">
        <v>933</v>
      </c>
      <c r="O6" s="6">
        <v>2218</v>
      </c>
      <c r="P6" s="4"/>
      <c r="Q6" s="7">
        <v>27074</v>
      </c>
    </row>
    <row r="7" spans="1:17" ht="15.75" thickBot="1" x14ac:dyDescent="0.3">
      <c r="A7" s="3"/>
      <c r="B7" s="3" t="s">
        <v>22</v>
      </c>
      <c r="C7" s="4"/>
      <c r="D7" s="4">
        <v>2</v>
      </c>
      <c r="E7" s="4"/>
      <c r="F7" s="4">
        <v>3</v>
      </c>
      <c r="G7" s="4">
        <v>4</v>
      </c>
      <c r="H7" s="4">
        <v>5</v>
      </c>
      <c r="I7" s="4">
        <v>2</v>
      </c>
      <c r="J7" s="4">
        <v>1</v>
      </c>
      <c r="K7" s="4">
        <v>2</v>
      </c>
      <c r="L7" s="4">
        <v>1</v>
      </c>
      <c r="M7" s="4"/>
      <c r="N7" s="4"/>
      <c r="O7" s="4"/>
      <c r="P7" s="4"/>
      <c r="Q7" s="5">
        <v>20</v>
      </c>
    </row>
    <row r="8" spans="1:17" ht="15.75" thickBot="1" x14ac:dyDescent="0.3">
      <c r="A8" s="3"/>
      <c r="B8" s="3" t="s">
        <v>23</v>
      </c>
      <c r="C8" s="4">
        <v>10</v>
      </c>
      <c r="D8" s="4">
        <v>3</v>
      </c>
      <c r="E8" s="4"/>
      <c r="F8" s="4"/>
      <c r="G8" s="4"/>
      <c r="H8" s="4"/>
      <c r="I8" s="4">
        <v>1</v>
      </c>
      <c r="J8" s="4"/>
      <c r="K8" s="4"/>
      <c r="L8" s="4"/>
      <c r="M8" s="4"/>
      <c r="N8" s="4"/>
      <c r="O8" s="4">
        <v>4</v>
      </c>
      <c r="P8" s="4"/>
      <c r="Q8" s="5">
        <v>18</v>
      </c>
    </row>
    <row r="9" spans="1:17" ht="15.75" thickBot="1" x14ac:dyDescent="0.3">
      <c r="A9" s="3"/>
      <c r="B9" s="3" t="s">
        <v>24</v>
      </c>
      <c r="C9" s="4">
        <v>46</v>
      </c>
      <c r="D9" s="4">
        <v>26</v>
      </c>
      <c r="E9" s="4">
        <v>9</v>
      </c>
      <c r="F9" s="4">
        <v>46</v>
      </c>
      <c r="G9" s="4">
        <v>20</v>
      </c>
      <c r="H9" s="4">
        <v>28</v>
      </c>
      <c r="I9" s="4">
        <v>26</v>
      </c>
      <c r="J9" s="4">
        <v>16</v>
      </c>
      <c r="K9" s="4">
        <v>8</v>
      </c>
      <c r="L9" s="4">
        <v>6</v>
      </c>
      <c r="M9" s="4">
        <v>7</v>
      </c>
      <c r="N9" s="4">
        <v>5</v>
      </c>
      <c r="O9" s="4">
        <v>12</v>
      </c>
      <c r="P9" s="4">
        <v>5</v>
      </c>
      <c r="Q9" s="5">
        <v>260</v>
      </c>
    </row>
    <row r="10" spans="1:17" ht="15.75" thickBot="1" x14ac:dyDescent="0.3">
      <c r="A10" s="3"/>
      <c r="B10" s="3" t="s">
        <v>25</v>
      </c>
      <c r="C10" s="4"/>
      <c r="D10" s="4">
        <v>1</v>
      </c>
      <c r="E10" s="4">
        <v>1</v>
      </c>
      <c r="F10" s="4">
        <v>19</v>
      </c>
      <c r="G10" s="4">
        <v>17</v>
      </c>
      <c r="H10" s="4">
        <v>6</v>
      </c>
      <c r="I10" s="4">
        <v>4</v>
      </c>
      <c r="J10" s="4">
        <v>2</v>
      </c>
      <c r="K10" s="4">
        <v>6</v>
      </c>
      <c r="L10" s="4">
        <v>4</v>
      </c>
      <c r="M10" s="4"/>
      <c r="N10" s="4">
        <v>1</v>
      </c>
      <c r="O10" s="4">
        <v>2</v>
      </c>
      <c r="P10" s="4"/>
      <c r="Q10" s="5">
        <v>63</v>
      </c>
    </row>
    <row r="11" spans="1:17" ht="15.75" thickBot="1" x14ac:dyDescent="0.3">
      <c r="A11" s="3"/>
      <c r="B11" s="3" t="s">
        <v>26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5"/>
    </row>
    <row r="12" spans="1:17" ht="15.75" thickBot="1" x14ac:dyDescent="0.3">
      <c r="A12" s="3"/>
      <c r="B12" s="15" t="s">
        <v>27</v>
      </c>
      <c r="C12" s="16">
        <v>27</v>
      </c>
      <c r="D12" s="16">
        <v>77</v>
      </c>
      <c r="E12" s="16">
        <v>95</v>
      </c>
      <c r="F12" s="16">
        <v>38</v>
      </c>
      <c r="G12" s="16">
        <v>26</v>
      </c>
      <c r="H12" s="17">
        <v>2429</v>
      </c>
      <c r="I12" s="17">
        <v>1893</v>
      </c>
      <c r="J12" s="17">
        <v>1631</v>
      </c>
      <c r="K12" s="17">
        <v>1159</v>
      </c>
      <c r="L12" s="16">
        <v>966</v>
      </c>
      <c r="M12" s="16">
        <v>790</v>
      </c>
      <c r="N12" s="16">
        <v>610</v>
      </c>
      <c r="O12" s="17">
        <v>1731</v>
      </c>
      <c r="P12" s="16"/>
      <c r="Q12" s="18">
        <f>SUM(C12:P12)</f>
        <v>11472</v>
      </c>
    </row>
    <row r="13" spans="1:17" ht="15.75" thickBot="1" x14ac:dyDescent="0.3">
      <c r="A13" s="3"/>
      <c r="B13" s="3" t="s">
        <v>28</v>
      </c>
      <c r="C13" s="4"/>
      <c r="D13" s="4">
        <v>2</v>
      </c>
      <c r="E13" s="4">
        <v>2</v>
      </c>
      <c r="F13" s="4">
        <v>44</v>
      </c>
      <c r="G13" s="4">
        <v>32</v>
      </c>
      <c r="H13" s="4">
        <v>26</v>
      </c>
      <c r="I13" s="4">
        <v>22</v>
      </c>
      <c r="J13" s="4">
        <v>14</v>
      </c>
      <c r="K13" s="4">
        <v>10</v>
      </c>
      <c r="L13" s="4">
        <v>9</v>
      </c>
      <c r="M13" s="4">
        <v>2</v>
      </c>
      <c r="N13" s="4">
        <v>3</v>
      </c>
      <c r="O13" s="4">
        <v>44</v>
      </c>
      <c r="P13" s="4"/>
      <c r="Q13" s="5">
        <v>210</v>
      </c>
    </row>
    <row r="14" spans="1:17" ht="15.75" thickBot="1" x14ac:dyDescent="0.3">
      <c r="A14" s="3"/>
      <c r="B14" s="3" t="s">
        <v>29</v>
      </c>
      <c r="C14" s="4"/>
      <c r="D14" s="4">
        <v>1</v>
      </c>
      <c r="E14" s="4"/>
      <c r="F14" s="4"/>
      <c r="G14" s="4"/>
      <c r="H14" s="4">
        <v>1</v>
      </c>
      <c r="I14" s="4"/>
      <c r="J14" s="4">
        <v>1</v>
      </c>
      <c r="K14" s="4">
        <v>1</v>
      </c>
      <c r="L14" s="4"/>
      <c r="M14" s="4"/>
      <c r="N14" s="4"/>
      <c r="O14" s="4"/>
      <c r="P14" s="4"/>
      <c r="Q14" s="5">
        <v>4</v>
      </c>
    </row>
    <row r="15" spans="1:17" ht="15.75" thickBot="1" x14ac:dyDescent="0.3">
      <c r="A15" s="3"/>
      <c r="B15" s="3" t="s">
        <v>30</v>
      </c>
      <c r="C15" s="4">
        <v>54</v>
      </c>
      <c r="D15" s="4">
        <v>23</v>
      </c>
      <c r="E15" s="4">
        <v>35</v>
      </c>
      <c r="F15" s="4">
        <v>394</v>
      </c>
      <c r="G15" s="4">
        <v>343</v>
      </c>
      <c r="H15" s="4">
        <v>281</v>
      </c>
      <c r="I15" s="4">
        <v>235</v>
      </c>
      <c r="J15" s="4">
        <v>172</v>
      </c>
      <c r="K15" s="4">
        <v>127</v>
      </c>
      <c r="L15" s="4">
        <v>105</v>
      </c>
      <c r="M15" s="4">
        <v>83</v>
      </c>
      <c r="N15" s="4">
        <v>63</v>
      </c>
      <c r="O15" s="6">
        <v>11476</v>
      </c>
      <c r="P15" s="4">
        <v>224</v>
      </c>
      <c r="Q15" s="7">
        <v>13615</v>
      </c>
    </row>
    <row r="16" spans="1:17" ht="15.75" thickBot="1" x14ac:dyDescent="0.3">
      <c r="A16" s="3"/>
      <c r="B16" s="3" t="s">
        <v>31</v>
      </c>
      <c r="C16" s="4"/>
      <c r="D16" s="4">
        <v>65</v>
      </c>
      <c r="E16" s="4">
        <v>33</v>
      </c>
      <c r="F16" s="4">
        <v>12</v>
      </c>
      <c r="G16" s="4">
        <v>3</v>
      </c>
      <c r="H16" s="4">
        <v>1</v>
      </c>
      <c r="I16" s="4">
        <v>1</v>
      </c>
      <c r="J16" s="4">
        <v>1</v>
      </c>
      <c r="K16" s="4">
        <v>1</v>
      </c>
      <c r="L16" s="4">
        <v>1</v>
      </c>
      <c r="M16" s="4"/>
      <c r="N16" s="4"/>
      <c r="O16" s="4"/>
      <c r="P16" s="4">
        <v>3</v>
      </c>
      <c r="Q16" s="5">
        <v>121</v>
      </c>
    </row>
    <row r="17" spans="1:17" ht="15.75" thickBot="1" x14ac:dyDescent="0.3">
      <c r="A17" s="3"/>
      <c r="B17" s="3" t="s">
        <v>32</v>
      </c>
      <c r="C17" s="4"/>
      <c r="D17" s="4">
        <v>26</v>
      </c>
      <c r="E17" s="4">
        <v>75</v>
      </c>
      <c r="F17" s="4">
        <v>101</v>
      </c>
      <c r="G17" s="4">
        <v>63</v>
      </c>
      <c r="H17" s="4">
        <v>48</v>
      </c>
      <c r="I17" s="4">
        <v>37</v>
      </c>
      <c r="J17" s="4">
        <v>39</v>
      </c>
      <c r="K17" s="4">
        <v>27</v>
      </c>
      <c r="L17" s="4">
        <v>26</v>
      </c>
      <c r="M17" s="4">
        <v>24</v>
      </c>
      <c r="N17" s="4">
        <v>26</v>
      </c>
      <c r="O17" s="4">
        <v>95</v>
      </c>
      <c r="P17" s="4"/>
      <c r="Q17" s="5">
        <v>587</v>
      </c>
    </row>
    <row r="18" spans="1:17" ht="15.75" thickBot="1" x14ac:dyDescent="0.3">
      <c r="A18" s="3"/>
      <c r="B18" s="3" t="s">
        <v>33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5"/>
    </row>
    <row r="19" spans="1:17" ht="15.75" thickBot="1" x14ac:dyDescent="0.3">
      <c r="A19" s="3"/>
      <c r="B19" s="3" t="s">
        <v>34</v>
      </c>
      <c r="C19" s="4"/>
      <c r="D19" s="4">
        <v>29</v>
      </c>
      <c r="E19" s="4">
        <v>18</v>
      </c>
      <c r="F19" s="4">
        <v>18</v>
      </c>
      <c r="G19" s="4">
        <v>24</v>
      </c>
      <c r="H19" s="4">
        <v>38</v>
      </c>
      <c r="I19" s="4">
        <v>30</v>
      </c>
      <c r="J19" s="4">
        <v>20</v>
      </c>
      <c r="K19" s="4">
        <v>9</v>
      </c>
      <c r="L19" s="4">
        <v>21</v>
      </c>
      <c r="M19" s="4">
        <v>54</v>
      </c>
      <c r="N19" s="4">
        <v>34</v>
      </c>
      <c r="O19" s="4">
        <v>50</v>
      </c>
      <c r="P19" s="4"/>
      <c r="Q19" s="5">
        <v>345</v>
      </c>
    </row>
    <row r="20" spans="1:17" ht="15.75" thickBot="1" x14ac:dyDescent="0.3">
      <c r="A20" s="3"/>
      <c r="B20" s="3" t="s">
        <v>35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ht="15.75" thickBot="1" x14ac:dyDescent="0.3">
      <c r="A21" s="3"/>
      <c r="B21" s="3" t="s">
        <v>36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5.75" thickBot="1" x14ac:dyDescent="0.3">
      <c r="A22" s="3"/>
      <c r="B22" s="3" t="s">
        <v>37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5.75" thickBot="1" x14ac:dyDescent="0.3">
      <c r="A23" s="3"/>
      <c r="B23" s="3" t="s">
        <v>38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5.75" thickBot="1" x14ac:dyDescent="0.3">
      <c r="A24" s="3"/>
      <c r="B24" s="3" t="s">
        <v>39</v>
      </c>
      <c r="C24" s="4"/>
      <c r="D24" s="4">
        <v>1</v>
      </c>
      <c r="E24" s="4"/>
      <c r="F24" s="4">
        <v>9</v>
      </c>
      <c r="G24" s="4">
        <v>10</v>
      </c>
      <c r="H24" s="4">
        <v>6</v>
      </c>
      <c r="I24" s="4">
        <v>3</v>
      </c>
      <c r="J24" s="4"/>
      <c r="K24" s="4">
        <v>1</v>
      </c>
      <c r="L24" s="4"/>
      <c r="M24" s="4">
        <v>1</v>
      </c>
      <c r="N24" s="4">
        <v>1</v>
      </c>
      <c r="O24" s="4"/>
      <c r="P24" s="4"/>
      <c r="Q24" s="5">
        <v>32</v>
      </c>
    </row>
    <row r="25" spans="1:17" ht="15.75" thickBot="1" x14ac:dyDescent="0.3">
      <c r="A25" s="3"/>
      <c r="B25" s="3" t="s">
        <v>40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5"/>
    </row>
    <row r="26" spans="1:17" ht="15.75" thickBot="1" x14ac:dyDescent="0.3">
      <c r="A26" s="3"/>
      <c r="B26" s="3" t="s">
        <v>41</v>
      </c>
      <c r="C26" s="4"/>
      <c r="D26" s="4"/>
      <c r="E26" s="4"/>
      <c r="F26" s="4"/>
      <c r="G26" s="4">
        <v>1</v>
      </c>
      <c r="H26" s="4">
        <v>11</v>
      </c>
      <c r="I26" s="4">
        <v>9</v>
      </c>
      <c r="J26" s="4">
        <v>5</v>
      </c>
      <c r="K26" s="4">
        <v>7</v>
      </c>
      <c r="L26" s="4">
        <v>4</v>
      </c>
      <c r="M26" s="4">
        <v>1</v>
      </c>
      <c r="N26" s="4">
        <v>1</v>
      </c>
      <c r="O26" s="4">
        <v>4</v>
      </c>
      <c r="P26" s="4"/>
      <c r="Q26" s="5">
        <v>43</v>
      </c>
    </row>
    <row r="27" spans="1:17" ht="15.75" thickBot="1" x14ac:dyDescent="0.3">
      <c r="A27" s="3"/>
      <c r="B27" s="3" t="s">
        <v>42</v>
      </c>
      <c r="C27" s="4"/>
      <c r="D27" s="6">
        <v>8933</v>
      </c>
      <c r="E27" s="6">
        <v>14769</v>
      </c>
      <c r="F27" s="6">
        <v>13126</v>
      </c>
      <c r="G27" s="6">
        <v>12214</v>
      </c>
      <c r="H27" s="6">
        <v>11308</v>
      </c>
      <c r="I27" s="6">
        <v>10416</v>
      </c>
      <c r="J27" s="6">
        <v>9326</v>
      </c>
      <c r="K27" s="6">
        <v>8957</v>
      </c>
      <c r="L27" s="6">
        <v>7290</v>
      </c>
      <c r="M27" s="6">
        <v>5854</v>
      </c>
      <c r="N27" s="6">
        <v>5739</v>
      </c>
      <c r="O27" s="6">
        <v>15607</v>
      </c>
      <c r="P27" s="4"/>
      <c r="Q27" s="7">
        <v>123539</v>
      </c>
    </row>
    <row r="28" spans="1:17" ht="15.75" thickBot="1" x14ac:dyDescent="0.3">
      <c r="A28" s="3"/>
      <c r="B28" s="3" t="s">
        <v>43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7" ht="15.75" thickBot="1" x14ac:dyDescent="0.3">
      <c r="A29" s="3"/>
      <c r="B29" s="3" t="s">
        <v>44</v>
      </c>
      <c r="C29" s="4"/>
      <c r="D29" s="4">
        <v>45</v>
      </c>
      <c r="E29" s="4">
        <v>6</v>
      </c>
      <c r="F29" s="4">
        <v>1</v>
      </c>
      <c r="G29" s="4">
        <v>2</v>
      </c>
      <c r="H29" s="4"/>
      <c r="I29" s="4"/>
      <c r="J29" s="4"/>
      <c r="K29" s="4"/>
      <c r="L29" s="4">
        <v>1</v>
      </c>
      <c r="M29" s="4"/>
      <c r="N29" s="4"/>
      <c r="O29" s="4"/>
      <c r="P29" s="4"/>
      <c r="Q29" s="5">
        <v>55</v>
      </c>
    </row>
    <row r="30" spans="1:17" ht="15.75" thickBot="1" x14ac:dyDescent="0.3">
      <c r="A30" s="3"/>
      <c r="B30" s="3" t="s">
        <v>45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>
        <v>1</v>
      </c>
      <c r="P30" s="4"/>
      <c r="Q30" s="5">
        <v>1</v>
      </c>
    </row>
    <row r="31" spans="1:17" ht="15.75" thickBot="1" x14ac:dyDescent="0.3">
      <c r="A31" s="9"/>
      <c r="B31" s="9" t="s">
        <v>46</v>
      </c>
      <c r="C31" s="10"/>
      <c r="D31" s="10"/>
      <c r="E31" s="10"/>
      <c r="F31" s="10">
        <v>1</v>
      </c>
      <c r="G31" s="10">
        <v>2</v>
      </c>
      <c r="H31" s="10">
        <v>10</v>
      </c>
      <c r="I31" s="10">
        <v>9</v>
      </c>
      <c r="J31" s="10"/>
      <c r="K31" s="10"/>
      <c r="L31" s="10"/>
      <c r="M31" s="10">
        <v>1</v>
      </c>
      <c r="N31" s="10"/>
      <c r="O31" s="10"/>
      <c r="P31" s="10"/>
      <c r="Q31" s="11">
        <v>23</v>
      </c>
    </row>
    <row r="32" spans="1:17" ht="16.5" thickTop="1" thickBot="1" x14ac:dyDescent="0.3">
      <c r="A32" s="9" t="s">
        <v>47</v>
      </c>
      <c r="B32" s="8"/>
      <c r="C32" s="13">
        <f>SUM(C4:C31)</f>
        <v>140</v>
      </c>
      <c r="D32" s="13">
        <f t="shared" ref="D32:Q32" si="0">SUM(D4:D31)</f>
        <v>13363</v>
      </c>
      <c r="E32" s="13">
        <f t="shared" si="0"/>
        <v>18640</v>
      </c>
      <c r="F32" s="13">
        <f t="shared" si="0"/>
        <v>17071</v>
      </c>
      <c r="G32" s="13">
        <f t="shared" si="0"/>
        <v>15563</v>
      </c>
      <c r="H32" s="13">
        <f t="shared" si="0"/>
        <v>16722</v>
      </c>
      <c r="I32" s="13">
        <f t="shared" si="0"/>
        <v>15295</v>
      </c>
      <c r="J32" s="13">
        <f t="shared" si="0"/>
        <v>12890</v>
      </c>
      <c r="K32" s="13">
        <f t="shared" si="0"/>
        <v>11707</v>
      </c>
      <c r="L32" s="13">
        <f t="shared" si="0"/>
        <v>9526</v>
      </c>
      <c r="M32" s="13">
        <f t="shared" si="0"/>
        <v>7713</v>
      </c>
      <c r="N32" s="13">
        <f t="shared" si="0"/>
        <v>7420</v>
      </c>
      <c r="O32" s="13">
        <f t="shared" si="0"/>
        <v>31253</v>
      </c>
      <c r="P32" s="13">
        <f t="shared" si="0"/>
        <v>233</v>
      </c>
      <c r="Q32" s="13">
        <f t="shared" si="0"/>
        <v>177536</v>
      </c>
    </row>
    <row r="33" spans="1:17" ht="16.5" thickTop="1" thickBot="1" x14ac:dyDescent="0.3">
      <c r="A33" s="3" t="s">
        <v>48</v>
      </c>
      <c r="B33" s="3" t="s">
        <v>49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5"/>
    </row>
    <row r="34" spans="1:17" ht="15.75" thickBot="1" x14ac:dyDescent="0.3">
      <c r="A34" s="3"/>
      <c r="B34" s="3" t="s">
        <v>50</v>
      </c>
      <c r="C34" s="4"/>
      <c r="D34" s="4"/>
      <c r="E34" s="4"/>
      <c r="F34" s="4"/>
      <c r="G34" s="4"/>
      <c r="H34" s="4">
        <v>4</v>
      </c>
      <c r="I34" s="4">
        <v>3</v>
      </c>
      <c r="J34" s="4">
        <v>1</v>
      </c>
      <c r="K34" s="4">
        <v>3</v>
      </c>
      <c r="L34" s="4">
        <v>2</v>
      </c>
      <c r="M34" s="4">
        <v>1</v>
      </c>
      <c r="N34" s="4"/>
      <c r="O34" s="4"/>
      <c r="P34" s="4"/>
      <c r="Q34" s="5">
        <v>14</v>
      </c>
    </row>
    <row r="35" spans="1:17" ht="15.75" thickBot="1" x14ac:dyDescent="0.3">
      <c r="A35" s="3"/>
      <c r="B35" s="3" t="s">
        <v>51</v>
      </c>
      <c r="C35" s="4"/>
      <c r="D35" s="6">
        <v>3215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7">
        <v>3215</v>
      </c>
    </row>
    <row r="36" spans="1:17" ht="15.75" thickBot="1" x14ac:dyDescent="0.3">
      <c r="A36" s="9"/>
      <c r="B36" s="9" t="s">
        <v>52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1"/>
    </row>
    <row r="37" spans="1:17" ht="16.5" thickTop="1" thickBot="1" x14ac:dyDescent="0.3">
      <c r="A37" s="26" t="s">
        <v>53</v>
      </c>
      <c r="B37" s="27"/>
      <c r="C37" s="12"/>
      <c r="D37" s="13">
        <v>3215</v>
      </c>
      <c r="E37" s="12"/>
      <c r="F37" s="12"/>
      <c r="G37" s="12"/>
      <c r="H37" s="12">
        <v>4</v>
      </c>
      <c r="I37" s="12">
        <v>3</v>
      </c>
      <c r="J37" s="12">
        <v>1</v>
      </c>
      <c r="K37" s="12">
        <v>3</v>
      </c>
      <c r="L37" s="12">
        <v>2</v>
      </c>
      <c r="M37" s="12">
        <v>1</v>
      </c>
      <c r="N37" s="12"/>
      <c r="O37" s="12"/>
      <c r="P37" s="12"/>
      <c r="Q37" s="14">
        <f>SUM(Q33:Q36)</f>
        <v>3229</v>
      </c>
    </row>
    <row r="38" spans="1:17" ht="16.5" thickTop="1" thickBot="1" x14ac:dyDescent="0.3">
      <c r="A38" s="9" t="s">
        <v>54</v>
      </c>
      <c r="B38" s="8"/>
      <c r="C38" s="13">
        <f>SUM(C32+C37)</f>
        <v>140</v>
      </c>
      <c r="D38" s="13">
        <f t="shared" ref="D38:Q38" si="1">SUM(D32+D37)</f>
        <v>16578</v>
      </c>
      <c r="E38" s="13">
        <f t="shared" si="1"/>
        <v>18640</v>
      </c>
      <c r="F38" s="13">
        <f t="shared" si="1"/>
        <v>17071</v>
      </c>
      <c r="G38" s="13">
        <f t="shared" si="1"/>
        <v>15563</v>
      </c>
      <c r="H38" s="13">
        <f t="shared" si="1"/>
        <v>16726</v>
      </c>
      <c r="I38" s="13">
        <f t="shared" si="1"/>
        <v>15298</v>
      </c>
      <c r="J38" s="13">
        <f t="shared" si="1"/>
        <v>12891</v>
      </c>
      <c r="K38" s="13">
        <f t="shared" si="1"/>
        <v>11710</v>
      </c>
      <c r="L38" s="13">
        <f t="shared" si="1"/>
        <v>9528</v>
      </c>
      <c r="M38" s="13">
        <f t="shared" si="1"/>
        <v>7714</v>
      </c>
      <c r="N38" s="13">
        <f t="shared" si="1"/>
        <v>7420</v>
      </c>
      <c r="O38" s="13">
        <f t="shared" si="1"/>
        <v>31253</v>
      </c>
      <c r="P38" s="13">
        <f t="shared" si="1"/>
        <v>233</v>
      </c>
      <c r="Q38" s="13">
        <f t="shared" si="1"/>
        <v>180765</v>
      </c>
    </row>
    <row r="39" spans="1:17" ht="15.75" thickTop="1" x14ac:dyDescent="0.25"/>
  </sheetData>
  <mergeCells count="5">
    <mergeCell ref="A1:Q1"/>
    <mergeCell ref="A2:A3"/>
    <mergeCell ref="B2:B3"/>
    <mergeCell ref="C2:Q2"/>
    <mergeCell ref="A37:B3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EAA79F8DAF9C4AA051067C9251DEC7" ma:contentTypeVersion="2" ma:contentTypeDescription="Create a new document." ma:contentTypeScope="" ma:versionID="087479981242a1e3dc5273034ca5bd83">
  <xsd:schema xmlns:xsd="http://www.w3.org/2001/XMLSchema" xmlns:xs="http://www.w3.org/2001/XMLSchema" xmlns:p="http://schemas.microsoft.com/office/2006/metadata/properties" xmlns:ns2="766322cf-579a-41d2-8176-661379a89707" targetNamespace="http://schemas.microsoft.com/office/2006/metadata/properties" ma:root="true" ma:fieldsID="fb885fe1bfdadac79798cd54409b46b3" ns2:_="">
    <xsd:import namespace="766322cf-579a-41d2-8176-661379a89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322cf-579a-41d2-8176-661379a897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8A29FB-CB3F-49B7-8341-E28E0A4980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6322cf-579a-41d2-8176-661379a897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F25337-BFF7-44C0-A937-2A46A025D29E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http://www.w3.org/XML/1998/namespace"/>
    <ds:schemaRef ds:uri="http://schemas.openxmlformats.org/package/2006/metadata/core-properties"/>
    <ds:schemaRef ds:uri="766322cf-579a-41d2-8176-661379a89707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2053C60-7F81-4ECA-A989-04A391AA02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Ortiz</dc:creator>
  <cp:lastModifiedBy>CIOACATA Gina</cp:lastModifiedBy>
  <dcterms:created xsi:type="dcterms:W3CDTF">2019-09-19T07:31:11Z</dcterms:created>
  <dcterms:modified xsi:type="dcterms:W3CDTF">2019-12-02T16:24:20Z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0x010100B3EAA79F8DAF9C4AA051067C9251DEC7</vt:lpwstr>
  </property>
</Properties>
</file>