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oacgi\Downloads\"/>
    </mc:Choice>
  </mc:AlternateContent>
  <xr:revisionPtr revIDLastSave="0" documentId="8_{01B1B4AE-C1BD-47CA-86FC-C7919480B8C4}" xr6:coauthVersionLast="45" xr6:coauthVersionMax="45" xr10:uidLastSave="{00000000-0000-0000-0000-000000000000}"/>
  <bookViews>
    <workbookView xWindow="-120" yWindow="-120" windowWidth="29040" windowHeight="15840" xr2:uid="{8AC44A9B-B7F6-49C0-BB29-2E1D75EB9FC0}"/>
  </bookViews>
  <sheets>
    <sheet name="Table_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9" i="1" l="1"/>
  <c r="J33" i="1"/>
  <c r="K33" i="1"/>
  <c r="L33" i="1"/>
  <c r="M33" i="1"/>
  <c r="N33" i="1"/>
  <c r="O33" i="1"/>
  <c r="P33" i="1"/>
  <c r="Q33" i="1"/>
  <c r="R33" i="1"/>
  <c r="I33" i="1"/>
  <c r="G33" i="1"/>
  <c r="F33" i="1"/>
  <c r="E33" i="1"/>
  <c r="C33" i="1"/>
  <c r="S33" i="1"/>
  <c r="S13" i="1"/>
  <c r="S38" i="1" l="1"/>
  <c r="R38" i="1"/>
  <c r="R39" i="1" s="1"/>
  <c r="Q38" i="1"/>
  <c r="P38" i="1"/>
  <c r="O38" i="1"/>
  <c r="N38" i="1"/>
  <c r="M38" i="1"/>
  <c r="L38" i="1"/>
  <c r="K38" i="1"/>
  <c r="J38" i="1"/>
  <c r="I38" i="1"/>
  <c r="G38" i="1"/>
  <c r="F38" i="1"/>
  <c r="E38" i="1"/>
  <c r="C38" i="1"/>
  <c r="Q39" i="1" l="1"/>
  <c r="P39" i="1"/>
  <c r="O39" i="1"/>
  <c r="N39" i="1"/>
  <c r="M39" i="1"/>
  <c r="L39" i="1"/>
  <c r="K39" i="1"/>
  <c r="J39" i="1"/>
  <c r="I39" i="1"/>
  <c r="G39" i="1"/>
  <c r="F39" i="1"/>
  <c r="E39" i="1"/>
  <c r="S21" i="1"/>
  <c r="S39" i="1" s="1"/>
</calcChain>
</file>

<file path=xl/sharedStrings.xml><?xml version="1.0" encoding="utf-8"?>
<sst xmlns="http://schemas.openxmlformats.org/spreadsheetml/2006/main" count="56" uniqueCount="56">
  <si>
    <t>EU/non-EU groups</t>
  </si>
  <si>
    <t xml:space="preserve">Country </t>
  </si>
  <si>
    <t>Age group (months)</t>
  </si>
  <si>
    <t>&lt; 24</t>
  </si>
  <si>
    <t>36–47</t>
  </si>
  <si>
    <t>48–59</t>
  </si>
  <si>
    <t>60–71</t>
  </si>
  <si>
    <t>72–83</t>
  </si>
  <si>
    <t>84–95</t>
  </si>
  <si>
    <t>96–107</t>
  </si>
  <si>
    <t>108–119</t>
  </si>
  <si>
    <t>120–131</t>
  </si>
  <si>
    <t>132–143</t>
  </si>
  <si>
    <t>144–155</t>
  </si>
  <si>
    <t>&gt; 155</t>
  </si>
  <si>
    <t>Unknown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</si>
  <si>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</si>
  <si>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</si>
  <si>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</si>
  <si>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</si>
  <si>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</si>
  <si>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</si>
  <si>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</si>
  <si>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</si>
  <si>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</si>
  <si>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</si>
  <si>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</si>
  <si>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</si>
  <si>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</si>
  <si>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</si>
  <si>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</si>
  <si>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</si>
  <si>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</si>
  <si>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</si>
  <si>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</si>
  <si>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</si>
  <si>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</si>
  <si>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</si>
  <si>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</si>
  <si>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</si>
  <si>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</si>
  <si>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</si>
  <si>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</si>
  <si>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</si>
  <si>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</si>
  <si>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</si>
  <si>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r>
      <t> </t>
    </r>
    <r>
      <rPr>
        <b/>
        <sz val="9"/>
        <color theme="1"/>
        <rFont val="Tahoma"/>
        <family val="2"/>
      </rPr>
      <t>Total EU</t>
    </r>
  </si>
  <si>
    <t>Non-EU</t>
  </si>
  <si>
    <t>CH</t>
  </si>
  <si>
    <t>IS</t>
  </si>
  <si>
    <t>MK</t>
  </si>
  <si>
    <t>NO</t>
  </si>
  <si>
    <t>Total non-EU</t>
  </si>
  <si>
    <t>TOTAL</t>
  </si>
  <si>
    <t>24-35</t>
  </si>
  <si>
    <r>
      <t>Table 7:</t>
    </r>
    <r>
      <rPr>
        <sz val="10"/>
        <color theme="1"/>
        <rFont val="Tahoma"/>
        <family val="2"/>
      </rPr>
      <t xml:space="preserve"> Number of bovine animals in the risk group (animals with clinical signs at </t>
    </r>
    <r>
      <rPr>
        <i/>
        <sz val="10"/>
        <color theme="1"/>
        <rFont val="Tahoma"/>
        <family val="2"/>
      </rPr>
      <t>ante-mortem</t>
    </r>
    <r>
      <rPr>
        <sz val="10"/>
        <color theme="1"/>
        <rFont val="Tahoma"/>
        <family val="2"/>
      </rPr>
      <t>, emergency slaughtered and fallen stock) and animals culled under BSE eradication measures, by age group, tested in EU MS and non-MS reporting countries in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</si>
</sst>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i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8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medium">
        <color rgb="FFBFBFBF"/>
      </right>
      <top/>
      <bottom style="thick">
        <color rgb="FF000000"/>
      </bottom>
      <diagonal/>
    </border>
    <border>
      <left/>
      <right style="medium">
        <color rgb="FFBFBFBF"/>
      </right>
      <top/>
      <bottom/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thick">
        <color rgb="FF000000"/>
      </top>
      <bottom/>
      <diagonal/>
    </border>
    <border>
      <left style="medium">
        <color rgb="FFBFBFBF"/>
      </left>
      <right style="medium">
        <color rgb="FFBFBFBF"/>
      </right>
      <top style="thick">
        <color rgb="FF000000"/>
      </top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thick">
        <color rgb="FF000000"/>
      </bottom>
      <diagonal/>
    </border>
    <border>
      <left style="medium">
        <color rgb="FFBFBFBF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thick">
        <color indexed="64"/>
      </bottom>
      <diagonal/>
    </border>
    <border>
      <left/>
      <right style="medium">
        <color rgb="FFBFBFBF"/>
      </right>
      <top style="medium">
        <color rgb="FFBFBFBF"/>
      </top>
      <bottom style="thick">
        <color indexed="64"/>
      </bottom>
      <diagonal/>
    </border>
    <border>
      <left style="medium">
        <color rgb="FFBFBFBF"/>
      </left>
      <right/>
      <top style="thick">
        <color indexed="64"/>
      </top>
      <bottom style="medium">
        <color rgb="FFBFBFBF"/>
      </bottom>
      <diagonal/>
    </border>
    <border>
      <left/>
      <right style="medium">
        <color rgb="FFBFBFBF"/>
      </right>
      <top style="thick">
        <color indexed="64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rgb="FFBFBFBF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6" fillId="0" borderId="7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3" fontId="7" fillId="0" borderId="7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3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right" vertical="center" wrapText="1"/>
    </xf>
    <xf numFmtId="3" fontId="7" fillId="2" borderId="4" xfId="0" applyNumberFormat="1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0" borderId="23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3" fontId="6" fillId="0" borderId="21" xfId="0" applyNumberFormat="1" applyFont="1" applyBorder="1" applyAlignment="1">
      <alignment horizontal="right" vertical="center" wrapText="1"/>
    </xf>
    <xf numFmtId="3" fontId="6" fillId="0" borderId="22" xfId="0" applyNumberFormat="1" applyFont="1" applyBorder="1" applyAlignment="1">
      <alignment horizontal="right" vertical="center" wrapText="1"/>
    </xf>
    <xf numFmtId="0" fontId="6" fillId="2" borderId="21" xfId="0" applyFont="1" applyFill="1" applyBorder="1" applyAlignment="1">
      <alignment horizontal="right" vertical="center" wrapText="1"/>
    </xf>
    <xf numFmtId="0" fontId="6" fillId="2" borderId="22" xfId="0" applyFont="1" applyFill="1" applyBorder="1" applyAlignment="1">
      <alignment horizontal="right" vertical="center" wrapText="1"/>
    </xf>
    <xf numFmtId="3" fontId="6" fillId="2" borderId="21" xfId="0" applyNumberFormat="1" applyFont="1" applyFill="1" applyBorder="1" applyAlignment="1">
      <alignment horizontal="right" vertical="center" wrapText="1"/>
    </xf>
    <xf numFmtId="3" fontId="6" fillId="2" borderId="22" xfId="0" applyNumberFormat="1" applyFont="1" applyFill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  <xf numFmtId="0" fontId="7" fillId="0" borderId="20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7" fillId="0" borderId="16" xfId="0" applyNumberFormat="1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7" fillId="0" borderId="18" xfId="0" applyFont="1" applyBorder="1" applyAlignment="1">
      <alignment horizontal="right" vertical="center" wrapText="1"/>
    </xf>
    <xf numFmtId="3" fontId="7" fillId="0" borderId="17" xfId="0" applyNumberFormat="1" applyFont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7" fillId="0" borderId="20" xfId="0" applyNumberFormat="1" applyFont="1" applyBorder="1" applyAlignment="1">
      <alignment horizontal="righ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7" fillId="2" borderId="20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DAA7-F2AB-4789-AF80-24D08EBD6953}">
  <dimension ref="A1:T40"/>
  <sheetViews>
    <sheetView tabSelected="1" workbookViewId="0">
      <selection activeCell="A2" sqref="A2:A4"/>
    </sheetView>
  </sheetViews>
  <sheetFormatPr defaultRowHeight="15" x14ac:dyDescent="0.25"/>
  <cols>
    <col min="19" max="19" width="12.42578125" customWidth="1"/>
    <col min="20" max="20" width="23.85546875" customWidth="1"/>
  </cols>
  <sheetData>
    <row r="1" spans="1:20" ht="25.5" customHeight="1" thickBot="1" x14ac:dyDescent="0.3">
      <c r="A1" s="50" t="s">
        <v>55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20" ht="15.75" thickTop="1" x14ac:dyDescent="0.25">
      <c r="A2" s="51" t="s">
        <v>0</v>
      </c>
      <c r="B2" s="54" t="s">
        <v>1</v>
      </c>
      <c r="C2" s="57" t="s">
        <v>2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0" ht="15.75" thickBot="1" x14ac:dyDescent="0.3">
      <c r="A3" s="52"/>
      <c r="B3" s="55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20" ht="15.75" customHeight="1" thickBot="1" x14ac:dyDescent="0.3">
      <c r="A4" s="53"/>
      <c r="B4" s="56"/>
      <c r="C4" s="61" t="s">
        <v>3</v>
      </c>
      <c r="D4" s="62"/>
      <c r="E4" s="19" t="s">
        <v>54</v>
      </c>
      <c r="F4" s="20" t="s">
        <v>4</v>
      </c>
      <c r="G4" s="61" t="s">
        <v>5</v>
      </c>
      <c r="H4" s="62"/>
      <c r="I4" s="21" t="s">
        <v>6</v>
      </c>
      <c r="J4" s="20" t="s">
        <v>7</v>
      </c>
      <c r="K4" s="20" t="s">
        <v>8</v>
      </c>
      <c r="L4" s="20" t="s">
        <v>9</v>
      </c>
      <c r="M4" s="20" t="s">
        <v>10</v>
      </c>
      <c r="N4" s="20" t="s">
        <v>11</v>
      </c>
      <c r="O4" s="20" t="s">
        <v>12</v>
      </c>
      <c r="P4" s="20" t="s">
        <v>13</v>
      </c>
      <c r="Q4" s="20" t="s">
        <v>14</v>
      </c>
      <c r="R4" s="20" t="s">
        <v>15</v>
      </c>
      <c r="S4" s="22" t="s">
        <v>16</v>
      </c>
      <c r="T4" s="15"/>
    </row>
    <row r="5" spans="1:20" ht="16.5" thickTop="1" thickBot="1" x14ac:dyDescent="0.3">
      <c r="A5" s="1" t="s">
        <v>17</v>
      </c>
      <c r="B5" s="1" t="s">
        <v>18</v>
      </c>
      <c r="C5" s="40"/>
      <c r="D5" s="41"/>
      <c r="E5" s="3">
        <v>600</v>
      </c>
      <c r="F5" s="3">
        <v>325</v>
      </c>
      <c r="G5" s="42">
        <v>3019</v>
      </c>
      <c r="H5" s="43"/>
      <c r="I5" s="5">
        <v>3051</v>
      </c>
      <c r="J5" s="5">
        <v>2869</v>
      </c>
      <c r="K5" s="5">
        <v>2363</v>
      </c>
      <c r="L5" s="5">
        <v>1761</v>
      </c>
      <c r="M5" s="5">
        <v>1309</v>
      </c>
      <c r="N5" s="3">
        <v>954</v>
      </c>
      <c r="O5" s="3">
        <v>666</v>
      </c>
      <c r="P5" s="3">
        <v>411</v>
      </c>
      <c r="Q5" s="5">
        <v>1122</v>
      </c>
      <c r="R5" s="3"/>
      <c r="S5" s="4">
        <v>18450</v>
      </c>
    </row>
    <row r="6" spans="1:20" ht="15.75" thickBot="1" x14ac:dyDescent="0.3">
      <c r="A6" s="6"/>
      <c r="B6" s="1" t="s">
        <v>19</v>
      </c>
      <c r="C6" s="34">
        <v>1</v>
      </c>
      <c r="D6" s="35"/>
      <c r="E6" s="3">
        <v>2</v>
      </c>
      <c r="F6" s="3">
        <v>3</v>
      </c>
      <c r="G6" s="44">
        <v>7766</v>
      </c>
      <c r="H6" s="45"/>
      <c r="I6" s="5">
        <v>6366</v>
      </c>
      <c r="J6" s="5">
        <v>4699</v>
      </c>
      <c r="K6" s="5">
        <v>3068</v>
      </c>
      <c r="L6" s="5">
        <v>1715</v>
      </c>
      <c r="M6" s="3">
        <v>927</v>
      </c>
      <c r="N6" s="3">
        <v>498</v>
      </c>
      <c r="O6" s="3">
        <v>294</v>
      </c>
      <c r="P6" s="3">
        <v>163</v>
      </c>
      <c r="Q6" s="3">
        <v>244</v>
      </c>
      <c r="R6" s="3">
        <v>202</v>
      </c>
      <c r="S6" s="4">
        <v>25948</v>
      </c>
    </row>
    <row r="7" spans="1:20" ht="15.75" thickBot="1" x14ac:dyDescent="0.3">
      <c r="A7" s="6"/>
      <c r="B7" s="1" t="s">
        <v>20</v>
      </c>
      <c r="C7" s="34"/>
      <c r="D7" s="35"/>
      <c r="E7" s="5">
        <v>1031</v>
      </c>
      <c r="F7" s="3">
        <v>402</v>
      </c>
      <c r="G7" s="34">
        <v>321</v>
      </c>
      <c r="H7" s="35"/>
      <c r="I7" s="3">
        <v>256</v>
      </c>
      <c r="J7" s="3">
        <v>275</v>
      </c>
      <c r="K7" s="3">
        <v>289</v>
      </c>
      <c r="L7" s="3">
        <v>230</v>
      </c>
      <c r="M7" s="3">
        <v>216</v>
      </c>
      <c r="N7" s="3">
        <v>211</v>
      </c>
      <c r="O7" s="3">
        <v>137</v>
      </c>
      <c r="P7" s="3">
        <v>147</v>
      </c>
      <c r="Q7" s="3">
        <v>364</v>
      </c>
      <c r="R7" s="3"/>
      <c r="S7" s="4">
        <v>3879</v>
      </c>
    </row>
    <row r="8" spans="1:20" ht="15.75" thickBot="1" x14ac:dyDescent="0.3">
      <c r="A8" s="6"/>
      <c r="B8" s="1" t="s">
        <v>21</v>
      </c>
      <c r="C8" s="34">
        <v>1</v>
      </c>
      <c r="D8" s="35"/>
      <c r="E8" s="3"/>
      <c r="F8" s="3">
        <v>2</v>
      </c>
      <c r="G8" s="34">
        <v>393</v>
      </c>
      <c r="H8" s="35"/>
      <c r="I8" s="3">
        <v>314</v>
      </c>
      <c r="J8" s="3">
        <v>287</v>
      </c>
      <c r="K8" s="3">
        <v>188</v>
      </c>
      <c r="L8" s="3">
        <v>125</v>
      </c>
      <c r="M8" s="3">
        <v>92</v>
      </c>
      <c r="N8" s="3">
        <v>50</v>
      </c>
      <c r="O8" s="3">
        <v>28</v>
      </c>
      <c r="P8" s="3">
        <v>16</v>
      </c>
      <c r="Q8" s="3">
        <v>22</v>
      </c>
      <c r="R8" s="3">
        <v>1</v>
      </c>
      <c r="S8" s="4">
        <v>1519</v>
      </c>
    </row>
    <row r="9" spans="1:20" ht="15.75" thickBot="1" x14ac:dyDescent="0.3">
      <c r="A9" s="6"/>
      <c r="B9" s="1" t="s">
        <v>22</v>
      </c>
      <c r="C9" s="34">
        <v>25</v>
      </c>
      <c r="D9" s="35"/>
      <c r="E9" s="5">
        <v>3861</v>
      </c>
      <c r="F9" s="5">
        <v>3608</v>
      </c>
      <c r="G9" s="44">
        <v>3435</v>
      </c>
      <c r="H9" s="45"/>
      <c r="I9" s="5">
        <v>2868</v>
      </c>
      <c r="J9" s="5">
        <v>2236</v>
      </c>
      <c r="K9" s="5">
        <v>1569</v>
      </c>
      <c r="L9" s="5">
        <v>1090</v>
      </c>
      <c r="M9" s="3">
        <v>729</v>
      </c>
      <c r="N9" s="3">
        <v>608</v>
      </c>
      <c r="O9" s="3">
        <v>482</v>
      </c>
      <c r="P9" s="3">
        <v>329</v>
      </c>
      <c r="Q9" s="3">
        <v>874</v>
      </c>
      <c r="R9" s="3"/>
      <c r="S9" s="4">
        <v>21714</v>
      </c>
    </row>
    <row r="10" spans="1:20" ht="15.75" thickBot="1" x14ac:dyDescent="0.3">
      <c r="A10" s="6"/>
      <c r="B10" s="1" t="s">
        <v>23</v>
      </c>
      <c r="C10" s="34">
        <v>155</v>
      </c>
      <c r="D10" s="35"/>
      <c r="E10" s="3">
        <v>372</v>
      </c>
      <c r="F10" s="3">
        <v>771</v>
      </c>
      <c r="G10" s="44">
        <v>41992</v>
      </c>
      <c r="H10" s="45"/>
      <c r="I10" s="5">
        <v>39253</v>
      </c>
      <c r="J10" s="5">
        <v>31351</v>
      </c>
      <c r="K10" s="5">
        <v>21056</v>
      </c>
      <c r="L10" s="5">
        <v>13158</v>
      </c>
      <c r="M10" s="5">
        <v>8129</v>
      </c>
      <c r="N10" s="5">
        <v>5056</v>
      </c>
      <c r="O10" s="5">
        <v>3245</v>
      </c>
      <c r="P10" s="5">
        <v>2081</v>
      </c>
      <c r="Q10" s="5">
        <v>4722</v>
      </c>
      <c r="R10" s="3">
        <v>114</v>
      </c>
      <c r="S10" s="4">
        <v>171455</v>
      </c>
    </row>
    <row r="11" spans="1:20" ht="15.75" thickBot="1" x14ac:dyDescent="0.3">
      <c r="A11" s="6"/>
      <c r="B11" s="1" t="s">
        <v>24</v>
      </c>
      <c r="C11" s="34">
        <v>47</v>
      </c>
      <c r="D11" s="35"/>
      <c r="E11" s="3">
        <v>13</v>
      </c>
      <c r="F11" s="3">
        <v>310</v>
      </c>
      <c r="G11" s="44">
        <v>7286</v>
      </c>
      <c r="H11" s="45"/>
      <c r="I11" s="5">
        <v>6483</v>
      </c>
      <c r="J11" s="5">
        <v>4355</v>
      </c>
      <c r="K11" s="5">
        <v>2382</v>
      </c>
      <c r="L11" s="5">
        <v>1219</v>
      </c>
      <c r="M11" s="3">
        <v>626</v>
      </c>
      <c r="N11" s="3">
        <v>314</v>
      </c>
      <c r="O11" s="3">
        <v>212</v>
      </c>
      <c r="P11" s="3">
        <v>154</v>
      </c>
      <c r="Q11" s="3">
        <v>368</v>
      </c>
      <c r="R11" s="3">
        <v>68</v>
      </c>
      <c r="S11" s="4">
        <v>23837</v>
      </c>
    </row>
    <row r="12" spans="1:20" ht="15.75" thickBot="1" x14ac:dyDescent="0.3">
      <c r="A12" s="6"/>
      <c r="B12" s="1" t="s">
        <v>25</v>
      </c>
      <c r="C12" s="34">
        <v>1</v>
      </c>
      <c r="D12" s="35"/>
      <c r="E12" s="3"/>
      <c r="F12" s="3">
        <v>6</v>
      </c>
      <c r="G12" s="44">
        <v>1041</v>
      </c>
      <c r="H12" s="45"/>
      <c r="I12" s="3">
        <v>979</v>
      </c>
      <c r="J12" s="3">
        <v>685</v>
      </c>
      <c r="K12" s="3">
        <v>398</v>
      </c>
      <c r="L12" s="3">
        <v>216</v>
      </c>
      <c r="M12" s="3">
        <v>124</v>
      </c>
      <c r="N12" s="3">
        <v>63</v>
      </c>
      <c r="O12" s="3">
        <v>41</v>
      </c>
      <c r="P12" s="3">
        <v>25</v>
      </c>
      <c r="Q12" s="3">
        <v>25</v>
      </c>
      <c r="R12" s="3"/>
      <c r="S12" s="4">
        <v>3604</v>
      </c>
    </row>
    <row r="13" spans="1:20" ht="15.75" thickBot="1" x14ac:dyDescent="0.3">
      <c r="A13" s="6"/>
      <c r="B13" s="16" t="s">
        <v>26</v>
      </c>
      <c r="C13" s="48">
        <v>13</v>
      </c>
      <c r="D13" s="49"/>
      <c r="E13" s="17">
        <v>8</v>
      </c>
      <c r="F13" s="17">
        <v>16</v>
      </c>
      <c r="G13" s="48">
        <v>133</v>
      </c>
      <c r="H13" s="49"/>
      <c r="I13" s="17">
        <v>146</v>
      </c>
      <c r="J13" s="17">
        <v>150</v>
      </c>
      <c r="K13" s="17">
        <v>97</v>
      </c>
      <c r="L13" s="17">
        <v>57</v>
      </c>
      <c r="M13" s="17">
        <v>51</v>
      </c>
      <c r="N13" s="17">
        <v>38</v>
      </c>
      <c r="O13" s="17">
        <v>47</v>
      </c>
      <c r="P13" s="17">
        <v>31</v>
      </c>
      <c r="Q13" s="17">
        <v>152</v>
      </c>
      <c r="R13" s="17"/>
      <c r="S13" s="18">
        <f>SUM(C13:R13)</f>
        <v>939</v>
      </c>
    </row>
    <row r="14" spans="1:20" ht="15.75" thickBot="1" x14ac:dyDescent="0.3">
      <c r="A14" s="6"/>
      <c r="B14" s="1" t="s">
        <v>27</v>
      </c>
      <c r="C14" s="34">
        <v>2</v>
      </c>
      <c r="D14" s="35"/>
      <c r="E14" s="3">
        <v>6</v>
      </c>
      <c r="F14" s="3">
        <v>11</v>
      </c>
      <c r="G14" s="44">
        <v>12693</v>
      </c>
      <c r="H14" s="45"/>
      <c r="I14" s="5">
        <v>11303</v>
      </c>
      <c r="J14" s="5">
        <v>8970</v>
      </c>
      <c r="K14" s="5">
        <v>6584</v>
      </c>
      <c r="L14" s="5">
        <v>4454</v>
      </c>
      <c r="M14" s="5">
        <v>3383</v>
      </c>
      <c r="N14" s="5">
        <v>2950</v>
      </c>
      <c r="O14" s="5">
        <v>2494</v>
      </c>
      <c r="P14" s="5">
        <v>1799</v>
      </c>
      <c r="Q14" s="5">
        <v>10520</v>
      </c>
      <c r="R14" s="3">
        <v>3</v>
      </c>
      <c r="S14" s="4">
        <v>65172</v>
      </c>
    </row>
    <row r="15" spans="1:20" ht="15.75" thickBot="1" x14ac:dyDescent="0.3">
      <c r="A15" s="6"/>
      <c r="B15" s="1" t="s">
        <v>28</v>
      </c>
      <c r="C15" s="34">
        <v>1</v>
      </c>
      <c r="D15" s="35"/>
      <c r="E15" s="3">
        <v>4</v>
      </c>
      <c r="F15" s="3">
        <v>5</v>
      </c>
      <c r="G15" s="44">
        <v>2881</v>
      </c>
      <c r="H15" s="45"/>
      <c r="I15" s="5">
        <v>2817</v>
      </c>
      <c r="J15" s="5">
        <v>2186</v>
      </c>
      <c r="K15" s="5">
        <v>1363</v>
      </c>
      <c r="L15" s="3">
        <v>770</v>
      </c>
      <c r="M15" s="3">
        <v>405</v>
      </c>
      <c r="N15" s="3">
        <v>241</v>
      </c>
      <c r="O15" s="3">
        <v>179</v>
      </c>
      <c r="P15" s="3">
        <v>151</v>
      </c>
      <c r="Q15" s="3">
        <v>309</v>
      </c>
      <c r="R15" s="3"/>
      <c r="S15" s="4">
        <v>11312</v>
      </c>
    </row>
    <row r="16" spans="1:20" ht="15.75" thickBot="1" x14ac:dyDescent="0.3">
      <c r="A16" s="6"/>
      <c r="B16" s="1" t="s">
        <v>29</v>
      </c>
      <c r="C16" s="34">
        <v>268</v>
      </c>
      <c r="D16" s="35"/>
      <c r="E16" s="5">
        <v>1307</v>
      </c>
      <c r="F16" s="5">
        <v>4314</v>
      </c>
      <c r="G16" s="44">
        <v>39219</v>
      </c>
      <c r="H16" s="45"/>
      <c r="I16" s="5">
        <v>37465</v>
      </c>
      <c r="J16" s="5">
        <v>31242</v>
      </c>
      <c r="K16" s="5">
        <v>23274</v>
      </c>
      <c r="L16" s="5">
        <v>16691</v>
      </c>
      <c r="M16" s="5">
        <v>12301</v>
      </c>
      <c r="N16" s="5">
        <v>9989</v>
      </c>
      <c r="O16" s="5">
        <v>7698</v>
      </c>
      <c r="P16" s="5">
        <v>6062</v>
      </c>
      <c r="Q16" s="5">
        <v>17345</v>
      </c>
      <c r="R16" s="5">
        <v>3713</v>
      </c>
      <c r="S16" s="4">
        <v>210888</v>
      </c>
    </row>
    <row r="17" spans="1:19" ht="15.75" thickBot="1" x14ac:dyDescent="0.3">
      <c r="A17" s="6"/>
      <c r="B17" s="1" t="s">
        <v>30</v>
      </c>
      <c r="C17" s="34"/>
      <c r="D17" s="35"/>
      <c r="E17" s="3">
        <v>40</v>
      </c>
      <c r="F17" s="3">
        <v>68</v>
      </c>
      <c r="G17" s="34">
        <v>915</v>
      </c>
      <c r="H17" s="35"/>
      <c r="I17" s="3">
        <v>870</v>
      </c>
      <c r="J17" s="3">
        <v>765</v>
      </c>
      <c r="K17" s="3">
        <v>522</v>
      </c>
      <c r="L17" s="3">
        <v>436</v>
      </c>
      <c r="M17" s="3">
        <v>348</v>
      </c>
      <c r="N17" s="3">
        <v>235</v>
      </c>
      <c r="O17" s="3">
        <v>170</v>
      </c>
      <c r="P17" s="3">
        <v>146</v>
      </c>
      <c r="Q17" s="3">
        <v>348</v>
      </c>
      <c r="R17" s="3">
        <v>171</v>
      </c>
      <c r="S17" s="4">
        <v>5034</v>
      </c>
    </row>
    <row r="18" spans="1:19" ht="15.75" thickBot="1" x14ac:dyDescent="0.3">
      <c r="A18" s="6"/>
      <c r="B18" s="1" t="s">
        <v>31</v>
      </c>
      <c r="C18" s="34"/>
      <c r="D18" s="35"/>
      <c r="E18" s="5">
        <v>2107</v>
      </c>
      <c r="F18" s="5">
        <v>2299</v>
      </c>
      <c r="G18" s="44">
        <v>2174</v>
      </c>
      <c r="H18" s="45"/>
      <c r="I18" s="5">
        <v>1708</v>
      </c>
      <c r="J18" s="5">
        <v>1207</v>
      </c>
      <c r="K18" s="3">
        <v>698</v>
      </c>
      <c r="L18" s="3">
        <v>427</v>
      </c>
      <c r="M18" s="3">
        <v>313</v>
      </c>
      <c r="N18" s="3">
        <v>224</v>
      </c>
      <c r="O18" s="3">
        <v>157</v>
      </c>
      <c r="P18" s="3">
        <v>179</v>
      </c>
      <c r="Q18" s="3">
        <v>494</v>
      </c>
      <c r="R18" s="3"/>
      <c r="S18" s="4">
        <v>11987</v>
      </c>
    </row>
    <row r="19" spans="1:19" ht="15.75" thickBot="1" x14ac:dyDescent="0.3">
      <c r="A19" s="6"/>
      <c r="B19" s="1" t="s">
        <v>32</v>
      </c>
      <c r="C19" s="34">
        <v>34</v>
      </c>
      <c r="D19" s="35"/>
      <c r="E19" s="3">
        <v>84</v>
      </c>
      <c r="F19" s="3">
        <v>242</v>
      </c>
      <c r="G19" s="44">
        <v>9517</v>
      </c>
      <c r="H19" s="45"/>
      <c r="I19" s="5">
        <v>9825</v>
      </c>
      <c r="J19" s="5">
        <v>9688</v>
      </c>
      <c r="K19" s="5">
        <v>8551</v>
      </c>
      <c r="L19" s="5">
        <v>7581</v>
      </c>
      <c r="M19" s="5">
        <v>6408</v>
      </c>
      <c r="N19" s="5">
        <v>4798</v>
      </c>
      <c r="O19" s="5">
        <v>3803</v>
      </c>
      <c r="P19" s="5">
        <v>2884</v>
      </c>
      <c r="Q19" s="5">
        <v>6797</v>
      </c>
      <c r="R19" s="3"/>
      <c r="S19" s="4">
        <v>70212</v>
      </c>
    </row>
    <row r="20" spans="1:19" ht="15.75" thickBot="1" x14ac:dyDescent="0.3">
      <c r="A20" s="6"/>
      <c r="B20" s="1" t="s">
        <v>33</v>
      </c>
      <c r="C20" s="34">
        <v>5</v>
      </c>
      <c r="D20" s="35"/>
      <c r="E20" s="3">
        <v>10</v>
      </c>
      <c r="F20" s="3">
        <v>45</v>
      </c>
      <c r="G20" s="44">
        <v>14783</v>
      </c>
      <c r="H20" s="45"/>
      <c r="I20" s="5">
        <v>12692</v>
      </c>
      <c r="J20" s="5">
        <v>9231</v>
      </c>
      <c r="K20" s="5">
        <v>5929</v>
      </c>
      <c r="L20" s="5">
        <v>3888</v>
      </c>
      <c r="M20" s="5">
        <v>2481</v>
      </c>
      <c r="N20" s="5">
        <v>1696</v>
      </c>
      <c r="O20" s="5">
        <v>1133</v>
      </c>
      <c r="P20" s="3">
        <v>802</v>
      </c>
      <c r="Q20" s="5">
        <v>2007</v>
      </c>
      <c r="R20" s="3"/>
      <c r="S20" s="4">
        <v>54702</v>
      </c>
    </row>
    <row r="21" spans="1:19" ht="15.75" thickBot="1" x14ac:dyDescent="0.3">
      <c r="A21" s="6"/>
      <c r="B21" s="16" t="s">
        <v>34</v>
      </c>
      <c r="C21" s="46"/>
      <c r="D21" s="47"/>
      <c r="E21" s="17"/>
      <c r="F21" s="17"/>
      <c r="G21" s="48">
        <v>716</v>
      </c>
      <c r="H21" s="49"/>
      <c r="I21" s="17">
        <v>602</v>
      </c>
      <c r="J21" s="17">
        <v>520</v>
      </c>
      <c r="K21" s="17">
        <v>350</v>
      </c>
      <c r="L21" s="17">
        <v>266</v>
      </c>
      <c r="M21" s="17">
        <v>188</v>
      </c>
      <c r="N21" s="17">
        <v>131</v>
      </c>
      <c r="O21" s="17">
        <v>80</v>
      </c>
      <c r="P21" s="17">
        <v>66</v>
      </c>
      <c r="Q21" s="17">
        <v>111</v>
      </c>
      <c r="R21" s="17"/>
      <c r="S21" s="18">
        <f>SUM(E21:R21)</f>
        <v>3030</v>
      </c>
    </row>
    <row r="22" spans="1:19" ht="15.75" thickBot="1" x14ac:dyDescent="0.3">
      <c r="A22" s="6"/>
      <c r="B22" s="1" t="s">
        <v>35</v>
      </c>
      <c r="C22" s="34"/>
      <c r="D22" s="35"/>
      <c r="E22" s="3"/>
      <c r="F22" s="3"/>
      <c r="G22" s="34">
        <v>691</v>
      </c>
      <c r="H22" s="35"/>
      <c r="I22" s="3">
        <v>622</v>
      </c>
      <c r="J22" s="3">
        <v>478</v>
      </c>
      <c r="K22" s="3">
        <v>326</v>
      </c>
      <c r="L22" s="3">
        <v>227</v>
      </c>
      <c r="M22" s="3">
        <v>142</v>
      </c>
      <c r="N22" s="3">
        <v>93</v>
      </c>
      <c r="O22" s="3">
        <v>72</v>
      </c>
      <c r="P22" s="3">
        <v>47</v>
      </c>
      <c r="Q22" s="3">
        <v>92</v>
      </c>
      <c r="R22" s="3"/>
      <c r="S22" s="4">
        <v>2790</v>
      </c>
    </row>
    <row r="23" spans="1:19" ht="15.75" thickBot="1" x14ac:dyDescent="0.3">
      <c r="A23" s="6"/>
      <c r="B23" s="1" t="s">
        <v>36</v>
      </c>
      <c r="C23" s="34">
        <v>15</v>
      </c>
      <c r="D23" s="35"/>
      <c r="E23" s="3">
        <v>901</v>
      </c>
      <c r="F23" s="3">
        <v>947</v>
      </c>
      <c r="G23" s="34">
        <v>713</v>
      </c>
      <c r="H23" s="35"/>
      <c r="I23" s="3">
        <v>674</v>
      </c>
      <c r="J23" s="3">
        <v>591</v>
      </c>
      <c r="K23" s="3">
        <v>356</v>
      </c>
      <c r="L23" s="3">
        <v>275</v>
      </c>
      <c r="M23" s="3">
        <v>189</v>
      </c>
      <c r="N23" s="3">
        <v>146</v>
      </c>
      <c r="O23" s="3">
        <v>86</v>
      </c>
      <c r="P23" s="3">
        <v>54</v>
      </c>
      <c r="Q23" s="3">
        <v>62</v>
      </c>
      <c r="R23" s="3"/>
      <c r="S23" s="4">
        <v>5009</v>
      </c>
    </row>
    <row r="24" spans="1:19" ht="15.75" thickBot="1" x14ac:dyDescent="0.3">
      <c r="A24" s="6"/>
      <c r="B24" s="1" t="s">
        <v>37</v>
      </c>
      <c r="C24" s="34"/>
      <c r="D24" s="35"/>
      <c r="E24" s="3">
        <v>2</v>
      </c>
      <c r="F24" s="3">
        <v>4</v>
      </c>
      <c r="G24" s="34">
        <v>48</v>
      </c>
      <c r="H24" s="35"/>
      <c r="I24" s="3">
        <v>61</v>
      </c>
      <c r="J24" s="3">
        <v>38</v>
      </c>
      <c r="K24" s="3">
        <v>25</v>
      </c>
      <c r="L24" s="3">
        <v>17</v>
      </c>
      <c r="M24" s="3">
        <v>5</v>
      </c>
      <c r="N24" s="3">
        <v>6</v>
      </c>
      <c r="O24" s="3"/>
      <c r="P24" s="3">
        <v>2</v>
      </c>
      <c r="Q24" s="3">
        <v>2</v>
      </c>
      <c r="R24" s="3"/>
      <c r="S24" s="2">
        <v>210</v>
      </c>
    </row>
    <row r="25" spans="1:19" ht="15.75" thickBot="1" x14ac:dyDescent="0.3">
      <c r="A25" s="6"/>
      <c r="B25" s="1" t="s">
        <v>38</v>
      </c>
      <c r="C25" s="34">
        <v>7</v>
      </c>
      <c r="D25" s="35"/>
      <c r="E25" s="3">
        <v>84</v>
      </c>
      <c r="F25" s="3">
        <v>251</v>
      </c>
      <c r="G25" s="44">
        <v>11516</v>
      </c>
      <c r="H25" s="45"/>
      <c r="I25" s="5">
        <v>12389</v>
      </c>
      <c r="J25" s="5">
        <v>9707</v>
      </c>
      <c r="K25" s="5">
        <v>6620</v>
      </c>
      <c r="L25" s="5">
        <v>4160</v>
      </c>
      <c r="M25" s="5">
        <v>2474</v>
      </c>
      <c r="N25" s="5">
        <v>1315</v>
      </c>
      <c r="O25" s="3">
        <v>694</v>
      </c>
      <c r="P25" s="3">
        <v>399</v>
      </c>
      <c r="Q25" s="3">
        <v>501</v>
      </c>
      <c r="R25" s="3">
        <v>284</v>
      </c>
      <c r="S25" s="4">
        <v>50401</v>
      </c>
    </row>
    <row r="26" spans="1:19" ht="15.75" thickBot="1" x14ac:dyDescent="0.3">
      <c r="A26" s="6"/>
      <c r="B26" s="1" t="s">
        <v>39</v>
      </c>
      <c r="C26" s="34"/>
      <c r="D26" s="35"/>
      <c r="E26" s="3"/>
      <c r="F26" s="3">
        <v>1</v>
      </c>
      <c r="G26" s="44">
        <v>8932</v>
      </c>
      <c r="H26" s="45"/>
      <c r="I26" s="5">
        <v>7986</v>
      </c>
      <c r="J26" s="5">
        <v>6664</v>
      </c>
      <c r="K26" s="5">
        <v>4860</v>
      </c>
      <c r="L26" s="5">
        <v>3339</v>
      </c>
      <c r="M26" s="5">
        <v>2479</v>
      </c>
      <c r="N26" s="5">
        <v>1803</v>
      </c>
      <c r="O26" s="5">
        <v>1161</v>
      </c>
      <c r="P26" s="3">
        <v>885</v>
      </c>
      <c r="Q26" s="5">
        <v>1595</v>
      </c>
      <c r="R26" s="3"/>
      <c r="S26" s="4">
        <v>39705</v>
      </c>
    </row>
    <row r="27" spans="1:19" ht="15.75" thickBot="1" x14ac:dyDescent="0.3">
      <c r="A27" s="6"/>
      <c r="B27" s="1" t="s">
        <v>40</v>
      </c>
      <c r="C27" s="34"/>
      <c r="D27" s="35"/>
      <c r="E27" s="3">
        <v>3</v>
      </c>
      <c r="F27" s="3">
        <v>67</v>
      </c>
      <c r="G27" s="44">
        <v>3389</v>
      </c>
      <c r="H27" s="45"/>
      <c r="I27" s="5">
        <v>2821</v>
      </c>
      <c r="J27" s="5">
        <v>2495</v>
      </c>
      <c r="K27" s="5">
        <v>1900</v>
      </c>
      <c r="L27" s="5">
        <v>1382</v>
      </c>
      <c r="M27" s="5">
        <v>1171</v>
      </c>
      <c r="N27" s="5">
        <v>1055</v>
      </c>
      <c r="O27" s="5">
        <v>1134</v>
      </c>
      <c r="P27" s="3">
        <v>816</v>
      </c>
      <c r="Q27" s="5">
        <v>4611</v>
      </c>
      <c r="R27" s="3"/>
      <c r="S27" s="4">
        <v>20844</v>
      </c>
    </row>
    <row r="28" spans="1:19" ht="15.75" thickBot="1" x14ac:dyDescent="0.3">
      <c r="A28" s="6"/>
      <c r="B28" s="1" t="s">
        <v>41</v>
      </c>
      <c r="C28" s="34">
        <v>16</v>
      </c>
      <c r="D28" s="35"/>
      <c r="E28" s="5">
        <v>1082</v>
      </c>
      <c r="F28" s="5">
        <v>1173</v>
      </c>
      <c r="G28" s="34">
        <v>994</v>
      </c>
      <c r="H28" s="35"/>
      <c r="I28" s="3">
        <v>915</v>
      </c>
      <c r="J28" s="3">
        <v>784</v>
      </c>
      <c r="K28" s="3">
        <v>693</v>
      </c>
      <c r="L28" s="3">
        <v>584</v>
      </c>
      <c r="M28" s="3">
        <v>504</v>
      </c>
      <c r="N28" s="3">
        <v>441</v>
      </c>
      <c r="O28" s="3">
        <v>356</v>
      </c>
      <c r="P28" s="3">
        <v>342</v>
      </c>
      <c r="Q28" s="5">
        <v>1095</v>
      </c>
      <c r="R28" s="3"/>
      <c r="S28" s="4">
        <v>8979</v>
      </c>
    </row>
    <row r="29" spans="1:19" ht="15.75" thickBot="1" x14ac:dyDescent="0.3">
      <c r="A29" s="6"/>
      <c r="B29" s="1" t="s">
        <v>42</v>
      </c>
      <c r="C29" s="34">
        <v>9</v>
      </c>
      <c r="D29" s="35"/>
      <c r="E29" s="3">
        <v>198</v>
      </c>
      <c r="F29" s="3">
        <v>446</v>
      </c>
      <c r="G29" s="44">
        <v>1682</v>
      </c>
      <c r="H29" s="45"/>
      <c r="I29" s="5">
        <v>1664</v>
      </c>
      <c r="J29" s="5">
        <v>1336</v>
      </c>
      <c r="K29" s="3">
        <v>760</v>
      </c>
      <c r="L29" s="3">
        <v>517</v>
      </c>
      <c r="M29" s="3">
        <v>267</v>
      </c>
      <c r="N29" s="3">
        <v>187</v>
      </c>
      <c r="O29" s="3">
        <v>136</v>
      </c>
      <c r="P29" s="3">
        <v>79</v>
      </c>
      <c r="Q29" s="3">
        <v>300</v>
      </c>
      <c r="R29" s="3">
        <v>11</v>
      </c>
      <c r="S29" s="4">
        <v>7592</v>
      </c>
    </row>
    <row r="30" spans="1:19" ht="15.75" thickBot="1" x14ac:dyDescent="0.3">
      <c r="A30" s="6"/>
      <c r="B30" s="1" t="s">
        <v>43</v>
      </c>
      <c r="C30" s="34"/>
      <c r="D30" s="35"/>
      <c r="E30" s="3">
        <v>2</v>
      </c>
      <c r="F30" s="3">
        <v>3</v>
      </c>
      <c r="G30" s="44">
        <v>1268</v>
      </c>
      <c r="H30" s="45"/>
      <c r="I30" s="5">
        <v>1302</v>
      </c>
      <c r="J30" s="5">
        <v>1167</v>
      </c>
      <c r="K30" s="3">
        <v>881</v>
      </c>
      <c r="L30" s="3">
        <v>639</v>
      </c>
      <c r="M30" s="3">
        <v>429</v>
      </c>
      <c r="N30" s="3">
        <v>308</v>
      </c>
      <c r="O30" s="3">
        <v>202</v>
      </c>
      <c r="P30" s="3">
        <v>137</v>
      </c>
      <c r="Q30" s="3">
        <v>294</v>
      </c>
      <c r="R30" s="3"/>
      <c r="S30" s="4">
        <v>6632</v>
      </c>
    </row>
    <row r="31" spans="1:19" ht="15.75" thickBot="1" x14ac:dyDescent="0.3">
      <c r="A31" s="6"/>
      <c r="B31" s="1" t="s">
        <v>44</v>
      </c>
      <c r="C31" s="34"/>
      <c r="D31" s="35"/>
      <c r="E31" s="5">
        <v>1258</v>
      </c>
      <c r="F31" s="5">
        <v>1392</v>
      </c>
      <c r="G31" s="44">
        <v>1256</v>
      </c>
      <c r="H31" s="45"/>
      <c r="I31" s="5">
        <v>1226</v>
      </c>
      <c r="J31" s="3">
        <v>849</v>
      </c>
      <c r="K31" s="3">
        <v>590</v>
      </c>
      <c r="L31" s="3">
        <v>416</v>
      </c>
      <c r="M31" s="3">
        <v>288</v>
      </c>
      <c r="N31" s="3">
        <v>181</v>
      </c>
      <c r="O31" s="3">
        <v>149</v>
      </c>
      <c r="P31" s="3">
        <v>139</v>
      </c>
      <c r="Q31" s="3">
        <v>216</v>
      </c>
      <c r="R31" s="3"/>
      <c r="S31" s="4">
        <v>7960</v>
      </c>
    </row>
    <row r="32" spans="1:19" ht="15.75" thickBot="1" x14ac:dyDescent="0.3">
      <c r="A32" s="7"/>
      <c r="B32" s="8" t="s">
        <v>45</v>
      </c>
      <c r="C32" s="36">
        <v>1</v>
      </c>
      <c r="D32" s="37"/>
      <c r="E32" s="9">
        <v>343</v>
      </c>
      <c r="F32" s="10">
        <v>1021</v>
      </c>
      <c r="G32" s="38">
        <v>24916</v>
      </c>
      <c r="H32" s="39"/>
      <c r="I32" s="10">
        <v>25197</v>
      </c>
      <c r="J32" s="10">
        <v>22897</v>
      </c>
      <c r="K32" s="10">
        <v>18564</v>
      </c>
      <c r="L32" s="10">
        <v>14150</v>
      </c>
      <c r="M32" s="10">
        <v>10627</v>
      </c>
      <c r="N32" s="10">
        <v>8149</v>
      </c>
      <c r="O32" s="10">
        <v>5864</v>
      </c>
      <c r="P32" s="10">
        <v>4669</v>
      </c>
      <c r="Q32" s="10">
        <v>13172</v>
      </c>
      <c r="R32" s="9">
        <v>349</v>
      </c>
      <c r="S32" s="11">
        <v>149919</v>
      </c>
    </row>
    <row r="33" spans="1:19" ht="16.5" thickTop="1" thickBot="1" x14ac:dyDescent="0.3">
      <c r="A33" s="7" t="s">
        <v>46</v>
      </c>
      <c r="B33" s="12"/>
      <c r="C33" s="30">
        <f>SUM(C5:D32)</f>
        <v>601</v>
      </c>
      <c r="D33" s="31"/>
      <c r="E33" s="23">
        <f>SUM(E5:E32)</f>
        <v>13318</v>
      </c>
      <c r="F33" s="23">
        <f>SUM(F5:F32)</f>
        <v>17732</v>
      </c>
      <c r="G33" s="32">
        <f>SUM(G5:H32)</f>
        <v>203689</v>
      </c>
      <c r="H33" s="33"/>
      <c r="I33" s="23">
        <f>SUM(I5:I32)</f>
        <v>191855</v>
      </c>
      <c r="J33" s="23">
        <f t="shared" ref="J33:R33" si="0">SUM(J5:J32)</f>
        <v>157722</v>
      </c>
      <c r="K33" s="23">
        <f t="shared" si="0"/>
        <v>114256</v>
      </c>
      <c r="L33" s="23">
        <f t="shared" si="0"/>
        <v>79790</v>
      </c>
      <c r="M33" s="23">
        <f t="shared" si="0"/>
        <v>56605</v>
      </c>
      <c r="N33" s="23">
        <f t="shared" si="0"/>
        <v>41740</v>
      </c>
      <c r="O33" s="23">
        <f t="shared" si="0"/>
        <v>30720</v>
      </c>
      <c r="P33" s="23">
        <f t="shared" si="0"/>
        <v>23015</v>
      </c>
      <c r="Q33" s="23">
        <f t="shared" si="0"/>
        <v>67764</v>
      </c>
      <c r="R33" s="23">
        <f t="shared" si="0"/>
        <v>4916</v>
      </c>
      <c r="S33" s="23">
        <f>SUM(S5:S32)</f>
        <v>1003723</v>
      </c>
    </row>
    <row r="34" spans="1:19" ht="16.5" thickTop="1" thickBot="1" x14ac:dyDescent="0.3">
      <c r="A34" s="1" t="s">
        <v>47</v>
      </c>
      <c r="B34" s="1" t="s">
        <v>48</v>
      </c>
      <c r="C34" s="40">
        <v>17</v>
      </c>
      <c r="D34" s="41"/>
      <c r="E34" s="3">
        <v>108</v>
      </c>
      <c r="F34" s="3">
        <v>418</v>
      </c>
      <c r="G34" s="42">
        <v>1558</v>
      </c>
      <c r="H34" s="43"/>
      <c r="I34" s="5">
        <v>1757</v>
      </c>
      <c r="J34" s="5">
        <v>1703</v>
      </c>
      <c r="K34" s="5">
        <v>1527</v>
      </c>
      <c r="L34" s="5">
        <v>1189</v>
      </c>
      <c r="M34" s="3">
        <v>864</v>
      </c>
      <c r="N34" s="3">
        <v>594</v>
      </c>
      <c r="O34" s="3">
        <v>339</v>
      </c>
      <c r="P34" s="3">
        <v>217</v>
      </c>
      <c r="Q34" s="3">
        <v>438</v>
      </c>
      <c r="R34" s="3"/>
      <c r="S34" s="4">
        <v>10729</v>
      </c>
    </row>
    <row r="35" spans="1:19" ht="15.75" thickBot="1" x14ac:dyDescent="0.3">
      <c r="A35" s="6"/>
      <c r="B35" s="1" t="s">
        <v>49</v>
      </c>
      <c r="C35" s="34">
        <v>1</v>
      </c>
      <c r="D35" s="35"/>
      <c r="E35" s="3">
        <v>33</v>
      </c>
      <c r="F35" s="3">
        <v>5</v>
      </c>
      <c r="G35" s="34">
        <v>4</v>
      </c>
      <c r="H35" s="35"/>
      <c r="I35" s="3">
        <v>12</v>
      </c>
      <c r="J35" s="3">
        <v>11</v>
      </c>
      <c r="K35" s="3">
        <v>5</v>
      </c>
      <c r="L35" s="3">
        <v>3</v>
      </c>
      <c r="M35" s="3">
        <v>1</v>
      </c>
      <c r="N35" s="3">
        <v>1</v>
      </c>
      <c r="O35" s="3"/>
      <c r="P35" s="3"/>
      <c r="Q35" s="3">
        <v>1</v>
      </c>
      <c r="R35" s="3"/>
      <c r="S35" s="2">
        <v>77</v>
      </c>
    </row>
    <row r="36" spans="1:19" ht="15.75" thickBot="1" x14ac:dyDescent="0.3">
      <c r="A36" s="6"/>
      <c r="B36" s="1" t="s">
        <v>50</v>
      </c>
      <c r="C36" s="34"/>
      <c r="D36" s="35"/>
      <c r="E36" s="3"/>
      <c r="F36" s="3"/>
      <c r="G36" s="34"/>
      <c r="H36" s="35"/>
      <c r="I36" s="3"/>
      <c r="J36" s="3"/>
      <c r="K36" s="3"/>
      <c r="L36" s="3"/>
      <c r="M36" s="3"/>
      <c r="N36" s="3"/>
      <c r="O36" s="3"/>
      <c r="P36" s="3"/>
      <c r="Q36" s="3"/>
      <c r="R36" s="3">
        <v>2</v>
      </c>
      <c r="S36" s="2">
        <v>2</v>
      </c>
    </row>
    <row r="37" spans="1:19" ht="15.75" thickBot="1" x14ac:dyDescent="0.3">
      <c r="A37" s="7"/>
      <c r="B37" s="8" t="s">
        <v>51</v>
      </c>
      <c r="C37" s="36">
        <v>37</v>
      </c>
      <c r="D37" s="37"/>
      <c r="E37" s="9">
        <v>50</v>
      </c>
      <c r="F37" s="9">
        <v>111</v>
      </c>
      <c r="G37" s="38">
        <v>1615</v>
      </c>
      <c r="H37" s="39"/>
      <c r="I37" s="10">
        <v>1643</v>
      </c>
      <c r="J37" s="10">
        <v>1145</v>
      </c>
      <c r="K37" s="9">
        <v>708</v>
      </c>
      <c r="L37" s="9">
        <v>380</v>
      </c>
      <c r="M37" s="9">
        <v>215</v>
      </c>
      <c r="N37" s="9">
        <v>118</v>
      </c>
      <c r="O37" s="9">
        <v>83</v>
      </c>
      <c r="P37" s="9">
        <v>54</v>
      </c>
      <c r="Q37" s="9">
        <v>97</v>
      </c>
      <c r="R37" s="9">
        <v>70</v>
      </c>
      <c r="S37" s="11">
        <v>6326</v>
      </c>
    </row>
    <row r="38" spans="1:19" ht="16.5" thickTop="1" thickBot="1" x14ac:dyDescent="0.3">
      <c r="A38" s="24" t="s">
        <v>52</v>
      </c>
      <c r="B38" s="25"/>
      <c r="C38" s="26">
        <f>SUM(C34:D37)</f>
        <v>55</v>
      </c>
      <c r="D38" s="27"/>
      <c r="E38" s="14">
        <f>SUM(E34:E37)</f>
        <v>191</v>
      </c>
      <c r="F38" s="14">
        <f>SUM(F34:F37)</f>
        <v>534</v>
      </c>
      <c r="G38" s="28">
        <f>SUM(G34:H37)</f>
        <v>3177</v>
      </c>
      <c r="H38" s="29"/>
      <c r="I38" s="13">
        <f t="shared" ref="I38:S38" si="1">SUM(I34:I37)</f>
        <v>3412</v>
      </c>
      <c r="J38" s="13">
        <f t="shared" si="1"/>
        <v>2859</v>
      </c>
      <c r="K38" s="13">
        <f t="shared" si="1"/>
        <v>2240</v>
      </c>
      <c r="L38" s="13">
        <f t="shared" si="1"/>
        <v>1572</v>
      </c>
      <c r="M38" s="13">
        <f t="shared" si="1"/>
        <v>1080</v>
      </c>
      <c r="N38" s="13">
        <f t="shared" si="1"/>
        <v>713</v>
      </c>
      <c r="O38" s="13">
        <f t="shared" si="1"/>
        <v>422</v>
      </c>
      <c r="P38" s="13">
        <f t="shared" si="1"/>
        <v>271</v>
      </c>
      <c r="Q38" s="13">
        <f t="shared" si="1"/>
        <v>536</v>
      </c>
      <c r="R38" s="13">
        <f t="shared" si="1"/>
        <v>72</v>
      </c>
      <c r="S38" s="13">
        <f t="shared" si="1"/>
        <v>17134</v>
      </c>
    </row>
    <row r="39" spans="1:19" ht="16.5" thickTop="1" thickBot="1" x14ac:dyDescent="0.3">
      <c r="A39" s="8" t="s">
        <v>53</v>
      </c>
      <c r="B39" s="12"/>
      <c r="C39" s="30">
        <f>SUM(C33+C38)</f>
        <v>656</v>
      </c>
      <c r="D39" s="31"/>
      <c r="E39" s="23">
        <f>SUM(E33+E38)</f>
        <v>13509</v>
      </c>
      <c r="F39" s="23">
        <f>SUM(F33+F38)</f>
        <v>18266</v>
      </c>
      <c r="G39" s="32">
        <f>SUM(G33+G38)</f>
        <v>206866</v>
      </c>
      <c r="H39" s="33"/>
      <c r="I39" s="23">
        <f>SUM(I33+I38)</f>
        <v>195267</v>
      </c>
      <c r="J39" s="23">
        <f t="shared" ref="J39:S39" si="2">SUM(J33+J38)</f>
        <v>160581</v>
      </c>
      <c r="K39" s="23">
        <f t="shared" si="2"/>
        <v>116496</v>
      </c>
      <c r="L39" s="23">
        <f t="shared" si="2"/>
        <v>81362</v>
      </c>
      <c r="M39" s="23">
        <f t="shared" si="2"/>
        <v>57685</v>
      </c>
      <c r="N39" s="23">
        <f t="shared" si="2"/>
        <v>42453</v>
      </c>
      <c r="O39" s="23">
        <f t="shared" si="2"/>
        <v>31142</v>
      </c>
      <c r="P39" s="23">
        <f t="shared" si="2"/>
        <v>23286</v>
      </c>
      <c r="Q39" s="23">
        <f t="shared" si="2"/>
        <v>68300</v>
      </c>
      <c r="R39" s="23">
        <f t="shared" si="2"/>
        <v>4988</v>
      </c>
      <c r="S39" s="23">
        <f t="shared" si="2"/>
        <v>1020857</v>
      </c>
    </row>
    <row r="40" spans="1:19" ht="15.75" thickTop="1" x14ac:dyDescent="0.25"/>
  </sheetData>
  <mergeCells count="77">
    <mergeCell ref="A1:S1"/>
    <mergeCell ref="A2:A4"/>
    <mergeCell ref="B2:B4"/>
    <mergeCell ref="C2:S3"/>
    <mergeCell ref="G4:H4"/>
    <mergeCell ref="C4:D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2:D22"/>
    <mergeCell ref="G22:H22"/>
    <mergeCell ref="C21:D21"/>
    <mergeCell ref="G21:H21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B38"/>
    <mergeCell ref="C38:D38"/>
    <mergeCell ref="G38:H38"/>
    <mergeCell ref="C39:D39"/>
    <mergeCell ref="G39:H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EAA79F8DAF9C4AA051067C9251DEC7" ma:contentTypeVersion="2" ma:contentTypeDescription="Create a new document." ma:contentTypeScope="" ma:versionID="087479981242a1e3dc5273034ca5bd83">
  <xsd:schema xmlns:xsd="http://www.w3.org/2001/XMLSchema" xmlns:xs="http://www.w3.org/2001/XMLSchema" xmlns:p="http://schemas.microsoft.com/office/2006/metadata/properties" xmlns:ns2="766322cf-579a-41d2-8176-661379a89707" targetNamespace="http://schemas.microsoft.com/office/2006/metadata/properties" ma:root="true" ma:fieldsID="fb885fe1bfdadac79798cd54409b46b3" ns2:_="">
    <xsd:import namespace="766322cf-579a-41d2-8176-661379a89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322cf-579a-41d2-8176-661379a89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B49C01-8CFD-4734-B58A-4B15A02960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A396B-2BF9-43D8-8720-8C565F4BC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322cf-579a-41d2-8176-661379a897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374781-2423-4D50-B8F4-1FCCDBCF1BD2}">
  <ds:schemaRefs>
    <ds:schemaRef ds:uri="http://schemas.microsoft.com/office/2006/documentManagement/types"/>
    <ds:schemaRef ds:uri="http://purl.org/dc/elements/1.1/"/>
    <ds:schemaRef ds:uri="766322cf-579a-41d2-8176-661379a89707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Ortiz</dc:creator>
  <cp:lastModifiedBy>CIOACATA Gina</cp:lastModifiedBy>
  <dcterms:created xsi:type="dcterms:W3CDTF">2019-09-19T07:29:01Z</dcterms:created>
  <dcterms:modified xsi:type="dcterms:W3CDTF">2019-12-02T16:24:01Z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0x010100B3EAA79F8DAF9C4AA051067C9251DEC7</vt:lpwstr>
  </property>
</Properties>
</file>