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oacgi\Downloads\"/>
    </mc:Choice>
  </mc:AlternateContent>
  <xr:revisionPtr revIDLastSave="0" documentId="8_{A611D5C4-C4A8-47C2-8833-16A53F0F6749}" xr6:coauthVersionLast="45" xr6:coauthVersionMax="45" xr10:uidLastSave="{00000000-0000-0000-0000-000000000000}"/>
  <bookViews>
    <workbookView xWindow="-120" yWindow="-120" windowWidth="29040" windowHeight="15840" xr2:uid="{536FC9DC-2A1C-4181-9413-D238DC009308}"/>
  </bookViews>
  <sheets>
    <sheet name="Table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2" i="1" l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C32" i="1"/>
  <c r="Q12" i="1"/>
  <c r="Q38" i="1" l="1"/>
  <c r="C38" i="1"/>
  <c r="Q20" i="1" l="1"/>
</calcChain>
</file>

<file path=xl/sharedStrings.xml><?xml version="1.0" encoding="utf-8"?>
<sst xmlns="http://schemas.openxmlformats.org/spreadsheetml/2006/main" count="56" uniqueCount="56">
  <si>
    <r>
      <t>Table 6:</t>
    </r>
    <r>
      <rPr>
        <sz val="10"/>
        <color theme="1"/>
        <rFont val="Tahoma"/>
        <family val="2"/>
      </rPr>
      <t xml:space="preserve"> Number of bovine animals tested by age group in the EU MS and non-MS reporting countries in 2018</t>
    </r>
  </si>
  <si>
    <t>EU/non-EU groups</t>
  </si>
  <si>
    <t xml:space="preserve">Country </t>
  </si>
  <si>
    <t>Age group (months)</t>
  </si>
  <si>
    <t>&lt; 24</t>
  </si>
  <si>
    <t>24-35</t>
  </si>
  <si>
    <t>36–47</t>
  </si>
  <si>
    <t>48–59</t>
  </si>
  <si>
    <t>60–71</t>
  </si>
  <si>
    <t>72–83</t>
  </si>
  <si>
    <t>84–95</t>
  </si>
  <si>
    <t>96–107</t>
  </si>
  <si>
    <t>108–119</t>
  </si>
  <si>
    <t>120–131</t>
  </si>
  <si>
    <t>132–143</t>
  </si>
  <si>
    <t>144–155</t>
  </si>
  <si>
    <t>&gt; 155</t>
  </si>
  <si>
    <t>Unknown</t>
  </si>
  <si>
    <t>Total</t>
  </si>
  <si>
    <t>EU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</si>
  <si>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</si>
  <si>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</si>
  <si>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</si>
  <si>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</si>
  <si>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</si>
  <si>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</si>
  <si>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</si>
  <si>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</si>
  <si>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</si>
  <si>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</si>
  <si>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</si>
  <si>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</si>
  <si>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</si>
  <si>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</si>
  <si>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</si>
  <si>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</si>
  <si>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</si>
  <si>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</si>
  <si>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</si>
  <si>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</si>
  <si>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</si>
  <si>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</si>
  <si>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</si>
  <si>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</si>
  <si>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</si>
  <si>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</si>
  <si>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</si>
  <si>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</si>
  <si>
    <r>
      <t> </t>
    </r>
    <r>
      <rPr>
        <b/>
        <sz val="9"/>
        <color theme="1"/>
        <rFont val="Tahoma"/>
        <family val="2"/>
      </rPr>
      <t>Total EU</t>
    </r>
  </si>
  <si>
    <t>Non-EU</t>
  </si>
  <si>
    <t>CH</t>
  </si>
  <si>
    <t>IS</t>
  </si>
  <si>
    <t>MK</t>
  </si>
  <si>
    <t>NO</t>
  </si>
  <si>
    <t>Total Non-EU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</si>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</sst>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000000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medium">
        <color rgb="FFBFBFBF"/>
      </right>
      <top/>
      <bottom style="thick">
        <color indexed="64"/>
      </bottom>
      <diagonal/>
    </border>
    <border>
      <left/>
      <right/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 style="thick">
        <color indexed="64"/>
      </top>
      <bottom/>
      <diagonal/>
    </border>
    <border>
      <left style="medium">
        <color rgb="FFBFBFBF"/>
      </left>
      <right style="medium">
        <color rgb="FFBFBFBF"/>
      </right>
      <top style="thick">
        <color indexed="64"/>
      </top>
      <bottom/>
      <diagonal/>
    </border>
    <border>
      <left style="medium">
        <color rgb="FFBFBFBF"/>
      </left>
      <right style="medium">
        <color rgb="FFBFBFBF"/>
      </right>
      <top/>
      <bottom style="thick">
        <color indexed="64"/>
      </bottom>
      <diagonal/>
    </border>
    <border>
      <left style="medium">
        <color rgb="FFBFBFBF"/>
      </left>
      <right/>
      <top style="thick">
        <color indexed="64"/>
      </top>
      <bottom style="medium">
        <color rgb="FFBFBFBF"/>
      </bottom>
      <diagonal/>
    </border>
    <border>
      <left/>
      <right/>
      <top style="thick">
        <color indexed="64"/>
      </top>
      <bottom style="medium">
        <color rgb="FFBFBFBF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rgb="FFBFBFBF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right" vertical="center" wrapText="1"/>
    </xf>
    <xf numFmtId="3" fontId="6" fillId="0" borderId="4" xfId="0" applyNumberFormat="1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right" vertical="center" wrapText="1"/>
    </xf>
    <xf numFmtId="3" fontId="6" fillId="0" borderId="4" xfId="0" applyNumberFormat="1" applyFont="1" applyFill="1" applyBorder="1" applyAlignment="1">
      <alignment horizontal="right" vertical="center" wrapText="1"/>
    </xf>
    <xf numFmtId="3" fontId="6" fillId="0" borderId="3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6" fillId="0" borderId="2" xfId="0" applyFont="1" applyFill="1" applyBorder="1" applyAlignment="1">
      <alignment horizontal="justify" vertical="center" wrapText="1"/>
    </xf>
    <xf numFmtId="0" fontId="0" fillId="0" borderId="2" xfId="0" applyFill="1" applyBorder="1" applyAlignment="1">
      <alignment vertical="center" wrapText="1"/>
    </xf>
    <xf numFmtId="3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BFD50-36C1-4B7B-9337-2BDDE5D6F7C0}">
  <dimension ref="A1:Q39"/>
  <sheetViews>
    <sheetView tabSelected="1" workbookViewId="0">
      <selection activeCell="R15" sqref="R15"/>
    </sheetView>
  </sheetViews>
  <sheetFormatPr defaultRowHeight="15" x14ac:dyDescent="0.25"/>
  <cols>
    <col min="17" max="17" width="14.42578125" customWidth="1"/>
  </cols>
  <sheetData>
    <row r="1" spans="1:17" ht="15.75" thickBo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16.5" thickTop="1" thickBot="1" x14ac:dyDescent="0.3">
      <c r="A2" s="26" t="s">
        <v>1</v>
      </c>
      <c r="B2" s="28" t="s">
        <v>2</v>
      </c>
      <c r="C2" s="30" t="s">
        <v>3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ht="15.75" thickBot="1" x14ac:dyDescent="0.3">
      <c r="A3" s="27"/>
      <c r="B3" s="29"/>
      <c r="C3" s="1" t="s">
        <v>4</v>
      </c>
      <c r="D3" s="2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3" t="s">
        <v>18</v>
      </c>
    </row>
    <row r="4" spans="1:17" ht="16.5" thickTop="1" thickBot="1" x14ac:dyDescent="0.3">
      <c r="A4" s="4" t="s">
        <v>19</v>
      </c>
      <c r="B4" s="4" t="s">
        <v>20</v>
      </c>
      <c r="C4" s="5">
        <v>3</v>
      </c>
      <c r="D4" s="5">
        <v>603</v>
      </c>
      <c r="E4" s="5">
        <v>334</v>
      </c>
      <c r="F4" s="6">
        <v>3024</v>
      </c>
      <c r="G4" s="6">
        <v>3053</v>
      </c>
      <c r="H4" s="6">
        <v>2874</v>
      </c>
      <c r="I4" s="6">
        <v>2371</v>
      </c>
      <c r="J4" s="6">
        <v>1765</v>
      </c>
      <c r="K4" s="6">
        <v>1312</v>
      </c>
      <c r="L4" s="5">
        <v>957</v>
      </c>
      <c r="M4" s="5">
        <v>671</v>
      </c>
      <c r="N4" s="5">
        <v>416</v>
      </c>
      <c r="O4" s="6">
        <v>1133</v>
      </c>
      <c r="P4" s="5"/>
      <c r="Q4" s="7">
        <v>18516</v>
      </c>
    </row>
    <row r="5" spans="1:17" ht="15.75" thickBot="1" x14ac:dyDescent="0.3">
      <c r="A5" s="8"/>
      <c r="B5" s="4" t="s">
        <v>21</v>
      </c>
      <c r="C5" s="5">
        <v>1</v>
      </c>
      <c r="D5" s="5">
        <v>6</v>
      </c>
      <c r="E5" s="5">
        <v>5</v>
      </c>
      <c r="F5" s="6">
        <v>7771</v>
      </c>
      <c r="G5" s="6">
        <v>6370</v>
      </c>
      <c r="H5" s="6">
        <v>4700</v>
      </c>
      <c r="I5" s="6">
        <v>3068</v>
      </c>
      <c r="J5" s="6">
        <v>1715</v>
      </c>
      <c r="K5" s="5">
        <v>927</v>
      </c>
      <c r="L5" s="5">
        <v>498</v>
      </c>
      <c r="M5" s="5">
        <v>295</v>
      </c>
      <c r="N5" s="5">
        <v>163</v>
      </c>
      <c r="O5" s="5">
        <v>244</v>
      </c>
      <c r="P5" s="5">
        <v>204</v>
      </c>
      <c r="Q5" s="7">
        <v>25967</v>
      </c>
    </row>
    <row r="6" spans="1:17" ht="15.75" thickBot="1" x14ac:dyDescent="0.3">
      <c r="A6" s="8"/>
      <c r="B6" s="4" t="s">
        <v>22</v>
      </c>
      <c r="C6" s="5"/>
      <c r="D6" s="6">
        <v>5156</v>
      </c>
      <c r="E6" s="6">
        <v>3995</v>
      </c>
      <c r="F6" s="6">
        <v>3575</v>
      </c>
      <c r="G6" s="6">
        <v>3057</v>
      </c>
      <c r="H6" s="6">
        <v>2794</v>
      </c>
      <c r="I6" s="6">
        <v>2890</v>
      </c>
      <c r="J6" s="6">
        <v>1890</v>
      </c>
      <c r="K6" s="6">
        <v>1605</v>
      </c>
      <c r="L6" s="6">
        <v>1302</v>
      </c>
      <c r="M6" s="6">
        <v>1027</v>
      </c>
      <c r="N6" s="6">
        <v>1080</v>
      </c>
      <c r="O6" s="6">
        <v>2582</v>
      </c>
      <c r="P6" s="5"/>
      <c r="Q6" s="7">
        <v>30953</v>
      </c>
    </row>
    <row r="7" spans="1:17" ht="15.75" thickBot="1" x14ac:dyDescent="0.3">
      <c r="A7" s="8"/>
      <c r="B7" s="4" t="s">
        <v>23</v>
      </c>
      <c r="C7" s="5">
        <v>1</v>
      </c>
      <c r="D7" s="5">
        <v>2</v>
      </c>
      <c r="E7" s="5">
        <v>2</v>
      </c>
      <c r="F7" s="5">
        <v>396</v>
      </c>
      <c r="G7" s="5">
        <v>318</v>
      </c>
      <c r="H7" s="5">
        <v>292</v>
      </c>
      <c r="I7" s="5">
        <v>190</v>
      </c>
      <c r="J7" s="5">
        <v>126</v>
      </c>
      <c r="K7" s="5">
        <v>94</v>
      </c>
      <c r="L7" s="5">
        <v>51</v>
      </c>
      <c r="M7" s="5">
        <v>28</v>
      </c>
      <c r="N7" s="5">
        <v>16</v>
      </c>
      <c r="O7" s="5">
        <v>22</v>
      </c>
      <c r="P7" s="5">
        <v>1</v>
      </c>
      <c r="Q7" s="7">
        <v>1539</v>
      </c>
    </row>
    <row r="8" spans="1:17" ht="15.75" thickBot="1" x14ac:dyDescent="0.3">
      <c r="A8" s="8"/>
      <c r="B8" s="4" t="s">
        <v>24</v>
      </c>
      <c r="C8" s="5">
        <v>35</v>
      </c>
      <c r="D8" s="6">
        <v>3864</v>
      </c>
      <c r="E8" s="6">
        <v>3608</v>
      </c>
      <c r="F8" s="6">
        <v>3435</v>
      </c>
      <c r="G8" s="6">
        <v>2868</v>
      </c>
      <c r="H8" s="6">
        <v>2236</v>
      </c>
      <c r="I8" s="6">
        <v>1570</v>
      </c>
      <c r="J8" s="6">
        <v>1090</v>
      </c>
      <c r="K8" s="5">
        <v>729</v>
      </c>
      <c r="L8" s="5">
        <v>608</v>
      </c>
      <c r="M8" s="5">
        <v>482</v>
      </c>
      <c r="N8" s="5">
        <v>329</v>
      </c>
      <c r="O8" s="5">
        <v>878</v>
      </c>
      <c r="P8" s="5"/>
      <c r="Q8" s="7">
        <v>21732</v>
      </c>
    </row>
    <row r="9" spans="1:17" ht="15.75" thickBot="1" x14ac:dyDescent="0.3">
      <c r="A9" s="8"/>
      <c r="B9" s="4" t="s">
        <v>25</v>
      </c>
      <c r="C9" s="5">
        <v>203</v>
      </c>
      <c r="D9" s="5">
        <v>401</v>
      </c>
      <c r="E9" s="5">
        <v>783</v>
      </c>
      <c r="F9" s="6">
        <v>42156</v>
      </c>
      <c r="G9" s="6">
        <v>39387</v>
      </c>
      <c r="H9" s="6">
        <v>31463</v>
      </c>
      <c r="I9" s="6">
        <v>21149</v>
      </c>
      <c r="J9" s="6">
        <v>13208</v>
      </c>
      <c r="K9" s="6">
        <v>8168</v>
      </c>
      <c r="L9" s="6">
        <v>5079</v>
      </c>
      <c r="M9" s="6">
        <v>3262</v>
      </c>
      <c r="N9" s="6">
        <v>2090</v>
      </c>
      <c r="O9" s="6">
        <v>4762</v>
      </c>
      <c r="P9" s="5">
        <v>119</v>
      </c>
      <c r="Q9" s="7">
        <v>172230</v>
      </c>
    </row>
    <row r="10" spans="1:17" ht="15.75" thickBot="1" x14ac:dyDescent="0.3">
      <c r="A10" s="8"/>
      <c r="B10" s="4" t="s">
        <v>26</v>
      </c>
      <c r="C10" s="5">
        <v>47</v>
      </c>
      <c r="D10" s="5">
        <v>14</v>
      </c>
      <c r="E10" s="5">
        <v>311</v>
      </c>
      <c r="F10" s="6">
        <v>7306</v>
      </c>
      <c r="G10" s="6">
        <v>6500</v>
      </c>
      <c r="H10" s="6">
        <v>4361</v>
      </c>
      <c r="I10" s="6">
        <v>2386</v>
      </c>
      <c r="J10" s="6">
        <v>1221</v>
      </c>
      <c r="K10" s="5">
        <v>632</v>
      </c>
      <c r="L10" s="5">
        <v>318</v>
      </c>
      <c r="M10" s="5">
        <v>212</v>
      </c>
      <c r="N10" s="5">
        <v>155</v>
      </c>
      <c r="O10" s="5">
        <v>370</v>
      </c>
      <c r="P10" s="5">
        <v>68</v>
      </c>
      <c r="Q10" s="7">
        <v>23901</v>
      </c>
    </row>
    <row r="11" spans="1:17" ht="15.75" thickBot="1" x14ac:dyDescent="0.3">
      <c r="A11" s="8"/>
      <c r="B11" s="4" t="s">
        <v>27</v>
      </c>
      <c r="C11" s="5">
        <v>1</v>
      </c>
      <c r="D11" s="5"/>
      <c r="E11" s="5">
        <v>6</v>
      </c>
      <c r="F11" s="6">
        <v>1041</v>
      </c>
      <c r="G11" s="5">
        <v>979</v>
      </c>
      <c r="H11" s="5">
        <v>685</v>
      </c>
      <c r="I11" s="5">
        <v>398</v>
      </c>
      <c r="J11" s="5">
        <v>216</v>
      </c>
      <c r="K11" s="5">
        <v>124</v>
      </c>
      <c r="L11" s="5">
        <v>63</v>
      </c>
      <c r="M11" s="5">
        <v>41</v>
      </c>
      <c r="N11" s="5">
        <v>25</v>
      </c>
      <c r="O11" s="5">
        <v>25</v>
      </c>
      <c r="P11" s="5"/>
      <c r="Q11" s="7">
        <v>3604</v>
      </c>
    </row>
    <row r="12" spans="1:17" s="20" customFormat="1" ht="15.75" thickBot="1" x14ac:dyDescent="0.3">
      <c r="A12" s="15"/>
      <c r="B12" s="16" t="s">
        <v>28</v>
      </c>
      <c r="C12" s="17">
        <v>40</v>
      </c>
      <c r="D12" s="17">
        <v>85</v>
      </c>
      <c r="E12" s="17">
        <v>111</v>
      </c>
      <c r="F12" s="17">
        <v>171</v>
      </c>
      <c r="G12" s="17">
        <v>172</v>
      </c>
      <c r="H12" s="18">
        <v>2579</v>
      </c>
      <c r="I12" s="18">
        <v>1990</v>
      </c>
      <c r="J12" s="18">
        <v>1688</v>
      </c>
      <c r="K12" s="18">
        <v>1210</v>
      </c>
      <c r="L12" s="18">
        <v>1004</v>
      </c>
      <c r="M12" s="17">
        <v>837</v>
      </c>
      <c r="N12" s="17">
        <v>641</v>
      </c>
      <c r="O12" s="18">
        <v>1883</v>
      </c>
      <c r="P12" s="17"/>
      <c r="Q12" s="19">
        <f>SUM(C12:P12)</f>
        <v>12411</v>
      </c>
    </row>
    <row r="13" spans="1:17" ht="15.75" thickBot="1" x14ac:dyDescent="0.3">
      <c r="A13" s="8"/>
      <c r="B13" s="4" t="s">
        <v>29</v>
      </c>
      <c r="C13" s="5">
        <v>4</v>
      </c>
      <c r="D13" s="5">
        <v>8</v>
      </c>
      <c r="E13" s="5">
        <v>13</v>
      </c>
      <c r="F13" s="6">
        <v>12738</v>
      </c>
      <c r="G13" s="6">
        <v>11335</v>
      </c>
      <c r="H13" s="6">
        <v>8996</v>
      </c>
      <c r="I13" s="6">
        <v>6606</v>
      </c>
      <c r="J13" s="6">
        <v>4468</v>
      </c>
      <c r="K13" s="6">
        <v>3393</v>
      </c>
      <c r="L13" s="6">
        <v>2959</v>
      </c>
      <c r="M13" s="6">
        <v>2496</v>
      </c>
      <c r="N13" s="6">
        <v>1802</v>
      </c>
      <c r="O13" s="6">
        <v>10564</v>
      </c>
      <c r="P13" s="5">
        <v>3</v>
      </c>
      <c r="Q13" s="7">
        <v>65385</v>
      </c>
    </row>
    <row r="14" spans="1:17" ht="15.75" thickBot="1" x14ac:dyDescent="0.3">
      <c r="A14" s="8"/>
      <c r="B14" s="4" t="s">
        <v>30</v>
      </c>
      <c r="C14" s="5">
        <v>1</v>
      </c>
      <c r="D14" s="5">
        <v>5</v>
      </c>
      <c r="E14" s="5">
        <v>5</v>
      </c>
      <c r="F14" s="6">
        <v>2881</v>
      </c>
      <c r="G14" s="6">
        <v>2817</v>
      </c>
      <c r="H14" s="6">
        <v>2187</v>
      </c>
      <c r="I14" s="6">
        <v>1363</v>
      </c>
      <c r="J14" s="5">
        <v>771</v>
      </c>
      <c r="K14" s="5">
        <v>406</v>
      </c>
      <c r="L14" s="5">
        <v>241</v>
      </c>
      <c r="M14" s="5">
        <v>179</v>
      </c>
      <c r="N14" s="5">
        <v>151</v>
      </c>
      <c r="O14" s="5">
        <v>309</v>
      </c>
      <c r="P14" s="5"/>
      <c r="Q14" s="7">
        <v>11316</v>
      </c>
    </row>
    <row r="15" spans="1:17" ht="15.75" thickBot="1" x14ac:dyDescent="0.3">
      <c r="A15" s="8"/>
      <c r="B15" s="4" t="s">
        <v>31</v>
      </c>
      <c r="C15" s="5">
        <v>322</v>
      </c>
      <c r="D15" s="6">
        <v>1330</v>
      </c>
      <c r="E15" s="6">
        <v>4350</v>
      </c>
      <c r="F15" s="6">
        <v>39614</v>
      </c>
      <c r="G15" s="6">
        <v>37808</v>
      </c>
      <c r="H15" s="6">
        <v>31523</v>
      </c>
      <c r="I15" s="6">
        <v>23509</v>
      </c>
      <c r="J15" s="6">
        <v>16863</v>
      </c>
      <c r="K15" s="6">
        <v>12428</v>
      </c>
      <c r="L15" s="6">
        <v>10095</v>
      </c>
      <c r="M15" s="6">
        <v>7781</v>
      </c>
      <c r="N15" s="6">
        <v>6125</v>
      </c>
      <c r="O15" s="6">
        <v>28821</v>
      </c>
      <c r="P15" s="6">
        <v>3937</v>
      </c>
      <c r="Q15" s="7">
        <v>224506</v>
      </c>
    </row>
    <row r="16" spans="1:17" ht="15.75" thickBot="1" x14ac:dyDescent="0.3">
      <c r="A16" s="8"/>
      <c r="B16" s="4" t="s">
        <v>32</v>
      </c>
      <c r="C16" s="5"/>
      <c r="D16" s="5">
        <v>105</v>
      </c>
      <c r="E16" s="5">
        <v>101</v>
      </c>
      <c r="F16" s="5">
        <v>927</v>
      </c>
      <c r="G16" s="5">
        <v>873</v>
      </c>
      <c r="H16" s="5">
        <v>766</v>
      </c>
      <c r="I16" s="5">
        <v>523</v>
      </c>
      <c r="J16" s="5">
        <v>437</v>
      </c>
      <c r="K16" s="5">
        <v>349</v>
      </c>
      <c r="L16" s="5">
        <v>236</v>
      </c>
      <c r="M16" s="5">
        <v>170</v>
      </c>
      <c r="N16" s="5">
        <v>146</v>
      </c>
      <c r="O16" s="5">
        <v>348</v>
      </c>
      <c r="P16" s="5">
        <v>174</v>
      </c>
      <c r="Q16" s="7">
        <v>5155</v>
      </c>
    </row>
    <row r="17" spans="1:17" ht="15.75" thickBot="1" x14ac:dyDescent="0.3">
      <c r="A17" s="8"/>
      <c r="B17" s="4" t="s">
        <v>33</v>
      </c>
      <c r="C17" s="5"/>
      <c r="D17" s="6">
        <v>2134</v>
      </c>
      <c r="E17" s="6">
        <v>2374</v>
      </c>
      <c r="F17" s="6">
        <v>2275</v>
      </c>
      <c r="G17" s="6">
        <v>1771</v>
      </c>
      <c r="H17" s="6">
        <v>1255</v>
      </c>
      <c r="I17" s="5">
        <v>736</v>
      </c>
      <c r="J17" s="5">
        <v>466</v>
      </c>
      <c r="K17" s="5">
        <v>340</v>
      </c>
      <c r="L17" s="5">
        <v>250</v>
      </c>
      <c r="M17" s="5">
        <v>181</v>
      </c>
      <c r="N17" s="5">
        <v>205</v>
      </c>
      <c r="O17" s="5">
        <v>589</v>
      </c>
      <c r="P17" s="5"/>
      <c r="Q17" s="7">
        <v>12576</v>
      </c>
    </row>
    <row r="18" spans="1:17" ht="15.75" thickBot="1" x14ac:dyDescent="0.3">
      <c r="A18" s="8"/>
      <c r="B18" s="4" t="s">
        <v>34</v>
      </c>
      <c r="C18" s="5">
        <v>36</v>
      </c>
      <c r="D18" s="5">
        <v>88</v>
      </c>
      <c r="E18" s="5">
        <v>245</v>
      </c>
      <c r="F18" s="6">
        <v>9519</v>
      </c>
      <c r="G18" s="6">
        <v>9827</v>
      </c>
      <c r="H18" s="6">
        <v>9689</v>
      </c>
      <c r="I18" s="6">
        <v>8552</v>
      </c>
      <c r="J18" s="6">
        <v>7582</v>
      </c>
      <c r="K18" s="6">
        <v>6410</v>
      </c>
      <c r="L18" s="6">
        <v>4799</v>
      </c>
      <c r="M18" s="6">
        <v>3804</v>
      </c>
      <c r="N18" s="6">
        <v>2884</v>
      </c>
      <c r="O18" s="6">
        <v>6797</v>
      </c>
      <c r="P18" s="5"/>
      <c r="Q18" s="7">
        <v>70232</v>
      </c>
    </row>
    <row r="19" spans="1:17" ht="15.75" thickBot="1" x14ac:dyDescent="0.3">
      <c r="A19" s="8"/>
      <c r="B19" s="4" t="s">
        <v>35</v>
      </c>
      <c r="C19" s="5">
        <v>5</v>
      </c>
      <c r="D19" s="5">
        <v>39</v>
      </c>
      <c r="E19" s="5">
        <v>63</v>
      </c>
      <c r="F19" s="6">
        <v>14801</v>
      </c>
      <c r="G19" s="6">
        <v>12716</v>
      </c>
      <c r="H19" s="6">
        <v>9269</v>
      </c>
      <c r="I19" s="6">
        <v>5959</v>
      </c>
      <c r="J19" s="6">
        <v>3908</v>
      </c>
      <c r="K19" s="6">
        <v>2490</v>
      </c>
      <c r="L19" s="6">
        <v>1717</v>
      </c>
      <c r="M19" s="6">
        <v>1187</v>
      </c>
      <c r="N19" s="5">
        <v>836</v>
      </c>
      <c r="O19" s="6">
        <v>2057</v>
      </c>
      <c r="P19" s="5"/>
      <c r="Q19" s="7">
        <v>55047</v>
      </c>
    </row>
    <row r="20" spans="1:17" s="20" customFormat="1" ht="15.75" thickBot="1" x14ac:dyDescent="0.3">
      <c r="A20" s="15"/>
      <c r="B20" s="16" t="s">
        <v>36</v>
      </c>
      <c r="C20" s="17"/>
      <c r="D20" s="17"/>
      <c r="E20" s="17"/>
      <c r="F20" s="17">
        <v>716</v>
      </c>
      <c r="G20" s="17">
        <v>602</v>
      </c>
      <c r="H20" s="17">
        <v>520</v>
      </c>
      <c r="I20" s="17">
        <v>350</v>
      </c>
      <c r="J20" s="17">
        <v>266</v>
      </c>
      <c r="K20" s="17">
        <v>188</v>
      </c>
      <c r="L20" s="17">
        <v>131</v>
      </c>
      <c r="M20" s="17">
        <v>80</v>
      </c>
      <c r="N20" s="17">
        <v>66</v>
      </c>
      <c r="O20" s="17">
        <v>111</v>
      </c>
      <c r="P20" s="17"/>
      <c r="Q20" s="19">
        <f>SUM(C20:P20)</f>
        <v>3030</v>
      </c>
    </row>
    <row r="21" spans="1:17" ht="15.75" thickBot="1" x14ac:dyDescent="0.3">
      <c r="A21" s="8"/>
      <c r="B21" s="4" t="s">
        <v>37</v>
      </c>
      <c r="C21" s="5"/>
      <c r="D21" s="5"/>
      <c r="E21" s="5"/>
      <c r="F21" s="5">
        <v>691</v>
      </c>
      <c r="G21" s="5">
        <v>622</v>
      </c>
      <c r="H21" s="5">
        <v>481</v>
      </c>
      <c r="I21" s="5">
        <v>326</v>
      </c>
      <c r="J21" s="5">
        <v>227</v>
      </c>
      <c r="K21" s="5">
        <v>142</v>
      </c>
      <c r="L21" s="5">
        <v>93</v>
      </c>
      <c r="M21" s="5">
        <v>72</v>
      </c>
      <c r="N21" s="5">
        <v>47</v>
      </c>
      <c r="O21" s="5">
        <v>92</v>
      </c>
      <c r="P21" s="5"/>
      <c r="Q21" s="7">
        <v>2793</v>
      </c>
    </row>
    <row r="22" spans="1:17" ht="15.75" thickBot="1" x14ac:dyDescent="0.3">
      <c r="A22" s="8"/>
      <c r="B22" s="4" t="s">
        <v>38</v>
      </c>
      <c r="C22" s="5">
        <v>16</v>
      </c>
      <c r="D22" s="5">
        <v>901</v>
      </c>
      <c r="E22" s="5">
        <v>949</v>
      </c>
      <c r="F22" s="5">
        <v>713</v>
      </c>
      <c r="G22" s="5">
        <v>674</v>
      </c>
      <c r="H22" s="5">
        <v>591</v>
      </c>
      <c r="I22" s="5">
        <v>358</v>
      </c>
      <c r="J22" s="5">
        <v>275</v>
      </c>
      <c r="K22" s="5">
        <v>189</v>
      </c>
      <c r="L22" s="5">
        <v>146</v>
      </c>
      <c r="M22" s="5">
        <v>86</v>
      </c>
      <c r="N22" s="5">
        <v>54</v>
      </c>
      <c r="O22" s="5">
        <v>62</v>
      </c>
      <c r="P22" s="5"/>
      <c r="Q22" s="7">
        <v>5014</v>
      </c>
    </row>
    <row r="23" spans="1:17" ht="15.75" thickBot="1" x14ac:dyDescent="0.3">
      <c r="A23" s="8"/>
      <c r="B23" s="4" t="s">
        <v>39</v>
      </c>
      <c r="C23" s="5"/>
      <c r="D23" s="5">
        <v>2</v>
      </c>
      <c r="E23" s="5">
        <v>4</v>
      </c>
      <c r="F23" s="5">
        <v>48</v>
      </c>
      <c r="G23" s="5">
        <v>61</v>
      </c>
      <c r="H23" s="5">
        <v>38</v>
      </c>
      <c r="I23" s="5">
        <v>25</v>
      </c>
      <c r="J23" s="5">
        <v>17</v>
      </c>
      <c r="K23" s="5">
        <v>5</v>
      </c>
      <c r="L23" s="5">
        <v>6</v>
      </c>
      <c r="M23" s="5"/>
      <c r="N23" s="5">
        <v>2</v>
      </c>
      <c r="O23" s="5">
        <v>2</v>
      </c>
      <c r="P23" s="5"/>
      <c r="Q23" s="9">
        <v>210</v>
      </c>
    </row>
    <row r="24" spans="1:17" ht="15.75" thickBot="1" x14ac:dyDescent="0.3">
      <c r="A24" s="8"/>
      <c r="B24" s="4" t="s">
        <v>40</v>
      </c>
      <c r="C24" s="5">
        <v>7</v>
      </c>
      <c r="D24" s="5">
        <v>85</v>
      </c>
      <c r="E24" s="5">
        <v>251</v>
      </c>
      <c r="F24" s="6">
        <v>11525</v>
      </c>
      <c r="G24" s="6">
        <v>12399</v>
      </c>
      <c r="H24" s="6">
        <v>9713</v>
      </c>
      <c r="I24" s="6">
        <v>6623</v>
      </c>
      <c r="J24" s="6">
        <v>4160</v>
      </c>
      <c r="K24" s="6">
        <v>2475</v>
      </c>
      <c r="L24" s="6">
        <v>1315</v>
      </c>
      <c r="M24" s="5">
        <v>695</v>
      </c>
      <c r="N24" s="5">
        <v>400</v>
      </c>
      <c r="O24" s="5">
        <v>501</v>
      </c>
      <c r="P24" s="5">
        <v>284</v>
      </c>
      <c r="Q24" s="7">
        <v>50433</v>
      </c>
    </row>
    <row r="25" spans="1:17" ht="15.75" thickBot="1" x14ac:dyDescent="0.3">
      <c r="A25" s="8"/>
      <c r="B25" s="4" t="s">
        <v>41</v>
      </c>
      <c r="C25" s="5">
        <v>4</v>
      </c>
      <c r="D25" s="5">
        <v>3</v>
      </c>
      <c r="E25" s="5">
        <v>3</v>
      </c>
      <c r="F25" s="6">
        <v>8932</v>
      </c>
      <c r="G25" s="6">
        <v>7986</v>
      </c>
      <c r="H25" s="6">
        <v>6664</v>
      </c>
      <c r="I25" s="6">
        <v>4860</v>
      </c>
      <c r="J25" s="6">
        <v>3339</v>
      </c>
      <c r="K25" s="6">
        <v>2480</v>
      </c>
      <c r="L25" s="6">
        <v>1803</v>
      </c>
      <c r="M25" s="6">
        <v>1161</v>
      </c>
      <c r="N25" s="5">
        <v>885</v>
      </c>
      <c r="O25" s="6">
        <v>1595</v>
      </c>
      <c r="P25" s="5"/>
      <c r="Q25" s="7">
        <v>39715</v>
      </c>
    </row>
    <row r="26" spans="1:17" ht="15.75" thickBot="1" x14ac:dyDescent="0.3">
      <c r="A26" s="8"/>
      <c r="B26" s="4" t="s">
        <v>42</v>
      </c>
      <c r="C26" s="5"/>
      <c r="D26" s="5">
        <v>3</v>
      </c>
      <c r="E26" s="5">
        <v>67</v>
      </c>
      <c r="F26" s="6">
        <v>3389</v>
      </c>
      <c r="G26" s="6">
        <v>2822</v>
      </c>
      <c r="H26" s="6">
        <v>2506</v>
      </c>
      <c r="I26" s="6">
        <v>1909</v>
      </c>
      <c r="J26" s="6">
        <v>1387</v>
      </c>
      <c r="K26" s="6">
        <v>1178</v>
      </c>
      <c r="L26" s="6">
        <v>1059</v>
      </c>
      <c r="M26" s="6">
        <v>1135</v>
      </c>
      <c r="N26" s="5">
        <v>817</v>
      </c>
      <c r="O26" s="6">
        <v>4615</v>
      </c>
      <c r="P26" s="5"/>
      <c r="Q26" s="7">
        <v>20887</v>
      </c>
    </row>
    <row r="27" spans="1:17" ht="15.75" thickBot="1" x14ac:dyDescent="0.3">
      <c r="A27" s="8"/>
      <c r="B27" s="4" t="s">
        <v>43</v>
      </c>
      <c r="C27" s="5">
        <v>19</v>
      </c>
      <c r="D27" s="6">
        <v>10020</v>
      </c>
      <c r="E27" s="6">
        <v>15945</v>
      </c>
      <c r="F27" s="6">
        <v>14124</v>
      </c>
      <c r="G27" s="6">
        <v>13132</v>
      </c>
      <c r="H27" s="6">
        <v>12098</v>
      </c>
      <c r="I27" s="6">
        <v>11113</v>
      </c>
      <c r="J27" s="6">
        <v>9916</v>
      </c>
      <c r="K27" s="6">
        <v>9463</v>
      </c>
      <c r="L27" s="6">
        <v>7731</v>
      </c>
      <c r="M27" s="6">
        <v>6214</v>
      </c>
      <c r="N27" s="6">
        <v>6081</v>
      </c>
      <c r="O27" s="6">
        <v>16702</v>
      </c>
      <c r="P27" s="5"/>
      <c r="Q27" s="7">
        <v>132558</v>
      </c>
    </row>
    <row r="28" spans="1:17" ht="15.75" thickBot="1" x14ac:dyDescent="0.3">
      <c r="A28" s="8"/>
      <c r="B28" s="4" t="s">
        <v>44</v>
      </c>
      <c r="C28" s="5">
        <v>9</v>
      </c>
      <c r="D28" s="5">
        <v>201</v>
      </c>
      <c r="E28" s="5">
        <v>450</v>
      </c>
      <c r="F28" s="6">
        <v>1687</v>
      </c>
      <c r="G28" s="6">
        <v>1668</v>
      </c>
      <c r="H28" s="6">
        <v>1343</v>
      </c>
      <c r="I28" s="5">
        <v>762</v>
      </c>
      <c r="J28" s="5">
        <v>520</v>
      </c>
      <c r="K28" s="5">
        <v>268</v>
      </c>
      <c r="L28" s="5">
        <v>187</v>
      </c>
      <c r="M28" s="5">
        <v>136</v>
      </c>
      <c r="N28" s="5">
        <v>79</v>
      </c>
      <c r="O28" s="5">
        <v>301</v>
      </c>
      <c r="P28" s="5">
        <v>11</v>
      </c>
      <c r="Q28" s="7">
        <v>7622</v>
      </c>
    </row>
    <row r="29" spans="1:17" ht="15.75" thickBot="1" x14ac:dyDescent="0.3">
      <c r="A29" s="8"/>
      <c r="B29" s="4" t="s">
        <v>45</v>
      </c>
      <c r="C29" s="5">
        <v>5</v>
      </c>
      <c r="D29" s="5">
        <v>48</v>
      </c>
      <c r="E29" s="5">
        <v>10</v>
      </c>
      <c r="F29" s="6">
        <v>1270</v>
      </c>
      <c r="G29" s="6">
        <v>1305</v>
      </c>
      <c r="H29" s="6">
        <v>1167</v>
      </c>
      <c r="I29" s="5">
        <v>881</v>
      </c>
      <c r="J29" s="5">
        <v>639</v>
      </c>
      <c r="K29" s="5">
        <v>430</v>
      </c>
      <c r="L29" s="5">
        <v>309</v>
      </c>
      <c r="M29" s="5">
        <v>203</v>
      </c>
      <c r="N29" s="5">
        <v>137</v>
      </c>
      <c r="O29" s="5">
        <v>294</v>
      </c>
      <c r="P29" s="5"/>
      <c r="Q29" s="7">
        <v>6698</v>
      </c>
    </row>
    <row r="30" spans="1:17" ht="15.75" thickBot="1" x14ac:dyDescent="0.3">
      <c r="A30" s="8"/>
      <c r="B30" s="4" t="s">
        <v>46</v>
      </c>
      <c r="C30" s="5"/>
      <c r="D30" s="6">
        <v>1258</v>
      </c>
      <c r="E30" s="6">
        <v>1392</v>
      </c>
      <c r="F30" s="6">
        <v>1256</v>
      </c>
      <c r="G30" s="6">
        <v>1226</v>
      </c>
      <c r="H30" s="5">
        <v>849</v>
      </c>
      <c r="I30" s="5">
        <v>590</v>
      </c>
      <c r="J30" s="5">
        <v>416</v>
      </c>
      <c r="K30" s="5">
        <v>288</v>
      </c>
      <c r="L30" s="5">
        <v>181</v>
      </c>
      <c r="M30" s="5">
        <v>149</v>
      </c>
      <c r="N30" s="5">
        <v>139</v>
      </c>
      <c r="O30" s="5">
        <v>217</v>
      </c>
      <c r="P30" s="5"/>
      <c r="Q30" s="7">
        <v>7961</v>
      </c>
    </row>
    <row r="31" spans="1:17" ht="15.75" thickBot="1" x14ac:dyDescent="0.3">
      <c r="A31" s="10"/>
      <c r="B31" s="11" t="s">
        <v>47</v>
      </c>
      <c r="C31" s="12">
        <v>1</v>
      </c>
      <c r="D31" s="12">
        <v>343</v>
      </c>
      <c r="E31" s="13">
        <v>1022</v>
      </c>
      <c r="F31" s="13">
        <v>24917</v>
      </c>
      <c r="G31" s="13">
        <v>25199</v>
      </c>
      <c r="H31" s="13">
        <v>22907</v>
      </c>
      <c r="I31" s="13">
        <v>18573</v>
      </c>
      <c r="J31" s="13">
        <v>14150</v>
      </c>
      <c r="K31" s="13">
        <v>10627</v>
      </c>
      <c r="L31" s="13">
        <v>8149</v>
      </c>
      <c r="M31" s="13">
        <v>5865</v>
      </c>
      <c r="N31" s="13">
        <v>4669</v>
      </c>
      <c r="O31" s="13">
        <v>13172</v>
      </c>
      <c r="P31" s="12">
        <v>349</v>
      </c>
      <c r="Q31" s="14">
        <v>149943</v>
      </c>
    </row>
    <row r="32" spans="1:17" s="20" customFormat="1" ht="16.5" thickTop="1" thickBot="1" x14ac:dyDescent="0.3">
      <c r="A32" s="21" t="s">
        <v>48</v>
      </c>
      <c r="B32" s="22"/>
      <c r="C32" s="23">
        <f>SUM(C4:C31)</f>
        <v>760</v>
      </c>
      <c r="D32" s="23">
        <f t="shared" ref="D32:P32" si="0">SUM(D4:D31)</f>
        <v>26704</v>
      </c>
      <c r="E32" s="23">
        <f t="shared" si="0"/>
        <v>36399</v>
      </c>
      <c r="F32" s="23">
        <f t="shared" si="0"/>
        <v>220898</v>
      </c>
      <c r="G32" s="23">
        <f t="shared" si="0"/>
        <v>207547</v>
      </c>
      <c r="H32" s="23">
        <f t="shared" si="0"/>
        <v>174546</v>
      </c>
      <c r="I32" s="23">
        <f t="shared" si="0"/>
        <v>129630</v>
      </c>
      <c r="J32" s="23">
        <f t="shared" si="0"/>
        <v>92726</v>
      </c>
      <c r="K32" s="23">
        <f t="shared" si="0"/>
        <v>68350</v>
      </c>
      <c r="L32" s="23">
        <f t="shared" si="0"/>
        <v>51287</v>
      </c>
      <c r="M32" s="23">
        <f t="shared" si="0"/>
        <v>38449</v>
      </c>
      <c r="N32" s="23">
        <f t="shared" si="0"/>
        <v>30440</v>
      </c>
      <c r="O32" s="23">
        <f t="shared" si="0"/>
        <v>99048</v>
      </c>
      <c r="P32" s="23">
        <f t="shared" si="0"/>
        <v>5150</v>
      </c>
      <c r="Q32" s="23">
        <f>SUM(Q4:Q31)</f>
        <v>1181934</v>
      </c>
    </row>
    <row r="33" spans="1:17" ht="16.5" thickTop="1" thickBot="1" x14ac:dyDescent="0.3">
      <c r="A33" s="4" t="s">
        <v>49</v>
      </c>
      <c r="B33" s="4" t="s">
        <v>50</v>
      </c>
      <c r="C33" s="5">
        <v>17</v>
      </c>
      <c r="D33" s="5">
        <v>115</v>
      </c>
      <c r="E33" s="5">
        <v>427</v>
      </c>
      <c r="F33" s="6">
        <v>1562</v>
      </c>
      <c r="G33" s="6">
        <v>1762</v>
      </c>
      <c r="H33" s="6">
        <v>1705</v>
      </c>
      <c r="I33" s="6">
        <v>1529</v>
      </c>
      <c r="J33" s="6">
        <v>1191</v>
      </c>
      <c r="K33" s="5">
        <v>865</v>
      </c>
      <c r="L33" s="5">
        <v>594</v>
      </c>
      <c r="M33" s="5">
        <v>340</v>
      </c>
      <c r="N33" s="5">
        <v>218</v>
      </c>
      <c r="O33" s="5">
        <v>441</v>
      </c>
      <c r="P33" s="5"/>
      <c r="Q33" s="7">
        <v>10766</v>
      </c>
    </row>
    <row r="34" spans="1:17" ht="15.75" thickBot="1" x14ac:dyDescent="0.3">
      <c r="A34" s="8"/>
      <c r="B34" s="4" t="s">
        <v>51</v>
      </c>
      <c r="C34" s="5">
        <v>1</v>
      </c>
      <c r="D34" s="5">
        <v>33</v>
      </c>
      <c r="E34" s="5">
        <v>5</v>
      </c>
      <c r="F34" s="5">
        <v>4</v>
      </c>
      <c r="G34" s="5">
        <v>12</v>
      </c>
      <c r="H34" s="5">
        <v>15</v>
      </c>
      <c r="I34" s="5">
        <v>8</v>
      </c>
      <c r="J34" s="5">
        <v>4</v>
      </c>
      <c r="K34" s="5">
        <v>4</v>
      </c>
      <c r="L34" s="5">
        <v>3</v>
      </c>
      <c r="M34" s="5">
        <v>1</v>
      </c>
      <c r="N34" s="5"/>
      <c r="O34" s="5">
        <v>1</v>
      </c>
      <c r="P34" s="5"/>
      <c r="Q34" s="9">
        <v>91</v>
      </c>
    </row>
    <row r="35" spans="1:17" ht="15.75" thickBot="1" x14ac:dyDescent="0.3">
      <c r="A35" s="8"/>
      <c r="B35" s="4" t="s">
        <v>52</v>
      </c>
      <c r="C35" s="5"/>
      <c r="D35" s="6">
        <v>3216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>
        <v>2</v>
      </c>
      <c r="Q35" s="7">
        <v>3218</v>
      </c>
    </row>
    <row r="36" spans="1:17" ht="15.75" thickBot="1" x14ac:dyDescent="0.3">
      <c r="A36" s="10"/>
      <c r="B36" s="11" t="s">
        <v>53</v>
      </c>
      <c r="C36" s="12">
        <v>37</v>
      </c>
      <c r="D36" s="12">
        <v>50</v>
      </c>
      <c r="E36" s="12">
        <v>112</v>
      </c>
      <c r="F36" s="13">
        <v>1615</v>
      </c>
      <c r="G36" s="13">
        <v>1643</v>
      </c>
      <c r="H36" s="13">
        <v>1145</v>
      </c>
      <c r="I36" s="12">
        <v>708</v>
      </c>
      <c r="J36" s="12">
        <v>380</v>
      </c>
      <c r="K36" s="12">
        <v>215</v>
      </c>
      <c r="L36" s="12">
        <v>118</v>
      </c>
      <c r="M36" s="12">
        <v>83</v>
      </c>
      <c r="N36" s="12">
        <v>54</v>
      </c>
      <c r="O36" s="12">
        <v>97</v>
      </c>
      <c r="P36" s="12">
        <v>70</v>
      </c>
      <c r="Q36" s="14">
        <v>6327</v>
      </c>
    </row>
    <row r="37" spans="1:17" ht="16.5" thickTop="1" thickBot="1" x14ac:dyDescent="0.3">
      <c r="A37" s="32" t="s">
        <v>54</v>
      </c>
      <c r="B37" s="33"/>
      <c r="C37" s="12">
        <v>55</v>
      </c>
      <c r="D37" s="13">
        <v>3414</v>
      </c>
      <c r="E37" s="12">
        <v>544</v>
      </c>
      <c r="F37" s="13">
        <v>3181</v>
      </c>
      <c r="G37" s="13">
        <v>3417</v>
      </c>
      <c r="H37" s="13">
        <v>2865</v>
      </c>
      <c r="I37" s="13">
        <v>2245</v>
      </c>
      <c r="J37" s="13">
        <v>1575</v>
      </c>
      <c r="K37" s="13">
        <v>1084</v>
      </c>
      <c r="L37" s="12">
        <v>715</v>
      </c>
      <c r="M37" s="12">
        <v>424</v>
      </c>
      <c r="N37" s="12">
        <v>272</v>
      </c>
      <c r="O37" s="12">
        <v>539</v>
      </c>
      <c r="P37" s="12">
        <v>72</v>
      </c>
      <c r="Q37" s="14">
        <v>20402</v>
      </c>
    </row>
    <row r="38" spans="1:17" s="20" customFormat="1" ht="16.5" thickTop="1" thickBot="1" x14ac:dyDescent="0.3">
      <c r="A38" s="24" t="s">
        <v>55</v>
      </c>
      <c r="B38" s="22"/>
      <c r="C38" s="23">
        <f>C32+C37</f>
        <v>815</v>
      </c>
      <c r="D38" s="23">
        <f t="shared" ref="D38:P38" si="1">D32+D37</f>
        <v>30118</v>
      </c>
      <c r="E38" s="23">
        <f t="shared" si="1"/>
        <v>36943</v>
      </c>
      <c r="F38" s="23">
        <f t="shared" si="1"/>
        <v>224079</v>
      </c>
      <c r="G38" s="23">
        <f t="shared" si="1"/>
        <v>210964</v>
      </c>
      <c r="H38" s="23">
        <f t="shared" si="1"/>
        <v>177411</v>
      </c>
      <c r="I38" s="23">
        <f t="shared" si="1"/>
        <v>131875</v>
      </c>
      <c r="J38" s="23">
        <f t="shared" si="1"/>
        <v>94301</v>
      </c>
      <c r="K38" s="23">
        <f t="shared" si="1"/>
        <v>69434</v>
      </c>
      <c r="L38" s="23">
        <f t="shared" si="1"/>
        <v>52002</v>
      </c>
      <c r="M38" s="23">
        <f t="shared" si="1"/>
        <v>38873</v>
      </c>
      <c r="N38" s="23">
        <f t="shared" si="1"/>
        <v>30712</v>
      </c>
      <c r="O38" s="23">
        <f t="shared" si="1"/>
        <v>99587</v>
      </c>
      <c r="P38" s="23">
        <f t="shared" si="1"/>
        <v>5222</v>
      </c>
      <c r="Q38" s="23">
        <f t="shared" ref="Q38" si="2">Q32+Q37</f>
        <v>1202336</v>
      </c>
    </row>
    <row r="39" spans="1:17" ht="15.75" thickTop="1" x14ac:dyDescent="0.25"/>
  </sheetData>
  <mergeCells count="5">
    <mergeCell ref="A1:Q1"/>
    <mergeCell ref="A2:A3"/>
    <mergeCell ref="B2:B3"/>
    <mergeCell ref="C2:Q2"/>
    <mergeCell ref="A37:B3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EAA79F8DAF9C4AA051067C9251DEC7" ma:contentTypeVersion="2" ma:contentTypeDescription="Create a new document." ma:contentTypeScope="" ma:versionID="087479981242a1e3dc5273034ca5bd83">
  <xsd:schema xmlns:xsd="http://www.w3.org/2001/XMLSchema" xmlns:xs="http://www.w3.org/2001/XMLSchema" xmlns:p="http://schemas.microsoft.com/office/2006/metadata/properties" xmlns:ns2="766322cf-579a-41d2-8176-661379a89707" targetNamespace="http://schemas.microsoft.com/office/2006/metadata/properties" ma:root="true" ma:fieldsID="fb885fe1bfdadac79798cd54409b46b3" ns2:_="">
    <xsd:import namespace="766322cf-579a-41d2-8176-661379a89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322cf-579a-41d2-8176-661379a89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7CCE1C-0981-4C35-8876-F1EF6AFD60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96C320-6B89-4AA0-9580-4B8B6A486EC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B51DD9C-FC8E-4537-9C5A-D76845195A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6322cf-579a-41d2-8176-661379a897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Ortiz</dc:creator>
  <cp:lastModifiedBy>CIOACATA Gina</cp:lastModifiedBy>
  <dcterms:created xsi:type="dcterms:W3CDTF">2019-09-19T07:25:22Z</dcterms:created>
  <dcterms:modified xsi:type="dcterms:W3CDTF">2019-12-02T16:23:39Z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0x010100B3EAA79F8DAF9C4AA051067C9251DEC7</vt:lpwstr>
  </property>
</Properties>
</file>