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782"/>
  </bookViews>
  <sheets>
    <sheet name="B.1 Summary" sheetId="1" r:id="rId1"/>
    <sheet name="B.2 230Th-U dating" sheetId="12" r:id="rId2"/>
    <sheet name="B.3 14C results" sheetId="13" r:id="rId3"/>
    <sheet name="B.4 Rietvield" sheetId="9" r:id="rId4"/>
    <sheet name="B.5 RN15-84_Rietvield" sheetId="2" r:id="rId5"/>
    <sheet name="B.6 RN15-87_Rietvield" sheetId="3" r:id="rId6"/>
    <sheet name="B.7 RN15-90_Rietvield" sheetId="4" r:id="rId7"/>
    <sheet name="B.8 RN15-87_SEM" sheetId="7" r:id="rId8"/>
    <sheet name="B.9 RN15-90_SEM" sheetId="8" r:id="rId9"/>
    <sheet name="B.10 RN15-84_SEM" sheetId="6" r:id="rId10"/>
    <sheet name="B.11 RN15-53" sheetId="10" r:id="rId11"/>
    <sheet name="B.12 RN15-92_SEM" sheetId="11" r:id="rId12"/>
    <sheet name="References" sheetId="14" r:id="rId13"/>
  </sheets>
  <calcPr calcId="162913"/>
</workbook>
</file>

<file path=xl/calcChain.xml><?xml version="1.0" encoding="utf-8"?>
<calcChain xmlns="http://schemas.openxmlformats.org/spreadsheetml/2006/main">
  <c r="U10" i="12" l="1"/>
  <c r="T10" i="12"/>
  <c r="S10" i="12"/>
  <c r="R10" i="12"/>
  <c r="U8" i="12"/>
  <c r="T8" i="12"/>
  <c r="S8" i="12"/>
  <c r="R8" i="12"/>
  <c r="J7" i="1" l="1"/>
  <c r="J4" i="1"/>
  <c r="I4" i="1"/>
  <c r="G8" i="9"/>
  <c r="H8" i="9" s="1"/>
  <c r="J8" i="1" s="1"/>
  <c r="G7" i="9"/>
  <c r="H7" i="9" s="1"/>
  <c r="G6" i="9"/>
  <c r="H6" i="9" s="1"/>
  <c r="J6" i="1" s="1"/>
  <c r="I7" i="1" l="1"/>
  <c r="I8" i="1"/>
  <c r="I6" i="1"/>
</calcChain>
</file>

<file path=xl/sharedStrings.xml><?xml version="1.0" encoding="utf-8"?>
<sst xmlns="http://schemas.openxmlformats.org/spreadsheetml/2006/main" count="309" uniqueCount="214">
  <si>
    <t>Rietvield analysis</t>
  </si>
  <si>
    <t>RN15-84</t>
  </si>
  <si>
    <t>RN15-87</t>
  </si>
  <si>
    <t>RN15-90</t>
  </si>
  <si>
    <t>Sample</t>
  </si>
  <si>
    <t>Terrace</t>
  </si>
  <si>
    <t>not a terrace</t>
  </si>
  <si>
    <t>Aragonite</t>
  </si>
  <si>
    <t>PDF N°</t>
  </si>
  <si>
    <t>Calcite</t>
  </si>
  <si>
    <t>Other minerals</t>
  </si>
  <si>
    <t>Graphite, Rutile</t>
  </si>
  <si>
    <t>Iron</t>
  </si>
  <si>
    <t>Background method</t>
  </si>
  <si>
    <t>Chebyshev II + extended background terms</t>
  </si>
  <si>
    <t>Shell type</t>
  </si>
  <si>
    <t>Bivalve</t>
  </si>
  <si>
    <t>Gastropod</t>
  </si>
  <si>
    <t>Excluded areas</t>
  </si>
  <si>
    <t>0-15</t>
  </si>
  <si>
    <t>Mineral percentages</t>
  </si>
  <si>
    <t>Others</t>
  </si>
  <si>
    <t>Normalised percentages</t>
  </si>
  <si>
    <t>0.3 Iron</t>
  </si>
  <si>
    <t>11 Iron</t>
  </si>
  <si>
    <t>When other minerals are present, they are assumed to not be part of the shell, so calcite / aragonite percentage are normalised on the calcite+aragonite sum</t>
  </si>
  <si>
    <t>Goodness of fit</t>
  </si>
  <si>
    <t>Weighted R pr.</t>
  </si>
  <si>
    <t>Comments:</t>
  </si>
  <si>
    <t>27.8 Gr, 0.2 Rt</t>
  </si>
  <si>
    <t>RN15-90 has 3% Calcite, looking at the SEM images, we can see a thin layer of calcite minerals crystallised at the rim of the shell, which probably accounted into these 3%. This layer was probably dissolved during shell etching prior to analysis and therefore should not have affected the age so much.</t>
  </si>
  <si>
    <t>RN15-87 has a bad goodness of fit, but the calcite value is so low that it should not affect the age. SEM images show pure aragonite minerals as well.</t>
  </si>
  <si>
    <t>Graphite was added to RN15-84 to account for the lack of material into the sample holder. Graphite was selected because graphite peaks do not interfere with neither Aragonite nor Calcite</t>
  </si>
  <si>
    <t>Reservoir correction, Delta_R = 236±31 years for Makran, according to the website, http://calib.org/marine/</t>
  </si>
  <si>
    <t>RN15-53</t>
  </si>
  <si>
    <t>RN15-92</t>
  </si>
  <si>
    <t>RN15-91</t>
  </si>
  <si>
    <t>RN15-86</t>
  </si>
  <si>
    <t>RN15-85</t>
  </si>
  <si>
    <t>RN15-64</t>
  </si>
  <si>
    <t>RN15-57</t>
  </si>
  <si>
    <t>RN15-54</t>
  </si>
  <si>
    <t>&gt; 43500</t>
  </si>
  <si>
    <t>RN15-59</t>
  </si>
  <si>
    <t>RN15-20</t>
  </si>
  <si>
    <t xml:space="preserve">All Calcitic shells have ages close to the 14C limit. </t>
  </si>
  <si>
    <t>It is not possible to check the recrystallisation stage of the calcitic shells using XRD, therefore all these ages have to be considered minmum age</t>
  </si>
  <si>
    <t>29860 ± 170</t>
  </si>
  <si>
    <t>43280 ± 170</t>
  </si>
  <si>
    <t>28200 ± 110</t>
  </si>
  <si>
    <t>26060 ± 110</t>
  </si>
  <si>
    <t>43080 ± 360</t>
  </si>
  <si>
    <t>40780 ± 290</t>
  </si>
  <si>
    <t>38670 ± 240</t>
  </si>
  <si>
    <t>38290 ± 230</t>
  </si>
  <si>
    <t>41700 ± 310</t>
  </si>
  <si>
    <t>38790 ± 240</t>
  </si>
  <si>
    <t>[ka]</t>
  </si>
  <si>
    <t>Mineralogy</t>
  </si>
  <si>
    <t>*Comments:</t>
  </si>
  <si>
    <t>Conventional ± 1σ</t>
  </si>
  <si>
    <t>Calibrated ± 2σ</t>
  </si>
  <si>
    <t>31856 ± 495</t>
  </si>
  <si>
    <t>33400 ± 415</t>
  </si>
  <si>
    <t>46137 ± 1417</t>
  </si>
  <si>
    <t>31337 ± 208</t>
  </si>
  <si>
    <t>29495 ± 372</t>
  </si>
  <si>
    <t>45734 ± 702</t>
  </si>
  <si>
    <t>43770 ± 604</t>
  </si>
  <si>
    <t>42259 ± 368</t>
  </si>
  <si>
    <t>42013 ± 370</t>
  </si>
  <si>
    <t>44580 ± 640</t>
  </si>
  <si>
    <t>42331 ± 366</t>
  </si>
  <si>
    <t>normalised %</t>
  </si>
  <si>
    <r>
      <t xml:space="preserve">28650 </t>
    </r>
    <r>
      <rPr>
        <sz val="11"/>
        <color theme="1"/>
        <rFont val="Calibri"/>
        <family val="2"/>
      </rPr>
      <t xml:space="preserve">± 140 </t>
    </r>
  </si>
  <si>
    <t>[dd.dd°]</t>
  </si>
  <si>
    <t>E60.841783 N25.254417</t>
  </si>
  <si>
    <t>E60.721967 N25.274050</t>
  </si>
  <si>
    <t>E60.849100 N25.245133</t>
  </si>
  <si>
    <t>E60.660703 N25.308648</t>
  </si>
  <si>
    <t>E60.654534 N25.313019</t>
  </si>
  <si>
    <t>E60.659283 N25.328400</t>
  </si>
  <si>
    <t>E61.182683 N25.136467</t>
  </si>
  <si>
    <t>E60.638906 N25.334049</t>
  </si>
  <si>
    <t>E60.624967 N25.326900</t>
  </si>
  <si>
    <t>E60.626944 N25.320360</t>
  </si>
  <si>
    <t>E60.621517 N25.331750</t>
  </si>
  <si>
    <t>E60.622733 N25.337017</t>
  </si>
  <si>
    <t>Altitude</t>
  </si>
  <si>
    <t>[m]</t>
  </si>
  <si>
    <t>E60.826683 N25.261600</t>
  </si>
  <si>
    <t>Radiocarbon age*</t>
  </si>
  <si>
    <t>Comments</t>
  </si>
  <si>
    <t>173.25 ± 3.64</t>
  </si>
  <si>
    <t>16 ± 0.14</t>
  </si>
  <si>
    <t>57.27 ± 0.69</t>
  </si>
  <si>
    <t>1.32 ± 0.01</t>
  </si>
  <si>
    <t>1.51 ± 0.01</t>
  </si>
  <si>
    <t>1.27 ± 0.01</t>
  </si>
  <si>
    <t>Coordinates</t>
  </si>
  <si>
    <t>Cal BP</t>
  </si>
  <si>
    <t>BP</t>
  </si>
  <si>
    <r>
      <t xml:space="preserve">Th/U minimum age &gt; </t>
    </r>
    <r>
      <rPr>
        <vertAlign val="superscript"/>
        <sz val="11"/>
        <color theme="1"/>
        <rFont val="Calibri"/>
        <family val="2"/>
        <scheme val="minor"/>
      </rPr>
      <t>14</t>
    </r>
    <r>
      <rPr>
        <sz val="11"/>
        <color theme="1"/>
        <rFont val="Calibri"/>
        <family val="2"/>
        <scheme val="minor"/>
      </rPr>
      <t>C age</t>
    </r>
  </si>
  <si>
    <t>XRD - Rietvield analysis</t>
  </si>
  <si>
    <t>PASABANDER T1</t>
  </si>
  <si>
    <t>STRUCTURAL</t>
  </si>
  <si>
    <t>LIPAR T1</t>
  </si>
  <si>
    <t>LIPAR T3</t>
  </si>
  <si>
    <t>RAMIN T1</t>
  </si>
  <si>
    <t>CHABAHAR T3</t>
  </si>
  <si>
    <t>CHABAHAR T5</t>
  </si>
  <si>
    <t>Pasabander T1</t>
  </si>
  <si>
    <t>Lipar T1</t>
  </si>
  <si>
    <r>
      <rPr>
        <b/>
        <vertAlign val="superscript"/>
        <sz val="11"/>
        <color theme="1"/>
        <rFont val="Calibri"/>
        <family val="2"/>
        <scheme val="minor"/>
      </rPr>
      <t>230</t>
    </r>
    <r>
      <rPr>
        <b/>
        <sz val="11"/>
        <color theme="1"/>
        <rFont val="Calibri"/>
        <family val="2"/>
        <scheme val="minor"/>
      </rPr>
      <t>Th/U age  ± 2σ</t>
    </r>
  </si>
  <si>
    <r>
      <rPr>
        <b/>
        <vertAlign val="superscript"/>
        <sz val="11"/>
        <color theme="1"/>
        <rFont val="Calibri"/>
        <family val="2"/>
        <scheme val="minor"/>
      </rPr>
      <t>234</t>
    </r>
    <r>
      <rPr>
        <b/>
        <sz val="11"/>
        <color theme="1"/>
        <rFont val="Calibri"/>
        <family val="2"/>
        <scheme val="minor"/>
      </rPr>
      <t>U/</t>
    </r>
    <r>
      <rPr>
        <b/>
        <vertAlign val="superscript"/>
        <sz val="11"/>
        <color theme="1"/>
        <rFont val="Calibri"/>
        <family val="2"/>
        <scheme val="minor"/>
      </rPr>
      <t>238</t>
    </r>
    <r>
      <rPr>
        <b/>
        <sz val="11"/>
        <color theme="1"/>
        <rFont val="Calibri"/>
        <family val="2"/>
        <scheme val="minor"/>
      </rPr>
      <t xml:space="preserve">U </t>
    </r>
    <r>
      <rPr>
        <b/>
        <vertAlign val="subscript"/>
        <sz val="11"/>
        <color theme="1"/>
        <rFont val="Calibri"/>
        <family val="2"/>
        <scheme val="minor"/>
      </rPr>
      <t xml:space="preserve">init </t>
    </r>
    <r>
      <rPr>
        <b/>
        <sz val="11"/>
        <color theme="1"/>
        <rFont val="Calibri"/>
        <family val="2"/>
      </rPr>
      <t>± 2σ</t>
    </r>
  </si>
  <si>
    <t>RAMINT1</t>
  </si>
  <si>
    <t>CHABAHAR T?</t>
  </si>
  <si>
    <t>Minimum age</t>
  </si>
  <si>
    <r>
      <rPr>
        <vertAlign val="superscript"/>
        <sz val="20"/>
        <color theme="1"/>
        <rFont val="Calibri"/>
        <family val="2"/>
        <scheme val="minor"/>
      </rPr>
      <t>230</t>
    </r>
    <r>
      <rPr>
        <sz val="20"/>
        <color theme="1"/>
        <rFont val="Calibri"/>
        <family val="2"/>
        <scheme val="minor"/>
      </rPr>
      <t>Th / U dating</t>
    </r>
  </si>
  <si>
    <r>
      <rPr>
        <vertAlign val="superscript"/>
        <sz val="11"/>
        <color theme="1"/>
        <rFont val="Calibri"/>
        <family val="2"/>
        <scheme val="minor"/>
      </rPr>
      <t xml:space="preserve"> 234</t>
    </r>
    <r>
      <rPr>
        <sz val="11"/>
        <color theme="1"/>
        <rFont val="Calibri"/>
        <family val="2"/>
        <scheme val="minor"/>
      </rPr>
      <t>U/</t>
    </r>
    <r>
      <rPr>
        <vertAlign val="superscript"/>
        <sz val="11"/>
        <color theme="1"/>
        <rFont val="Calibri"/>
        <family val="2"/>
        <scheme val="minor"/>
      </rPr>
      <t>238</t>
    </r>
    <r>
      <rPr>
        <sz val="11"/>
        <color theme="1"/>
        <rFont val="Calibri"/>
        <family val="2"/>
        <scheme val="minor"/>
      </rPr>
      <t>U Seawater = 1.14 (Arslanov et al, 2002)</t>
    </r>
  </si>
  <si>
    <t>ID</t>
  </si>
  <si>
    <r>
      <rPr>
        <b/>
        <vertAlign val="superscript"/>
        <sz val="11"/>
        <color theme="1"/>
        <rFont val="Calibri"/>
        <family val="2"/>
        <scheme val="minor"/>
      </rPr>
      <t>238</t>
    </r>
    <r>
      <rPr>
        <b/>
        <sz val="11"/>
        <color theme="1"/>
        <rFont val="Calibri"/>
        <family val="2"/>
        <scheme val="minor"/>
      </rPr>
      <t>U</t>
    </r>
  </si>
  <si>
    <t>error</t>
  </si>
  <si>
    <r>
      <rPr>
        <b/>
        <vertAlign val="superscript"/>
        <sz val="11"/>
        <color theme="1"/>
        <rFont val="Calibri"/>
        <family val="2"/>
        <scheme val="minor"/>
      </rPr>
      <t>232</t>
    </r>
    <r>
      <rPr>
        <b/>
        <sz val="11"/>
        <color theme="1"/>
        <rFont val="Calibri"/>
        <family val="2"/>
        <scheme val="minor"/>
      </rPr>
      <t>Th</t>
    </r>
  </si>
  <si>
    <r>
      <rPr>
        <b/>
        <vertAlign val="superscript"/>
        <sz val="11"/>
        <color theme="1"/>
        <rFont val="Calibri"/>
        <family val="2"/>
        <scheme val="minor"/>
      </rPr>
      <t>230</t>
    </r>
    <r>
      <rPr>
        <b/>
        <sz val="11"/>
        <color theme="1"/>
        <rFont val="Calibri"/>
        <family val="2"/>
        <scheme val="minor"/>
      </rPr>
      <t>Th/</t>
    </r>
    <r>
      <rPr>
        <b/>
        <vertAlign val="superscript"/>
        <sz val="11"/>
        <color theme="1"/>
        <rFont val="Calibri"/>
        <family val="2"/>
        <scheme val="minor"/>
      </rPr>
      <t>232</t>
    </r>
    <r>
      <rPr>
        <b/>
        <sz val="11"/>
        <color theme="1"/>
        <rFont val="Calibri"/>
        <family val="2"/>
        <scheme val="minor"/>
      </rPr>
      <t>Th</t>
    </r>
  </si>
  <si>
    <r>
      <rPr>
        <b/>
        <vertAlign val="superscript"/>
        <sz val="11"/>
        <color theme="1"/>
        <rFont val="Calibri"/>
        <family val="2"/>
        <scheme val="minor"/>
      </rPr>
      <t>230</t>
    </r>
    <r>
      <rPr>
        <b/>
        <sz val="11"/>
        <color theme="1"/>
        <rFont val="Calibri"/>
        <family val="2"/>
        <scheme val="minor"/>
      </rPr>
      <t>Th/</t>
    </r>
    <r>
      <rPr>
        <b/>
        <vertAlign val="superscript"/>
        <sz val="11"/>
        <color theme="1"/>
        <rFont val="Calibri"/>
        <family val="2"/>
        <scheme val="minor"/>
      </rPr>
      <t>238</t>
    </r>
    <r>
      <rPr>
        <b/>
        <sz val="11"/>
        <color theme="1"/>
        <rFont val="Calibri"/>
        <family val="2"/>
        <scheme val="minor"/>
      </rPr>
      <t>U</t>
    </r>
  </si>
  <si>
    <r>
      <rPr>
        <b/>
        <vertAlign val="superscript"/>
        <sz val="11"/>
        <color theme="1"/>
        <rFont val="Calibri"/>
        <family val="2"/>
        <scheme val="minor"/>
      </rPr>
      <t>234</t>
    </r>
    <r>
      <rPr>
        <b/>
        <sz val="11"/>
        <color theme="1"/>
        <rFont val="Calibri"/>
        <family val="2"/>
        <scheme val="minor"/>
      </rPr>
      <t>U/</t>
    </r>
    <r>
      <rPr>
        <b/>
        <vertAlign val="superscript"/>
        <sz val="11"/>
        <color theme="1"/>
        <rFont val="Calibri"/>
        <family val="2"/>
        <scheme val="minor"/>
      </rPr>
      <t>238</t>
    </r>
    <r>
      <rPr>
        <b/>
        <sz val="11"/>
        <color theme="1"/>
        <rFont val="Calibri"/>
        <family val="2"/>
        <scheme val="minor"/>
      </rPr>
      <t>U</t>
    </r>
  </si>
  <si>
    <t>Age</t>
  </si>
  <si>
    <r>
      <rPr>
        <b/>
        <vertAlign val="superscript"/>
        <sz val="11"/>
        <color theme="1"/>
        <rFont val="Calibri"/>
        <family val="2"/>
        <scheme val="minor"/>
      </rPr>
      <t>234</t>
    </r>
    <r>
      <rPr>
        <b/>
        <sz val="11"/>
        <color theme="1"/>
        <rFont val="Calibri"/>
        <family val="2"/>
        <scheme val="minor"/>
      </rPr>
      <t>U/</t>
    </r>
    <r>
      <rPr>
        <b/>
        <vertAlign val="superscript"/>
        <sz val="11"/>
        <color theme="1"/>
        <rFont val="Calibri"/>
        <family val="2"/>
        <scheme val="minor"/>
      </rPr>
      <t>238</t>
    </r>
    <r>
      <rPr>
        <b/>
        <sz val="11"/>
        <color theme="1"/>
        <rFont val="Calibri"/>
        <family val="2"/>
        <scheme val="minor"/>
      </rPr>
      <t xml:space="preserve">U </t>
    </r>
    <r>
      <rPr>
        <b/>
        <vertAlign val="subscript"/>
        <sz val="11"/>
        <color theme="1"/>
        <rFont val="Calibri"/>
        <family val="2"/>
        <scheme val="minor"/>
      </rPr>
      <t>init</t>
    </r>
  </si>
  <si>
    <t>Age per sample</t>
  </si>
  <si>
    <t>ppb</t>
  </si>
  <si>
    <t>RN15-84 :Bivalve</t>
  </si>
  <si>
    <t>Bedrock</t>
  </si>
  <si>
    <t>RN15-87: Gastropod external part</t>
  </si>
  <si>
    <t>RN15-87: Gastropod columella</t>
  </si>
  <si>
    <t>RN15-90: Bivalve</t>
  </si>
  <si>
    <t xml:space="preserve">RN15-90: Bivalve-2 </t>
  </si>
  <si>
    <t>SAMPLE</t>
  </si>
  <si>
    <t>BETA N°</t>
  </si>
  <si>
    <t>d13C</t>
  </si>
  <si>
    <t>CONVENTIONAL AGE</t>
  </si>
  <si>
    <t>% Modern Carbon (pMC)</t>
  </si>
  <si>
    <t>Fraction Modern</t>
  </si>
  <si>
    <t>D14C</t>
  </si>
  <si>
    <t>+1.9 o/oo</t>
  </si>
  <si>
    <t>+1.1 o/oo</t>
  </si>
  <si>
    <t>+1.6 o/oo</t>
  </si>
  <si>
    <t xml:space="preserve"> 43280 +/- 700 BP</t>
  </si>
  <si>
    <t>0.5 +/- 0.1 pMC</t>
  </si>
  <si>
    <t>0.0046 +/- 0.0004</t>
  </si>
  <si>
    <t>-995.4 +/- 0.4 o/oo</t>
  </si>
  <si>
    <t xml:space="preserve"> 29860 +/- 170 BP</t>
  </si>
  <si>
    <t xml:space="preserve"> 2.4 +/- 0.1 pMC</t>
  </si>
  <si>
    <t>0.0243 +/- 0.0005</t>
  </si>
  <si>
    <t>-975.7 +/- 0.5 o/oo</t>
  </si>
  <si>
    <t xml:space="preserve"> 28650 +/- 140 BP</t>
  </si>
  <si>
    <t xml:space="preserve"> 2.8 +/- 0.1 pMC</t>
  </si>
  <si>
    <t>0.0283 +/- 0.0005</t>
  </si>
  <si>
    <t>-971.7 +/- 0.5 o/oo</t>
  </si>
  <si>
    <t>+0.9 o/oo</t>
  </si>
  <si>
    <t xml:space="preserve"> 28200 +/- 110 BP</t>
  </si>
  <si>
    <t xml:space="preserve"> 3.0 +/- 0.1 pMC</t>
  </si>
  <si>
    <t>0.0299 +/- 0.0004</t>
  </si>
  <si>
    <t>-970.1 +/- 0.4 o/oo</t>
  </si>
  <si>
    <t>+0.8 o/oo</t>
  </si>
  <si>
    <t xml:space="preserve"> 26060 +/- 110 BP</t>
  </si>
  <si>
    <t xml:space="preserve"> 3.9 +/- 0.1 pMC</t>
  </si>
  <si>
    <t>0.0390 +/- 0.0005</t>
  </si>
  <si>
    <t>-961.0 +/- 0.5 o/oo</t>
  </si>
  <si>
    <t>-1.4 o/oo</t>
  </si>
  <si>
    <t xml:space="preserve"> 43080 +/- 360 BP</t>
  </si>
  <si>
    <t>0.0047 +/- 0.0002</t>
  </si>
  <si>
    <t>-995.3 +/- 0.2 o/oo</t>
  </si>
  <si>
    <t>-1.6 o/oo</t>
  </si>
  <si>
    <t xml:space="preserve"> 40780 +/- 290 BP</t>
  </si>
  <si>
    <t>0.6 +/- 0.1 pMC</t>
  </si>
  <si>
    <t>0.0062 +/- 0.0002</t>
  </si>
  <si>
    <t>-993.8 +/- 0.2 o/oo</t>
  </si>
  <si>
    <t xml:space="preserve"> 38670 +/- 240 BP</t>
  </si>
  <si>
    <t>0.8 +/- 0.1 pMC</t>
  </si>
  <si>
    <t>0.0081 +/- 0.0002</t>
  </si>
  <si>
    <t>-991.9 +/- 0.2 o/oo</t>
  </si>
  <si>
    <t>-0.4 o/oo</t>
  </si>
  <si>
    <t xml:space="preserve"> 38290 +/- 230 BP</t>
  </si>
  <si>
    <t>0.9 +/- 0.1 pMC</t>
  </si>
  <si>
    <t>0.0085 +/- 0.0002</t>
  </si>
  <si>
    <t>-991.5 +/- 0.2 o/oo</t>
  </si>
  <si>
    <t>-0.5 o/oo</t>
  </si>
  <si>
    <t xml:space="preserve"> 41700 +/- 310 BP</t>
  </si>
  <si>
    <t>0.0056 +/- 0.0002</t>
  </si>
  <si>
    <t>-994.4 +/- 0.2 o/oo</t>
  </si>
  <si>
    <t>+2.4 o/oo</t>
  </si>
  <si>
    <t xml:space="preserve"> 38790 +/- 240 BP</t>
  </si>
  <si>
    <t>0.0080 +/- 0.0002</t>
  </si>
  <si>
    <t>-992.0 +/- 0.2 o/oo</t>
  </si>
  <si>
    <t>+2.1 o/oo</t>
  </si>
  <si>
    <t>&gt; 43500 BP</t>
  </si>
  <si>
    <t>&lt; 0.4 pMC</t>
  </si>
  <si>
    <t>&lt; 0.0044</t>
  </si>
  <si>
    <t>&lt; -995.6 o/oo</t>
  </si>
  <si>
    <t>+0.3 o/oo</t>
  </si>
  <si>
    <t>XRD: 99.7 % aragonite</t>
  </si>
  <si>
    <t>XRD: 97 % aragonite</t>
  </si>
  <si>
    <t>XRD: 54.5 % aragonite 45.5% calcite</t>
  </si>
  <si>
    <t>CHABAHAR T6</t>
  </si>
  <si>
    <t>Calcitic shell</t>
  </si>
  <si>
    <t>Table 1. Result of radiometric dating</t>
  </si>
  <si>
    <t>Calibrated using Oxcal 4.2 (Bronk Ramsey and Lee, 2013), with the curves IntCal 13 and Marine 13 (Reimer et al, 2013)</t>
  </si>
  <si>
    <r>
      <rPr>
        <b/>
        <vertAlign val="superscript"/>
        <sz val="14"/>
        <color theme="1"/>
        <rFont val="Calibri"/>
        <family val="2"/>
        <scheme val="minor"/>
      </rPr>
      <t>230</t>
    </r>
    <r>
      <rPr>
        <b/>
        <sz val="14"/>
        <color theme="1"/>
        <rFont val="Calibri"/>
        <family val="2"/>
        <scheme val="minor"/>
      </rPr>
      <t>Th/U age</t>
    </r>
  </si>
  <si>
    <t>Arslanov, K.A., Tertychny, N.I., Kuznetsov, V.Y., Chernov, S.B., Lokshin, N.V., Gerasimova, S.A., Maksimov, F.E., and Dodonov, A.E., 2002, Th/U and 14 C Dating of mollusc shells from the coasts of the Caspian, Barents, White and Black Seas. Geochronometria, v. 21, p. 49–56.</t>
  </si>
  <si>
    <t>Bronk Ramsey, C., and Lee, S., 2013, Recent and Planned Developments of the Program OxCal. Radiocarbon, v. 55, no. 2–3, p. 720–730, doi: 10.2458/azu_js_rc.55.16215.</t>
  </si>
  <si>
    <t>Reimer, P., Bard, E., Bayliss, A., Beck, J.W., Blackwell, P.G., Bronk Ramsey, C., Buck, C.E., Cheng, H., Edwards, R.L., Friedrich, M., Grootes, P.M., Guilderson, T.P., Haflidason, H., Hajdas, I., et al., 2013, IntCal13 and Marine13 Radiocarbon Age Calibration Curves 0–50,000 Years cal BP. Radiocarbon, v. 55, no. 4, p. 1869–1887, doi: 10.2458/azu_js_rc.55.16947.</t>
  </si>
  <si>
    <t>Recrystallized</t>
  </si>
  <si>
    <r>
      <rPr>
        <vertAlign val="superscript"/>
        <sz val="11"/>
        <color theme="1"/>
        <rFont val="Calibri"/>
        <family val="2"/>
        <scheme val="minor"/>
      </rPr>
      <t>14</t>
    </r>
    <r>
      <rPr>
        <sz val="11"/>
        <color theme="1"/>
        <rFont val="Calibri"/>
        <family val="2"/>
        <scheme val="minor"/>
      </rPr>
      <t>C age reliable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</si>
</sst>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8" x14ac:knownFonts="1">
    <font>
      <sz val="11"/>
      <color theme="1"/>
      <name val="Calibri"/>
      <family val="2"/>
      <scheme val="minor"/>
    </font>
    <font>
      <sz val="22"/>
      <color theme="1"/>
      <name val="Calibri"/>
      <family val="2"/>
      <scheme val="minor"/>
    </font>
    <font>
      <sz val="14"/>
      <color theme="1"/>
      <name val="Calibri"/>
      <family val="2"/>
      <scheme val="minor"/>
    </font>
    <font>
      <sz val="11"/>
      <color theme="1"/>
      <name val="Calibri"/>
      <family val="2"/>
    </font>
    <font>
      <b/>
      <sz val="14"/>
      <color theme="1"/>
      <name val="Calibri"/>
      <family val="2"/>
      <scheme val="minor"/>
    </font>
    <font>
      <sz val="12"/>
      <color theme="1"/>
      <name val="Calibri"/>
      <family val="2"/>
      <scheme val="minor"/>
    </font>
    <font>
      <b/>
      <sz val="11"/>
      <color theme="1"/>
      <name val="Calibri"/>
      <family val="2"/>
      <scheme val="minor"/>
    </font>
    <font>
      <b/>
      <vertAlign val="superscript"/>
      <sz val="11"/>
      <color theme="1"/>
      <name val="Calibri"/>
      <family val="2"/>
      <scheme val="minor"/>
    </font>
    <font>
      <vertAlign val="superscript"/>
      <sz val="11"/>
      <color theme="1"/>
      <name val="Calibri"/>
      <family val="2"/>
      <scheme val="minor"/>
    </font>
    <font>
      <b/>
      <vertAlign val="subscript"/>
      <sz val="11"/>
      <color theme="1"/>
      <name val="Calibri"/>
      <family val="2"/>
      <scheme val="minor"/>
    </font>
    <font>
      <b/>
      <sz val="11"/>
      <color theme="1"/>
      <name val="Calibri"/>
      <family val="2"/>
    </font>
    <font>
      <sz val="20"/>
      <color theme="1"/>
      <name val="Calibri"/>
      <family val="2"/>
      <scheme val="minor"/>
    </font>
    <font>
      <vertAlign val="superscript"/>
      <sz val="20"/>
      <color theme="1"/>
      <name val="Calibri"/>
      <family val="2"/>
      <scheme val="minor"/>
    </font>
    <font>
      <sz val="11"/>
      <name val="Calibri"/>
      <family val="2"/>
      <scheme val="minor"/>
    </font>
    <font>
      <sz val="24"/>
      <color theme="1"/>
      <name val="Calibri"/>
      <family val="2"/>
      <scheme val="minor"/>
    </font>
    <font>
      <sz val="24"/>
      <color rgb="FFFF0000"/>
      <name val="Calibri"/>
      <family val="2"/>
      <scheme val="minor"/>
    </font>
    <font>
      <b/>
      <vertAlign val="superscript"/>
      <sz val="14"/>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
      <left/>
      <right/>
      <top/>
      <bottom style="double">
        <color auto="1"/>
      </bottom>
      <diagonal/>
    </border>
  </borders>
  <cellStyleXfs count="1">
    <xf numFmtId="0" fontId="0" fillId="0" borderId="0"/>
  </cellStyleXfs>
  <cellXfs count="104">
    <xf numFmtId="0" fontId="0" fillId="0" borderId="0" xfId="0"/>
    <xf numFmtId="0" fontId="1" fillId="0" borderId="0" xfId="0" applyFont="1"/>
    <xf numFmtId="0" fontId="2" fillId="0" borderId="0" xfId="0" applyFont="1"/>
    <xf numFmtId="0" fontId="5" fillId="0" borderId="0" xfId="0" applyFont="1"/>
    <xf numFmtId="0" fontId="0" fillId="0" borderId="0" xfId="0" applyFont="1"/>
    <xf numFmtId="0" fontId="5" fillId="0" borderId="0" xfId="0" applyFont="1" applyBorder="1" applyAlignment="1">
      <alignment horizontal="center"/>
    </xf>
    <xf numFmtId="0" fontId="5" fillId="0" borderId="0" xfId="0" applyFont="1" applyAlignment="1">
      <alignment horizontal="left"/>
    </xf>
    <xf numFmtId="0" fontId="5" fillId="0" borderId="4" xfId="0" applyFont="1" applyBorder="1"/>
    <xf numFmtId="0" fontId="5" fillId="0" borderId="5" xfId="0" applyFont="1" applyBorder="1"/>
    <xf numFmtId="0" fontId="5" fillId="0" borderId="0" xfId="0" applyFont="1" applyBorder="1"/>
    <xf numFmtId="0" fontId="5" fillId="0" borderId="0" xfId="0" applyFont="1" applyAlignment="1">
      <alignment horizontal="right"/>
    </xf>
    <xf numFmtId="2" fontId="5" fillId="0" borderId="4" xfId="0" applyNumberFormat="1" applyFont="1" applyBorder="1"/>
    <xf numFmtId="2" fontId="5" fillId="0" borderId="5" xfId="0" applyNumberFormat="1" applyFont="1" applyBorder="1"/>
    <xf numFmtId="164" fontId="5" fillId="0" borderId="0" xfId="0" applyNumberFormat="1" applyFont="1" applyBorder="1"/>
    <xf numFmtId="2" fontId="5" fillId="0" borderId="6" xfId="0" applyNumberFormat="1" applyFont="1" applyBorder="1"/>
    <xf numFmtId="2" fontId="5" fillId="0" borderId="7" xfId="0" applyNumberFormat="1" applyFont="1" applyBorder="1"/>
    <xf numFmtId="0" fontId="2" fillId="0" borderId="0" xfId="0" applyFont="1" applyAlignment="1">
      <alignment horizontal="center"/>
    </xf>
    <xf numFmtId="0" fontId="0" fillId="0" borderId="0" xfId="0" applyBorder="1"/>
    <xf numFmtId="0" fontId="4" fillId="0" borderId="0" xfId="0" applyFont="1" applyAlignment="1"/>
    <xf numFmtId="0" fontId="2" fillId="0" borderId="0" xfId="0" applyFont="1" applyFill="1"/>
    <xf numFmtId="0" fontId="6" fillId="0" borderId="0" xfId="0" applyFont="1" applyFill="1" applyAlignment="1"/>
    <xf numFmtId="0" fontId="4" fillId="0" borderId="0" xfId="0" applyFont="1" applyFill="1" applyAlignment="1"/>
    <xf numFmtId="0" fontId="0" fillId="0" borderId="0" xfId="0" applyFont="1" applyFill="1" applyAlignment="1">
      <alignment horizontal="center"/>
    </xf>
    <xf numFmtId="0" fontId="2" fillId="0" borderId="0" xfId="0" applyFont="1" applyFill="1" applyAlignment="1">
      <alignment horizontal="center"/>
    </xf>
    <xf numFmtId="0" fontId="0" fillId="0" borderId="0" xfId="0" applyFont="1" applyFill="1"/>
    <xf numFmtId="0" fontId="0" fillId="0" borderId="0" xfId="0" applyFill="1"/>
    <xf numFmtId="0" fontId="11" fillId="0" borderId="0" xfId="0" applyFont="1"/>
    <xf numFmtId="0" fontId="6" fillId="0" borderId="0" xfId="0" applyFont="1"/>
    <xf numFmtId="0" fontId="6" fillId="0" borderId="0" xfId="0" applyFont="1" applyBorder="1"/>
    <xf numFmtId="0" fontId="6" fillId="0" borderId="2" xfId="0" applyFont="1" applyBorder="1"/>
    <xf numFmtId="0" fontId="6" fillId="0" borderId="12" xfId="0" applyFont="1" applyBorder="1"/>
    <xf numFmtId="0" fontId="6" fillId="0" borderId="3" xfId="0" applyFont="1" applyBorder="1"/>
    <xf numFmtId="0" fontId="0" fillId="0" borderId="4" xfId="0" applyBorder="1"/>
    <xf numFmtId="0" fontId="0" fillId="0" borderId="5" xfId="0" applyBorder="1"/>
    <xf numFmtId="0" fontId="0" fillId="2" borderId="0" xfId="0" applyFill="1"/>
    <xf numFmtId="165" fontId="0" fillId="2" borderId="0" xfId="0" applyNumberFormat="1" applyFill="1"/>
    <xf numFmtId="165" fontId="0" fillId="2" borderId="0" xfId="0" applyNumberFormat="1" applyFill="1" applyBorder="1"/>
    <xf numFmtId="0" fontId="0" fillId="2" borderId="4" xfId="0" applyFill="1" applyBorder="1" applyAlignment="1">
      <alignment horizontal="right"/>
    </xf>
    <xf numFmtId="0" fontId="0" fillId="2" borderId="0" xfId="0" applyFill="1" applyBorder="1" applyAlignment="1">
      <alignment horizontal="right"/>
    </xf>
    <xf numFmtId="165" fontId="0" fillId="2" borderId="5" xfId="0" applyNumberFormat="1" applyFill="1" applyBorder="1"/>
    <xf numFmtId="165" fontId="0" fillId="0" borderId="0" xfId="0" applyNumberFormat="1"/>
    <xf numFmtId="165" fontId="0" fillId="0" borderId="0" xfId="0" applyNumberFormat="1" applyBorder="1"/>
    <xf numFmtId="0" fontId="0" fillId="0" borderId="0" xfId="0" applyAlignment="1">
      <alignment horizontal="center"/>
    </xf>
    <xf numFmtId="0" fontId="6" fillId="0" borderId="14" xfId="0" applyFont="1" applyBorder="1"/>
    <xf numFmtId="0" fontId="0" fillId="0" borderId="14" xfId="0" applyBorder="1"/>
    <xf numFmtId="0" fontId="0" fillId="0" borderId="0" xfId="0" applyAlignment="1">
      <alignment horizontal="left"/>
    </xf>
    <xf numFmtId="0" fontId="0" fillId="0" borderId="14" xfId="0" applyBorder="1" applyAlignment="1">
      <alignment horizontal="left"/>
    </xf>
    <xf numFmtId="0" fontId="13" fillId="0" borderId="0" xfId="0" applyFont="1" applyAlignment="1">
      <alignment horizontal="left"/>
    </xf>
    <xf numFmtId="0" fontId="15" fillId="0" borderId="0" xfId="0" applyFont="1" applyAlignment="1">
      <alignment vertical="top" wrapText="1"/>
    </xf>
    <xf numFmtId="0" fontId="0" fillId="3" borderId="0" xfId="0" applyFont="1" applyFill="1"/>
    <xf numFmtId="0" fontId="2" fillId="3" borderId="0" xfId="0" applyFont="1" applyFill="1"/>
    <xf numFmtId="0" fontId="0" fillId="3" borderId="0" xfId="0" applyFont="1" applyFill="1" applyBorder="1"/>
    <xf numFmtId="0" fontId="6" fillId="3" borderId="0" xfId="0" applyFont="1" applyFill="1" applyAlignment="1"/>
    <xf numFmtId="0" fontId="6" fillId="3" borderId="9" xfId="0" applyFont="1" applyFill="1" applyBorder="1" applyAlignment="1"/>
    <xf numFmtId="0" fontId="6" fillId="3" borderId="0" xfId="0" applyFont="1" applyFill="1" applyBorder="1" applyAlignment="1"/>
    <xf numFmtId="164" fontId="6" fillId="3" borderId="9" xfId="0" applyNumberFormat="1" applyFont="1" applyFill="1" applyBorder="1" applyAlignment="1">
      <alignment horizontal="center"/>
    </xf>
    <xf numFmtId="164" fontId="6" fillId="3" borderId="10" xfId="0" applyNumberFormat="1" applyFont="1" applyFill="1" applyBorder="1" applyAlignment="1">
      <alignment horizontal="center"/>
    </xf>
    <xf numFmtId="0" fontId="6" fillId="3" borderId="9" xfId="0" applyFont="1" applyFill="1" applyBorder="1" applyAlignment="1">
      <alignment horizontal="center"/>
    </xf>
    <xf numFmtId="0" fontId="0" fillId="3" borderId="0" xfId="0" applyFont="1" applyFill="1" applyAlignment="1">
      <alignment horizontal="center"/>
    </xf>
    <xf numFmtId="0" fontId="0" fillId="3" borderId="9" xfId="0" applyFont="1" applyFill="1" applyBorder="1" applyAlignment="1">
      <alignment horizontal="center"/>
    </xf>
    <xf numFmtId="0" fontId="0" fillId="3" borderId="0" xfId="0" applyFont="1" applyFill="1" applyBorder="1" applyAlignment="1">
      <alignment horizontal="center"/>
    </xf>
    <xf numFmtId="0" fontId="0" fillId="3" borderId="10" xfId="0" applyFont="1" applyFill="1" applyBorder="1" applyAlignment="1">
      <alignment horizontal="center"/>
    </xf>
    <xf numFmtId="0" fontId="0" fillId="3" borderId="0" xfId="0" applyFont="1" applyFill="1" applyAlignment="1">
      <alignment horizontal="right"/>
    </xf>
    <xf numFmtId="0" fontId="0" fillId="3" borderId="9" xfId="0" applyFont="1" applyFill="1" applyBorder="1" applyAlignment="1">
      <alignment horizontal="right"/>
    </xf>
    <xf numFmtId="1" fontId="0" fillId="3" borderId="0" xfId="0" applyNumberFormat="1" applyFont="1" applyFill="1" applyBorder="1" applyAlignment="1">
      <alignment horizontal="right"/>
    </xf>
    <xf numFmtId="2" fontId="0" fillId="3" borderId="9" xfId="0" applyNumberFormat="1" applyFont="1" applyFill="1" applyBorder="1"/>
    <xf numFmtId="2" fontId="0" fillId="3" borderId="10" xfId="0" applyNumberFormat="1" applyFont="1" applyFill="1" applyBorder="1"/>
    <xf numFmtId="0" fontId="0" fillId="3" borderId="9" xfId="0" applyFont="1" applyFill="1" applyBorder="1"/>
    <xf numFmtId="0" fontId="0" fillId="3" borderId="1" xfId="0" applyFont="1" applyFill="1" applyBorder="1"/>
    <xf numFmtId="0" fontId="0" fillId="3" borderId="1" xfId="0" applyFont="1" applyFill="1" applyBorder="1" applyAlignment="1">
      <alignment horizontal="right"/>
    </xf>
    <xf numFmtId="0" fontId="0" fillId="3" borderId="8" xfId="0" applyFont="1" applyFill="1" applyBorder="1" applyAlignment="1">
      <alignment horizontal="right"/>
    </xf>
    <xf numFmtId="1" fontId="0" fillId="3" borderId="1" xfId="0" applyNumberFormat="1" applyFont="1" applyFill="1" applyBorder="1" applyAlignment="1">
      <alignment horizontal="right"/>
    </xf>
    <xf numFmtId="2" fontId="0" fillId="3" borderId="8" xfId="0" applyNumberFormat="1" applyFont="1" applyFill="1" applyBorder="1"/>
    <xf numFmtId="2" fontId="0" fillId="3" borderId="11" xfId="0" applyNumberFormat="1" applyFont="1" applyFill="1" applyBorder="1"/>
    <xf numFmtId="0" fontId="0" fillId="3" borderId="8" xfId="0" applyFont="1" applyFill="1" applyBorder="1"/>
    <xf numFmtId="1" fontId="0" fillId="3" borderId="9" xfId="0" applyNumberFormat="1" applyFont="1" applyFill="1" applyBorder="1" applyAlignment="1">
      <alignment horizontal="right"/>
    </xf>
    <xf numFmtId="0" fontId="6" fillId="3" borderId="9" xfId="0" applyFont="1" applyFill="1" applyBorder="1"/>
    <xf numFmtId="0" fontId="0" fillId="3" borderId="10" xfId="0" applyFont="1" applyFill="1" applyBorder="1"/>
    <xf numFmtId="1" fontId="6" fillId="3" borderId="0" xfId="0" applyNumberFormat="1" applyFont="1" applyFill="1" applyBorder="1"/>
    <xf numFmtId="0" fontId="0" fillId="3" borderId="0" xfId="0" applyFont="1" applyFill="1" applyAlignment="1"/>
    <xf numFmtId="0" fontId="0" fillId="3" borderId="0" xfId="0" applyFill="1"/>
    <xf numFmtId="0" fontId="3" fillId="3" borderId="0" xfId="0" applyFont="1" applyFill="1"/>
    <xf numFmtId="0" fontId="17" fillId="0" borderId="0" xfId="0" applyFont="1"/>
    <xf numFmtId="0" fontId="0" fillId="3" borderId="9" xfId="0" applyFont="1" applyFill="1" applyBorder="1" applyAlignment="1">
      <alignment horizontal="center"/>
    </xf>
    <xf numFmtId="0" fontId="0" fillId="3" borderId="10" xfId="0" applyFont="1" applyFill="1" applyBorder="1" applyAlignment="1">
      <alignment horizontal="center"/>
    </xf>
    <xf numFmtId="0" fontId="4" fillId="3" borderId="9" xfId="0" applyFont="1" applyFill="1" applyBorder="1" applyAlignment="1">
      <alignment horizontal="center"/>
    </xf>
    <xf numFmtId="0" fontId="4" fillId="3" borderId="0" xfId="0" applyFont="1" applyFill="1" applyBorder="1" applyAlignment="1">
      <alignment horizontal="center"/>
    </xf>
    <xf numFmtId="0" fontId="4" fillId="3" borderId="0" xfId="0" applyFont="1" applyFill="1" applyAlignment="1">
      <alignment horizontal="center"/>
    </xf>
    <xf numFmtId="165" fontId="0" fillId="0" borderId="4" xfId="0" applyNumberFormat="1" applyBorder="1" applyAlignment="1">
      <alignment horizontal="right" vertical="center"/>
    </xf>
    <xf numFmtId="165" fontId="0" fillId="0" borderId="0" xfId="0" applyNumberFormat="1" applyBorder="1" applyAlignment="1">
      <alignment horizontal="right" vertical="center"/>
    </xf>
    <xf numFmtId="165" fontId="0" fillId="0" borderId="5" xfId="0" applyNumberFormat="1" applyBorder="1" applyAlignment="1">
      <alignment horizontal="right" vertical="center"/>
    </xf>
    <xf numFmtId="165" fontId="0" fillId="2" borderId="4" xfId="0" applyNumberFormat="1" applyFill="1" applyBorder="1" applyAlignment="1">
      <alignment horizontal="right" vertical="center"/>
    </xf>
    <xf numFmtId="165" fontId="0" fillId="2" borderId="6" xfId="0" applyNumberFormat="1" applyFill="1" applyBorder="1" applyAlignment="1">
      <alignment horizontal="right" vertical="center"/>
    </xf>
    <xf numFmtId="165" fontId="0" fillId="2" borderId="0" xfId="0" applyNumberFormat="1" applyFill="1" applyBorder="1" applyAlignment="1">
      <alignment horizontal="right" vertical="center"/>
    </xf>
    <xf numFmtId="165" fontId="0" fillId="2" borderId="13" xfId="0" applyNumberFormat="1" applyFill="1" applyBorder="1" applyAlignment="1">
      <alignment horizontal="right" vertical="center"/>
    </xf>
    <xf numFmtId="165" fontId="0" fillId="2" borderId="5" xfId="0" applyNumberFormat="1" applyFill="1" applyBorder="1" applyAlignment="1">
      <alignment horizontal="right" vertical="center"/>
    </xf>
    <xf numFmtId="165" fontId="0" fillId="2" borderId="7" xfId="0" applyNumberFormat="1" applyFill="1" applyBorder="1" applyAlignment="1">
      <alignment horizontal="right" vertical="center"/>
    </xf>
    <xf numFmtId="0" fontId="5" fillId="0" borderId="0" xfId="0" applyFont="1" applyAlignment="1">
      <alignment horizontal="left"/>
    </xf>
    <xf numFmtId="0" fontId="5" fillId="0" borderId="0" xfId="0" applyFont="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14" fillId="0" borderId="0" xfId="0" applyFont="1" applyAlignment="1">
      <alignment horizontal="left" vertical="top"/>
    </xf>
    <xf numFmtId="0" fontId="15" fillId="0" borderId="0" xfId="0" applyFont="1" applyAlignment="1">
      <alignment horizontal="left" vertical="top" wrapText="1"/>
    </xf>
    <xf numFmtId="0" fontId="15" fillId="0" borderId="0" xfId="0" applyFont="1" applyAlignment="1">
      <alignment horizontal="left"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8" Type="http://schemas.openxmlformats.org/officeDocument/2006/relationships/image" Target="../media/image11.tiff"/><Relationship Id="rId13" Type="http://schemas.openxmlformats.org/officeDocument/2006/relationships/image" Target="../media/image16.tiff"/><Relationship Id="rId18" Type="http://schemas.openxmlformats.org/officeDocument/2006/relationships/image" Target="../media/image21.tiff"/><Relationship Id="rId3" Type="http://schemas.openxmlformats.org/officeDocument/2006/relationships/image" Target="../media/image6.tiff"/><Relationship Id="rId7" Type="http://schemas.openxmlformats.org/officeDocument/2006/relationships/image" Target="../media/image10.tiff"/><Relationship Id="rId12" Type="http://schemas.openxmlformats.org/officeDocument/2006/relationships/image" Target="../media/image15.tiff"/><Relationship Id="rId17" Type="http://schemas.openxmlformats.org/officeDocument/2006/relationships/image" Target="../media/image20.tiff"/><Relationship Id="rId2" Type="http://schemas.openxmlformats.org/officeDocument/2006/relationships/image" Target="../media/image5.tiff"/><Relationship Id="rId16" Type="http://schemas.openxmlformats.org/officeDocument/2006/relationships/image" Target="../media/image19.tiff"/><Relationship Id="rId1" Type="http://schemas.openxmlformats.org/officeDocument/2006/relationships/image" Target="../media/image4.tiff"/><Relationship Id="rId6" Type="http://schemas.openxmlformats.org/officeDocument/2006/relationships/image" Target="../media/image9.tiff"/><Relationship Id="rId11" Type="http://schemas.openxmlformats.org/officeDocument/2006/relationships/image" Target="../media/image14.tiff"/><Relationship Id="rId5" Type="http://schemas.openxmlformats.org/officeDocument/2006/relationships/image" Target="../media/image8.tiff"/><Relationship Id="rId15" Type="http://schemas.openxmlformats.org/officeDocument/2006/relationships/image" Target="../media/image18.tiff"/><Relationship Id="rId10" Type="http://schemas.openxmlformats.org/officeDocument/2006/relationships/image" Target="../media/image13.tiff"/><Relationship Id="rId4" Type="http://schemas.openxmlformats.org/officeDocument/2006/relationships/image" Target="../media/image7.tiff"/><Relationship Id="rId9" Type="http://schemas.openxmlformats.org/officeDocument/2006/relationships/image" Target="../media/image12.tiff"/><Relationship Id="rId14" Type="http://schemas.openxmlformats.org/officeDocument/2006/relationships/image" Target="../media/image17.tiff"/></Relationships>
</file>

<file path=xl/drawings/_rels/drawing5.xml.rels><?xml version="1.0" encoding="UTF-8" standalone="yes"?>
<Relationships xmlns="http://schemas.openxmlformats.org/package/2006/relationships"><Relationship Id="rId3" Type="http://schemas.openxmlformats.org/officeDocument/2006/relationships/image" Target="../media/image24.tiff"/><Relationship Id="rId2" Type="http://schemas.openxmlformats.org/officeDocument/2006/relationships/image" Target="../media/image23.tiff"/><Relationship Id="rId1" Type="http://schemas.openxmlformats.org/officeDocument/2006/relationships/image" Target="../media/image22.tiff"/><Relationship Id="rId5" Type="http://schemas.openxmlformats.org/officeDocument/2006/relationships/image" Target="../media/image26.tiff"/><Relationship Id="rId4" Type="http://schemas.openxmlformats.org/officeDocument/2006/relationships/image" Target="../media/image25.tiff"/></Relationships>
</file>

<file path=xl/drawings/_rels/drawing6.xml.rels><?xml version="1.0" encoding="UTF-8" standalone="yes"?>
<Relationships xmlns="http://schemas.openxmlformats.org/package/2006/relationships"><Relationship Id="rId3" Type="http://schemas.openxmlformats.org/officeDocument/2006/relationships/image" Target="../media/image29.tiff"/><Relationship Id="rId2" Type="http://schemas.openxmlformats.org/officeDocument/2006/relationships/image" Target="../media/image28.tiff"/><Relationship Id="rId1" Type="http://schemas.openxmlformats.org/officeDocument/2006/relationships/image" Target="../media/image27.tiff"/><Relationship Id="rId6" Type="http://schemas.openxmlformats.org/officeDocument/2006/relationships/image" Target="../media/image32.tiff"/><Relationship Id="rId5" Type="http://schemas.openxmlformats.org/officeDocument/2006/relationships/image" Target="../media/image31.tiff"/><Relationship Id="rId4" Type="http://schemas.openxmlformats.org/officeDocument/2006/relationships/image" Target="../media/image30.tiff"/></Relationships>
</file>

<file path=xl/drawings/_rels/drawing7.xml.rels><?xml version="1.0" encoding="UTF-8" standalone="yes"?>
<Relationships xmlns="http://schemas.openxmlformats.org/package/2006/relationships"><Relationship Id="rId3" Type="http://schemas.openxmlformats.org/officeDocument/2006/relationships/image" Target="../media/image35.tiff"/><Relationship Id="rId2" Type="http://schemas.openxmlformats.org/officeDocument/2006/relationships/image" Target="../media/image34.tiff"/><Relationship Id="rId1" Type="http://schemas.openxmlformats.org/officeDocument/2006/relationships/image" Target="../media/image33.tiff"/></Relationships>
</file>

<file path=xl/drawings/_rels/drawing8.xml.rels><?xml version="1.0" encoding="UTF-8" standalone="yes"?>
<Relationships xmlns="http://schemas.openxmlformats.org/package/2006/relationships"><Relationship Id="rId3" Type="http://schemas.openxmlformats.org/officeDocument/2006/relationships/image" Target="../media/image38.tiff"/><Relationship Id="rId7" Type="http://schemas.openxmlformats.org/officeDocument/2006/relationships/image" Target="../media/image42.tiff"/><Relationship Id="rId2" Type="http://schemas.openxmlformats.org/officeDocument/2006/relationships/image" Target="../media/image37.tiff"/><Relationship Id="rId1" Type="http://schemas.openxmlformats.org/officeDocument/2006/relationships/image" Target="../media/image36.tiff"/><Relationship Id="rId6" Type="http://schemas.openxmlformats.org/officeDocument/2006/relationships/image" Target="../media/image41.tiff"/><Relationship Id="rId5" Type="http://schemas.openxmlformats.org/officeDocument/2006/relationships/image" Target="../media/image40.tiff"/><Relationship Id="rId4" Type="http://schemas.openxmlformats.org/officeDocument/2006/relationships/image" Target="../media/image39.tiff"/></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28575</xdr:rowOff>
    </xdr:from>
    <xdr:to>
      <xdr:col>28</xdr:col>
      <xdr:colOff>19050</xdr:colOff>
      <xdr:row>48</xdr:row>
      <xdr:rowOff>21192</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28575"/>
          <a:ext cx="16916400" cy="9136617"/>
        </a:xfrm>
        <a:prstGeom prst="rect">
          <a:avLst/>
        </a:prstGeom>
      </xdr:spPr>
    </xdr:pic>
    <xdr:clientData/>
  </xdr:twoCellAnchor>
  <xdr:twoCellAnchor>
    <xdr:from>
      <xdr:col>2</xdr:col>
      <xdr:colOff>323850</xdr:colOff>
      <xdr:row>8</xdr:row>
      <xdr:rowOff>76200</xdr:rowOff>
    </xdr:from>
    <xdr:to>
      <xdr:col>5</xdr:col>
      <xdr:colOff>266700</xdr:colOff>
      <xdr:row>14</xdr:row>
      <xdr:rowOff>0</xdr:rowOff>
    </xdr:to>
    <xdr:sp macro="" textlink="">
      <xdr:nvSpPr>
        <xdr:cNvPr id="3" name="Rectangle 2"/>
        <xdr:cNvSpPr/>
      </xdr:nvSpPr>
      <xdr:spPr>
        <a:xfrm>
          <a:off x="1543050" y="1600200"/>
          <a:ext cx="1771650" cy="10668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23</xdr:col>
      <xdr:colOff>133350</xdr:colOff>
      <xdr:row>17</xdr:row>
      <xdr:rowOff>38100</xdr:rowOff>
    </xdr:from>
    <xdr:to>
      <xdr:col>27</xdr:col>
      <xdr:colOff>228600</xdr:colOff>
      <xdr:row>18</xdr:row>
      <xdr:rowOff>9525</xdr:rowOff>
    </xdr:to>
    <xdr:sp macro="" textlink="">
      <xdr:nvSpPr>
        <xdr:cNvPr id="4" name="Rectangle 3"/>
        <xdr:cNvSpPr/>
      </xdr:nvSpPr>
      <xdr:spPr>
        <a:xfrm>
          <a:off x="14154150" y="3276600"/>
          <a:ext cx="2533650" cy="1619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23</xdr:col>
      <xdr:colOff>123825</xdr:colOff>
      <xdr:row>14</xdr:row>
      <xdr:rowOff>142875</xdr:rowOff>
    </xdr:from>
    <xdr:to>
      <xdr:col>27</xdr:col>
      <xdr:colOff>238125</xdr:colOff>
      <xdr:row>15</xdr:row>
      <xdr:rowOff>123825</xdr:rowOff>
    </xdr:to>
    <xdr:sp macro="" textlink="">
      <xdr:nvSpPr>
        <xdr:cNvPr id="5" name="Rectangle 4"/>
        <xdr:cNvSpPr/>
      </xdr:nvSpPr>
      <xdr:spPr>
        <a:xfrm>
          <a:off x="14144625" y="2809875"/>
          <a:ext cx="2552700" cy="1714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514349</xdr:colOff>
      <xdr:row>0</xdr:row>
      <xdr:rowOff>76200</xdr:rowOff>
    </xdr:from>
    <xdr:to>
      <xdr:col>27</xdr:col>
      <xdr:colOff>352424</xdr:colOff>
      <xdr:row>46</xdr:row>
      <xdr:rowOff>141599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4349" y="76200"/>
          <a:ext cx="16297275" cy="8828399"/>
        </a:xfrm>
        <a:prstGeom prst="rect">
          <a:avLst/>
        </a:prstGeom>
      </xdr:spPr>
    </xdr:pic>
    <xdr:clientData/>
  </xdr:twoCellAnchor>
  <xdr:twoCellAnchor>
    <xdr:from>
      <xdr:col>2</xdr:col>
      <xdr:colOff>485775</xdr:colOff>
      <xdr:row>8</xdr:row>
      <xdr:rowOff>104775</xdr:rowOff>
    </xdr:from>
    <xdr:to>
      <xdr:col>5</xdr:col>
      <xdr:colOff>466725</xdr:colOff>
      <xdr:row>14</xdr:row>
      <xdr:rowOff>0</xdr:rowOff>
    </xdr:to>
    <xdr:sp macro="" textlink="">
      <xdr:nvSpPr>
        <xdr:cNvPr id="3" name="Rectangle 2"/>
        <xdr:cNvSpPr/>
      </xdr:nvSpPr>
      <xdr:spPr>
        <a:xfrm>
          <a:off x="1704975" y="1628775"/>
          <a:ext cx="1809750" cy="10382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23</xdr:col>
      <xdr:colOff>0</xdr:colOff>
      <xdr:row>17</xdr:row>
      <xdr:rowOff>0</xdr:rowOff>
    </xdr:from>
    <xdr:to>
      <xdr:col>26</xdr:col>
      <xdr:colOff>590550</xdr:colOff>
      <xdr:row>17</xdr:row>
      <xdr:rowOff>152400</xdr:rowOff>
    </xdr:to>
    <xdr:sp macro="" textlink="">
      <xdr:nvSpPr>
        <xdr:cNvPr id="4" name="Rectangle 3"/>
        <xdr:cNvSpPr/>
      </xdr:nvSpPr>
      <xdr:spPr>
        <a:xfrm>
          <a:off x="14020800" y="3238500"/>
          <a:ext cx="2419350" cy="1524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22</xdr:col>
      <xdr:colOff>571500</xdr:colOff>
      <xdr:row>14</xdr:row>
      <xdr:rowOff>95250</xdr:rowOff>
    </xdr:from>
    <xdr:to>
      <xdr:col>26</xdr:col>
      <xdr:colOff>590550</xdr:colOff>
      <xdr:row>15</xdr:row>
      <xdr:rowOff>76200</xdr:rowOff>
    </xdr:to>
    <xdr:sp macro="" textlink="">
      <xdr:nvSpPr>
        <xdr:cNvPr id="5" name="Rectangle 4"/>
        <xdr:cNvSpPr/>
      </xdr:nvSpPr>
      <xdr:spPr>
        <a:xfrm>
          <a:off x="13982700" y="2762250"/>
          <a:ext cx="2457450" cy="1714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495299</xdr:colOff>
      <xdr:row>0</xdr:row>
      <xdr:rowOff>189673</xdr:rowOff>
    </xdr:from>
    <xdr:to>
      <xdr:col>22</xdr:col>
      <xdr:colOff>542924</xdr:colOff>
      <xdr:row>48</xdr:row>
      <xdr:rowOff>116253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299" y="189673"/>
          <a:ext cx="16811625" cy="9070580"/>
        </a:xfrm>
        <a:prstGeom prst="rect">
          <a:avLst/>
        </a:prstGeom>
      </xdr:spPr>
    </xdr:pic>
    <xdr:clientData/>
  </xdr:twoCellAnchor>
  <xdr:twoCellAnchor>
    <xdr:from>
      <xdr:col>2</xdr:col>
      <xdr:colOff>257175</xdr:colOff>
      <xdr:row>9</xdr:row>
      <xdr:rowOff>0</xdr:rowOff>
    </xdr:from>
    <xdr:to>
      <xdr:col>4</xdr:col>
      <xdr:colOff>523875</xdr:colOff>
      <xdr:row>13</xdr:row>
      <xdr:rowOff>180975</xdr:rowOff>
    </xdr:to>
    <xdr:sp macro="" textlink="">
      <xdr:nvSpPr>
        <xdr:cNvPr id="3" name="Rectangle 2"/>
        <xdr:cNvSpPr/>
      </xdr:nvSpPr>
      <xdr:spPr>
        <a:xfrm>
          <a:off x="1781175" y="1714500"/>
          <a:ext cx="1790700" cy="94297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18</xdr:col>
      <xdr:colOff>695325</xdr:colOff>
      <xdr:row>17</xdr:row>
      <xdr:rowOff>180975</xdr:rowOff>
    </xdr:from>
    <xdr:to>
      <xdr:col>22</xdr:col>
      <xdr:colOff>123825</xdr:colOff>
      <xdr:row>18</xdr:row>
      <xdr:rowOff>142875</xdr:rowOff>
    </xdr:to>
    <xdr:sp macro="" textlink="">
      <xdr:nvSpPr>
        <xdr:cNvPr id="5" name="Rectangle 4"/>
        <xdr:cNvSpPr/>
      </xdr:nvSpPr>
      <xdr:spPr>
        <a:xfrm>
          <a:off x="14411325" y="3419475"/>
          <a:ext cx="2476500" cy="1524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18</xdr:col>
      <xdr:colOff>685800</xdr:colOff>
      <xdr:row>15</xdr:row>
      <xdr:rowOff>95250</xdr:rowOff>
    </xdr:from>
    <xdr:to>
      <xdr:col>22</xdr:col>
      <xdr:colOff>133350</xdr:colOff>
      <xdr:row>16</xdr:row>
      <xdr:rowOff>66675</xdr:rowOff>
    </xdr:to>
    <xdr:sp macro="" textlink="">
      <xdr:nvSpPr>
        <xdr:cNvPr id="6" name="Rectangle 5"/>
        <xdr:cNvSpPr/>
      </xdr:nvSpPr>
      <xdr:spPr>
        <a:xfrm>
          <a:off x="14401800" y="2952750"/>
          <a:ext cx="2495550" cy="1619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92528</xdr:colOff>
      <xdr:row>5</xdr:row>
      <xdr:rowOff>66675</xdr:rowOff>
    </xdr:from>
    <xdr:to>
      <xdr:col>7</xdr:col>
      <xdr:colOff>145320</xdr:colOff>
      <xdr:row>23</xdr:row>
      <xdr:rowOff>93669</xdr:rowOff>
    </xdr:to>
    <xdr:pic>
      <xdr:nvPicPr>
        <xdr:cNvPr id="6" name="Imag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528" y="1019175"/>
          <a:ext cx="4339042" cy="3455994"/>
        </a:xfrm>
        <a:prstGeom prst="rect">
          <a:avLst/>
        </a:prstGeom>
      </xdr:spPr>
    </xdr:pic>
    <xdr:clientData/>
  </xdr:twoCellAnchor>
  <xdr:twoCellAnchor editAs="oneCell">
    <xdr:from>
      <xdr:col>7</xdr:col>
      <xdr:colOff>223478</xdr:colOff>
      <xdr:row>5</xdr:row>
      <xdr:rowOff>35700</xdr:rowOff>
    </xdr:from>
    <xdr:to>
      <xdr:col>14</xdr:col>
      <xdr:colOff>276270</xdr:colOff>
      <xdr:row>23</xdr:row>
      <xdr:rowOff>62694</xdr:rowOff>
    </xdr:to>
    <xdr:pic>
      <xdr:nvPicPr>
        <xdr:cNvPr id="7" name="Imag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9728" y="988200"/>
          <a:ext cx="4339042" cy="3455994"/>
        </a:xfrm>
        <a:prstGeom prst="rect">
          <a:avLst/>
        </a:prstGeom>
      </xdr:spPr>
    </xdr:pic>
    <xdr:clientData/>
  </xdr:twoCellAnchor>
  <xdr:twoCellAnchor editAs="oneCell">
    <xdr:from>
      <xdr:col>14</xdr:col>
      <xdr:colOff>411578</xdr:colOff>
      <xdr:row>5</xdr:row>
      <xdr:rowOff>90450</xdr:rowOff>
    </xdr:from>
    <xdr:to>
      <xdr:col>21</xdr:col>
      <xdr:colOff>464370</xdr:colOff>
      <xdr:row>23</xdr:row>
      <xdr:rowOff>117444</xdr:rowOff>
    </xdr:to>
    <xdr:pic>
      <xdr:nvPicPr>
        <xdr:cNvPr id="8" name="Image 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984078" y="1042950"/>
          <a:ext cx="4339042" cy="3455994"/>
        </a:xfrm>
        <a:prstGeom prst="rect">
          <a:avLst/>
        </a:prstGeom>
      </xdr:spPr>
    </xdr:pic>
    <xdr:clientData/>
  </xdr:twoCellAnchor>
  <xdr:twoCellAnchor editAs="oneCell">
    <xdr:from>
      <xdr:col>21</xdr:col>
      <xdr:colOff>533003</xdr:colOff>
      <xdr:row>5</xdr:row>
      <xdr:rowOff>107100</xdr:rowOff>
    </xdr:from>
    <xdr:to>
      <xdr:col>28</xdr:col>
      <xdr:colOff>588516</xdr:colOff>
      <xdr:row>23</xdr:row>
      <xdr:rowOff>134094</xdr:rowOff>
    </xdr:to>
    <xdr:pic>
      <xdr:nvPicPr>
        <xdr:cNvPr id="9" name="Image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391753" y="1059600"/>
          <a:ext cx="4341763" cy="3455994"/>
        </a:xfrm>
        <a:prstGeom prst="rect">
          <a:avLst/>
        </a:prstGeom>
      </xdr:spPr>
    </xdr:pic>
    <xdr:clientData/>
  </xdr:twoCellAnchor>
  <xdr:twoCellAnchor editAs="oneCell">
    <xdr:from>
      <xdr:col>0</xdr:col>
      <xdr:colOff>101978</xdr:colOff>
      <xdr:row>23</xdr:row>
      <xdr:rowOff>180900</xdr:rowOff>
    </xdr:from>
    <xdr:to>
      <xdr:col>7</xdr:col>
      <xdr:colOff>154770</xdr:colOff>
      <xdr:row>42</xdr:row>
      <xdr:rowOff>17394</xdr:rowOff>
    </xdr:to>
    <xdr:pic>
      <xdr:nvPicPr>
        <xdr:cNvPr id="10" name="Image 9"/>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1978" y="4562400"/>
          <a:ext cx="4339042" cy="3455994"/>
        </a:xfrm>
        <a:prstGeom prst="rect">
          <a:avLst/>
        </a:prstGeom>
      </xdr:spPr>
    </xdr:pic>
    <xdr:clientData/>
  </xdr:twoCellAnchor>
  <xdr:twoCellAnchor editAs="oneCell">
    <xdr:from>
      <xdr:col>7</xdr:col>
      <xdr:colOff>280553</xdr:colOff>
      <xdr:row>23</xdr:row>
      <xdr:rowOff>178500</xdr:rowOff>
    </xdr:from>
    <xdr:to>
      <xdr:col>14</xdr:col>
      <xdr:colOff>333345</xdr:colOff>
      <xdr:row>42</xdr:row>
      <xdr:rowOff>14994</xdr:rowOff>
    </xdr:to>
    <xdr:pic>
      <xdr:nvPicPr>
        <xdr:cNvPr id="11" name="Image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66803" y="4560000"/>
          <a:ext cx="4339042" cy="3455994"/>
        </a:xfrm>
        <a:prstGeom prst="rect">
          <a:avLst/>
        </a:prstGeom>
      </xdr:spPr>
    </xdr:pic>
    <xdr:clientData/>
  </xdr:twoCellAnchor>
  <xdr:twoCellAnchor editAs="oneCell">
    <xdr:from>
      <xdr:col>14</xdr:col>
      <xdr:colOff>459128</xdr:colOff>
      <xdr:row>24</xdr:row>
      <xdr:rowOff>33225</xdr:rowOff>
    </xdr:from>
    <xdr:to>
      <xdr:col>21</xdr:col>
      <xdr:colOff>511920</xdr:colOff>
      <xdr:row>42</xdr:row>
      <xdr:rowOff>60219</xdr:rowOff>
    </xdr:to>
    <xdr:pic>
      <xdr:nvPicPr>
        <xdr:cNvPr id="12" name="Image 1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031628" y="4605225"/>
          <a:ext cx="4339042" cy="3455994"/>
        </a:xfrm>
        <a:prstGeom prst="rect">
          <a:avLst/>
        </a:prstGeom>
      </xdr:spPr>
    </xdr:pic>
    <xdr:clientData/>
  </xdr:twoCellAnchor>
  <xdr:twoCellAnchor editAs="oneCell">
    <xdr:from>
      <xdr:col>21</xdr:col>
      <xdr:colOff>573749</xdr:colOff>
      <xdr:row>24</xdr:row>
      <xdr:rowOff>30825</xdr:rowOff>
    </xdr:from>
    <xdr:to>
      <xdr:col>29</xdr:col>
      <xdr:colOff>14220</xdr:colOff>
      <xdr:row>42</xdr:row>
      <xdr:rowOff>57819</xdr:rowOff>
    </xdr:to>
    <xdr:pic>
      <xdr:nvPicPr>
        <xdr:cNvPr id="13" name="Image 1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3432499" y="4602825"/>
          <a:ext cx="4339042" cy="3455994"/>
        </a:xfrm>
        <a:prstGeom prst="rect">
          <a:avLst/>
        </a:prstGeom>
      </xdr:spPr>
    </xdr:pic>
    <xdr:clientData/>
  </xdr:twoCellAnchor>
  <xdr:twoCellAnchor editAs="oneCell">
    <xdr:from>
      <xdr:col>0</xdr:col>
      <xdr:colOff>111427</xdr:colOff>
      <xdr:row>42</xdr:row>
      <xdr:rowOff>99183</xdr:rowOff>
    </xdr:from>
    <xdr:to>
      <xdr:col>7</xdr:col>
      <xdr:colOff>164219</xdr:colOff>
      <xdr:row>60</xdr:row>
      <xdr:rowOff>126177</xdr:rowOff>
    </xdr:to>
    <xdr:pic>
      <xdr:nvPicPr>
        <xdr:cNvPr id="14" name="Image 1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1427" y="8100183"/>
          <a:ext cx="4339042" cy="3455994"/>
        </a:xfrm>
        <a:prstGeom prst="rect">
          <a:avLst/>
        </a:prstGeom>
      </xdr:spPr>
    </xdr:pic>
    <xdr:clientData/>
  </xdr:twoCellAnchor>
  <xdr:twoCellAnchor editAs="oneCell">
    <xdr:from>
      <xdr:col>7</xdr:col>
      <xdr:colOff>329462</xdr:colOff>
      <xdr:row>42</xdr:row>
      <xdr:rowOff>113111</xdr:rowOff>
    </xdr:from>
    <xdr:to>
      <xdr:col>14</xdr:col>
      <xdr:colOff>382254</xdr:colOff>
      <xdr:row>60</xdr:row>
      <xdr:rowOff>140105</xdr:rowOff>
    </xdr:to>
    <xdr:pic>
      <xdr:nvPicPr>
        <xdr:cNvPr id="15" name="Image 14"/>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615712" y="8114111"/>
          <a:ext cx="4339042" cy="3455994"/>
        </a:xfrm>
        <a:prstGeom prst="rect">
          <a:avLst/>
        </a:prstGeom>
      </xdr:spPr>
    </xdr:pic>
    <xdr:clientData/>
  </xdr:twoCellAnchor>
  <xdr:twoCellAnchor editAs="oneCell">
    <xdr:from>
      <xdr:col>14</xdr:col>
      <xdr:colOff>520284</xdr:colOff>
      <xdr:row>42</xdr:row>
      <xdr:rowOff>167861</xdr:rowOff>
    </xdr:from>
    <xdr:to>
      <xdr:col>21</xdr:col>
      <xdr:colOff>573076</xdr:colOff>
      <xdr:row>61</xdr:row>
      <xdr:rowOff>4355</xdr:rowOff>
    </xdr:to>
    <xdr:pic>
      <xdr:nvPicPr>
        <xdr:cNvPr id="16" name="Image 15"/>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092784" y="8168861"/>
          <a:ext cx="4339042" cy="3455994"/>
        </a:xfrm>
        <a:prstGeom prst="rect">
          <a:avLst/>
        </a:prstGeom>
      </xdr:spPr>
    </xdr:pic>
    <xdr:clientData/>
  </xdr:twoCellAnchor>
  <xdr:twoCellAnchor editAs="oneCell">
    <xdr:from>
      <xdr:col>22</xdr:col>
      <xdr:colOff>30749</xdr:colOff>
      <xdr:row>42</xdr:row>
      <xdr:rowOff>154575</xdr:rowOff>
    </xdr:from>
    <xdr:to>
      <xdr:col>29</xdr:col>
      <xdr:colOff>86263</xdr:colOff>
      <xdr:row>60</xdr:row>
      <xdr:rowOff>181569</xdr:rowOff>
    </xdr:to>
    <xdr:pic>
      <xdr:nvPicPr>
        <xdr:cNvPr id="17" name="Image 16"/>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3501820" y="8155575"/>
          <a:ext cx="4341764" cy="3455994"/>
        </a:xfrm>
        <a:prstGeom prst="rect">
          <a:avLst/>
        </a:prstGeom>
      </xdr:spPr>
    </xdr:pic>
    <xdr:clientData/>
  </xdr:twoCellAnchor>
  <xdr:twoCellAnchor editAs="oneCell">
    <xdr:from>
      <xdr:col>29</xdr:col>
      <xdr:colOff>101828</xdr:colOff>
      <xdr:row>5</xdr:row>
      <xdr:rowOff>100468</xdr:rowOff>
    </xdr:from>
    <xdr:to>
      <xdr:col>36</xdr:col>
      <xdr:colOff>154620</xdr:colOff>
      <xdr:row>23</xdr:row>
      <xdr:rowOff>127462</xdr:rowOff>
    </xdr:to>
    <xdr:pic>
      <xdr:nvPicPr>
        <xdr:cNvPr id="18" name="Image 17"/>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7859149" y="1052968"/>
          <a:ext cx="4339042" cy="3455994"/>
        </a:xfrm>
        <a:prstGeom prst="rect">
          <a:avLst/>
        </a:prstGeom>
      </xdr:spPr>
    </xdr:pic>
    <xdr:clientData/>
  </xdr:twoCellAnchor>
  <xdr:twoCellAnchor editAs="oneCell">
    <xdr:from>
      <xdr:col>29</xdr:col>
      <xdr:colOff>129364</xdr:colOff>
      <xdr:row>24</xdr:row>
      <xdr:rowOff>46361</xdr:rowOff>
    </xdr:from>
    <xdr:to>
      <xdr:col>36</xdr:col>
      <xdr:colOff>182156</xdr:colOff>
      <xdr:row>42</xdr:row>
      <xdr:rowOff>73355</xdr:rowOff>
    </xdr:to>
    <xdr:pic>
      <xdr:nvPicPr>
        <xdr:cNvPr id="19" name="Image 18"/>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7886685" y="4618361"/>
          <a:ext cx="4339042" cy="3455994"/>
        </a:xfrm>
        <a:prstGeom prst="rect">
          <a:avLst/>
        </a:prstGeom>
      </xdr:spPr>
    </xdr:pic>
    <xdr:clientData/>
  </xdr:twoCellAnchor>
  <xdr:twoCellAnchor editAs="oneCell">
    <xdr:from>
      <xdr:col>29</xdr:col>
      <xdr:colOff>170507</xdr:colOff>
      <xdr:row>42</xdr:row>
      <xdr:rowOff>141933</xdr:rowOff>
    </xdr:from>
    <xdr:to>
      <xdr:col>36</xdr:col>
      <xdr:colOff>223299</xdr:colOff>
      <xdr:row>60</xdr:row>
      <xdr:rowOff>168927</xdr:rowOff>
    </xdr:to>
    <xdr:pic>
      <xdr:nvPicPr>
        <xdr:cNvPr id="20" name="Image 19"/>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7927828" y="8142933"/>
          <a:ext cx="4339042" cy="3455994"/>
        </a:xfrm>
        <a:prstGeom prst="rect">
          <a:avLst/>
        </a:prstGeom>
      </xdr:spPr>
    </xdr:pic>
    <xdr:clientData/>
  </xdr:twoCellAnchor>
  <xdr:twoCellAnchor editAs="oneCell">
    <xdr:from>
      <xdr:col>36</xdr:col>
      <xdr:colOff>252472</xdr:colOff>
      <xdr:row>5</xdr:row>
      <xdr:rowOff>128647</xdr:rowOff>
    </xdr:from>
    <xdr:to>
      <xdr:col>43</xdr:col>
      <xdr:colOff>307985</xdr:colOff>
      <xdr:row>23</xdr:row>
      <xdr:rowOff>155641</xdr:rowOff>
    </xdr:to>
    <xdr:pic>
      <xdr:nvPicPr>
        <xdr:cNvPr id="21" name="Image 20"/>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2296043" y="1081147"/>
          <a:ext cx="4341763" cy="3455994"/>
        </a:xfrm>
        <a:prstGeom prst="rect">
          <a:avLst/>
        </a:prstGeom>
      </xdr:spPr>
    </xdr:pic>
    <xdr:clientData/>
  </xdr:twoCellAnchor>
  <xdr:twoCellAnchor editAs="oneCell">
    <xdr:from>
      <xdr:col>36</xdr:col>
      <xdr:colOff>282728</xdr:colOff>
      <xdr:row>24</xdr:row>
      <xdr:rowOff>74540</xdr:rowOff>
    </xdr:from>
    <xdr:to>
      <xdr:col>43</xdr:col>
      <xdr:colOff>335520</xdr:colOff>
      <xdr:row>42</xdr:row>
      <xdr:rowOff>101534</xdr:rowOff>
    </xdr:to>
    <xdr:pic>
      <xdr:nvPicPr>
        <xdr:cNvPr id="22" name="Image 21"/>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2326299" y="4646540"/>
          <a:ext cx="4339042" cy="3455994"/>
        </a:xfrm>
        <a:prstGeom prst="rect">
          <a:avLst/>
        </a:prstGeom>
      </xdr:spPr>
    </xdr:pic>
    <xdr:clientData/>
  </xdr:twoCellAnchor>
  <xdr:twoCellAnchor editAs="oneCell">
    <xdr:from>
      <xdr:col>36</xdr:col>
      <xdr:colOff>296657</xdr:colOff>
      <xdr:row>42</xdr:row>
      <xdr:rowOff>142897</xdr:rowOff>
    </xdr:from>
    <xdr:to>
      <xdr:col>43</xdr:col>
      <xdr:colOff>349449</xdr:colOff>
      <xdr:row>60</xdr:row>
      <xdr:rowOff>169891</xdr:rowOff>
    </xdr:to>
    <xdr:pic>
      <xdr:nvPicPr>
        <xdr:cNvPr id="23" name="Image 22"/>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2340228" y="8143897"/>
          <a:ext cx="4339042" cy="3455994"/>
        </a:xfrm>
        <a:prstGeom prst="rect">
          <a:avLst/>
        </a:prstGeom>
      </xdr:spPr>
    </xdr:pic>
    <xdr:clientData/>
  </xdr:twoCellAnchor>
  <xdr:oneCellAnchor>
    <xdr:from>
      <xdr:col>0</xdr:col>
      <xdr:colOff>285751</xdr:colOff>
      <xdr:row>33</xdr:row>
      <xdr:rowOff>122464</xdr:rowOff>
    </xdr:from>
    <xdr:ext cx="2582823" cy="405432"/>
    <xdr:sp macro="" textlink="">
      <xdr:nvSpPr>
        <xdr:cNvPr id="2" name="ZoneTexte 1"/>
        <xdr:cNvSpPr txBox="1"/>
      </xdr:nvSpPr>
      <xdr:spPr>
        <a:xfrm>
          <a:off x="285751" y="6408964"/>
          <a:ext cx="2582823"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CH" sz="2000" b="1"/>
            <a:t>Fresh aragonite crstals</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12</xdr:col>
      <xdr:colOff>209550</xdr:colOff>
      <xdr:row>19</xdr:row>
      <xdr:rowOff>161925</xdr:rowOff>
    </xdr:from>
    <xdr:to>
      <xdr:col>17</xdr:col>
      <xdr:colOff>719542</xdr:colOff>
      <xdr:row>37</xdr:row>
      <xdr:rowOff>188919</xdr:rowOff>
    </xdr:to>
    <xdr:pic>
      <xdr:nvPicPr>
        <xdr:cNvPr id="6" name="Imag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53550" y="3781425"/>
          <a:ext cx="4319992" cy="3455994"/>
        </a:xfrm>
        <a:prstGeom prst="rect">
          <a:avLst/>
        </a:prstGeom>
      </xdr:spPr>
    </xdr:pic>
    <xdr:clientData/>
  </xdr:twoCellAnchor>
  <xdr:twoCellAnchor editAs="oneCell">
    <xdr:from>
      <xdr:col>6</xdr:col>
      <xdr:colOff>292875</xdr:colOff>
      <xdr:row>1</xdr:row>
      <xdr:rowOff>7125</xdr:rowOff>
    </xdr:from>
    <xdr:to>
      <xdr:col>12</xdr:col>
      <xdr:colOff>40867</xdr:colOff>
      <xdr:row>19</xdr:row>
      <xdr:rowOff>34119</xdr:rowOff>
    </xdr:to>
    <xdr:pic>
      <xdr:nvPicPr>
        <xdr:cNvPr id="7" name="Imag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64875" y="197625"/>
          <a:ext cx="4319992" cy="3455994"/>
        </a:xfrm>
        <a:prstGeom prst="rect">
          <a:avLst/>
        </a:prstGeom>
      </xdr:spPr>
    </xdr:pic>
    <xdr:clientData/>
  </xdr:twoCellAnchor>
  <xdr:twoCellAnchor editAs="oneCell">
    <xdr:from>
      <xdr:col>12</xdr:col>
      <xdr:colOff>204750</xdr:colOff>
      <xdr:row>1</xdr:row>
      <xdr:rowOff>23775</xdr:rowOff>
    </xdr:from>
    <xdr:to>
      <xdr:col>17</xdr:col>
      <xdr:colOff>714742</xdr:colOff>
      <xdr:row>19</xdr:row>
      <xdr:rowOff>50769</xdr:rowOff>
    </xdr:to>
    <xdr:pic>
      <xdr:nvPicPr>
        <xdr:cNvPr id="8" name="Image 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348750" y="214275"/>
          <a:ext cx="4319992" cy="3455994"/>
        </a:xfrm>
        <a:prstGeom prst="rect">
          <a:avLst/>
        </a:prstGeom>
      </xdr:spPr>
    </xdr:pic>
    <xdr:clientData/>
  </xdr:twoCellAnchor>
  <xdr:twoCellAnchor editAs="oneCell">
    <xdr:from>
      <xdr:col>0</xdr:col>
      <xdr:colOff>297600</xdr:colOff>
      <xdr:row>19</xdr:row>
      <xdr:rowOff>135675</xdr:rowOff>
    </xdr:from>
    <xdr:to>
      <xdr:col>6</xdr:col>
      <xdr:colOff>45592</xdr:colOff>
      <xdr:row>37</xdr:row>
      <xdr:rowOff>162669</xdr:rowOff>
    </xdr:to>
    <xdr:pic>
      <xdr:nvPicPr>
        <xdr:cNvPr id="9" name="Image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7600" y="3755175"/>
          <a:ext cx="4319992" cy="3455994"/>
        </a:xfrm>
        <a:prstGeom prst="rect">
          <a:avLst/>
        </a:prstGeom>
      </xdr:spPr>
    </xdr:pic>
    <xdr:clientData/>
  </xdr:twoCellAnchor>
  <xdr:twoCellAnchor editAs="oneCell">
    <xdr:from>
      <xdr:col>6</xdr:col>
      <xdr:colOff>342825</xdr:colOff>
      <xdr:row>19</xdr:row>
      <xdr:rowOff>171375</xdr:rowOff>
    </xdr:from>
    <xdr:to>
      <xdr:col>12</xdr:col>
      <xdr:colOff>90817</xdr:colOff>
      <xdr:row>38</xdr:row>
      <xdr:rowOff>7869</xdr:rowOff>
    </xdr:to>
    <xdr:pic>
      <xdr:nvPicPr>
        <xdr:cNvPr id="10" name="Image 9"/>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14825" y="3790875"/>
          <a:ext cx="4319992" cy="3455994"/>
        </a:xfrm>
        <a:prstGeom prst="rect">
          <a:avLst/>
        </a:prstGeom>
      </xdr:spPr>
    </xdr:pic>
    <xdr:clientData/>
  </xdr:twoCellAnchor>
  <xdr:oneCellAnchor>
    <xdr:from>
      <xdr:col>8</xdr:col>
      <xdr:colOff>174945</xdr:colOff>
      <xdr:row>27</xdr:row>
      <xdr:rowOff>71783</xdr:rowOff>
    </xdr:from>
    <xdr:ext cx="978922" cy="311496"/>
    <xdr:sp macro="" textlink="">
      <xdr:nvSpPr>
        <xdr:cNvPr id="11" name="ZoneTexte 10"/>
        <xdr:cNvSpPr txBox="1"/>
      </xdr:nvSpPr>
      <xdr:spPr>
        <a:xfrm rot="19155815">
          <a:off x="6270945" y="5215283"/>
          <a:ext cx="97892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CH" sz="1400" b="1"/>
            <a:t>Calcite rim</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6</xdr:col>
      <xdr:colOff>504825</xdr:colOff>
      <xdr:row>1</xdr:row>
      <xdr:rowOff>171450</xdr:rowOff>
    </xdr:from>
    <xdr:to>
      <xdr:col>13</xdr:col>
      <xdr:colOff>557617</xdr:colOff>
      <xdr:row>20</xdr:row>
      <xdr:rowOff>7944</xdr:rowOff>
    </xdr:to>
    <xdr:pic>
      <xdr:nvPicPr>
        <xdr:cNvPr id="6" name="Imag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2425" y="361950"/>
          <a:ext cx="4319992" cy="3455994"/>
        </a:xfrm>
        <a:prstGeom prst="rect">
          <a:avLst/>
        </a:prstGeom>
      </xdr:spPr>
    </xdr:pic>
    <xdr:clientData/>
  </xdr:twoCellAnchor>
  <xdr:twoCellAnchor editAs="oneCell">
    <xdr:from>
      <xdr:col>14</xdr:col>
      <xdr:colOff>102375</xdr:colOff>
      <xdr:row>2</xdr:row>
      <xdr:rowOff>7125</xdr:rowOff>
    </xdr:from>
    <xdr:to>
      <xdr:col>21</xdr:col>
      <xdr:colOff>155167</xdr:colOff>
      <xdr:row>20</xdr:row>
      <xdr:rowOff>34119</xdr:rowOff>
    </xdr:to>
    <xdr:pic>
      <xdr:nvPicPr>
        <xdr:cNvPr id="7" name="Imag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36775" y="388125"/>
          <a:ext cx="4319992" cy="3455994"/>
        </a:xfrm>
        <a:prstGeom prst="rect">
          <a:avLst/>
        </a:prstGeom>
      </xdr:spPr>
    </xdr:pic>
    <xdr:clientData/>
  </xdr:twoCellAnchor>
  <xdr:twoCellAnchor editAs="oneCell">
    <xdr:from>
      <xdr:col>21</xdr:col>
      <xdr:colOff>319050</xdr:colOff>
      <xdr:row>2</xdr:row>
      <xdr:rowOff>23775</xdr:rowOff>
    </xdr:from>
    <xdr:to>
      <xdr:col>28</xdr:col>
      <xdr:colOff>371842</xdr:colOff>
      <xdr:row>20</xdr:row>
      <xdr:rowOff>50769</xdr:rowOff>
    </xdr:to>
    <xdr:pic>
      <xdr:nvPicPr>
        <xdr:cNvPr id="8" name="Image 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120650" y="404775"/>
          <a:ext cx="4319992" cy="3455994"/>
        </a:xfrm>
        <a:prstGeom prst="rect">
          <a:avLst/>
        </a:prstGeom>
      </xdr:spPr>
    </xdr:pic>
    <xdr:clientData/>
  </xdr:twoCellAnchor>
  <xdr:twoCellAnchor editAs="oneCell">
    <xdr:from>
      <xdr:col>6</xdr:col>
      <xdr:colOff>537086</xdr:colOff>
      <xdr:row>20</xdr:row>
      <xdr:rowOff>120708</xdr:rowOff>
    </xdr:from>
    <xdr:to>
      <xdr:col>13</xdr:col>
      <xdr:colOff>589878</xdr:colOff>
      <xdr:row>38</xdr:row>
      <xdr:rowOff>147702</xdr:rowOff>
    </xdr:to>
    <xdr:pic>
      <xdr:nvPicPr>
        <xdr:cNvPr id="9" name="Image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94686" y="3930708"/>
          <a:ext cx="4319992" cy="3455994"/>
        </a:xfrm>
        <a:prstGeom prst="rect">
          <a:avLst/>
        </a:prstGeom>
      </xdr:spPr>
    </xdr:pic>
    <xdr:clientData/>
  </xdr:twoCellAnchor>
  <xdr:twoCellAnchor editAs="oneCell">
    <xdr:from>
      <xdr:col>14</xdr:col>
      <xdr:colOff>97896</xdr:colOff>
      <xdr:row>20</xdr:row>
      <xdr:rowOff>114225</xdr:rowOff>
    </xdr:from>
    <xdr:to>
      <xdr:col>21</xdr:col>
      <xdr:colOff>150688</xdr:colOff>
      <xdr:row>38</xdr:row>
      <xdr:rowOff>141219</xdr:rowOff>
    </xdr:to>
    <xdr:pic>
      <xdr:nvPicPr>
        <xdr:cNvPr id="10" name="Image 9"/>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632296" y="3924225"/>
          <a:ext cx="4319992" cy="3455994"/>
        </a:xfrm>
        <a:prstGeom prst="rect">
          <a:avLst/>
        </a:prstGeom>
      </xdr:spPr>
    </xdr:pic>
    <xdr:clientData/>
  </xdr:twoCellAnchor>
  <xdr:twoCellAnchor editAs="oneCell">
    <xdr:from>
      <xdr:col>21</xdr:col>
      <xdr:colOff>241093</xdr:colOff>
      <xdr:row>20</xdr:row>
      <xdr:rowOff>103661</xdr:rowOff>
    </xdr:from>
    <xdr:to>
      <xdr:col>28</xdr:col>
      <xdr:colOff>293885</xdr:colOff>
      <xdr:row>38</xdr:row>
      <xdr:rowOff>130655</xdr:rowOff>
    </xdr:to>
    <xdr:pic>
      <xdr:nvPicPr>
        <xdr:cNvPr id="11" name="Image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042693" y="3913661"/>
          <a:ext cx="4319992" cy="34559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99256</xdr:colOff>
      <xdr:row>13</xdr:row>
      <xdr:rowOff>161926</xdr:rowOff>
    </xdr:from>
    <xdr:to>
      <xdr:col>7</xdr:col>
      <xdr:colOff>48420</xdr:colOff>
      <xdr:row>36</xdr:row>
      <xdr:rowOff>13366</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256" y="2638426"/>
          <a:ext cx="5283164" cy="4232940"/>
        </a:xfrm>
        <a:prstGeom prst="rect">
          <a:avLst/>
        </a:prstGeom>
      </xdr:spPr>
    </xdr:pic>
    <xdr:clientData/>
  </xdr:twoCellAnchor>
  <xdr:twoCellAnchor editAs="oneCell">
    <xdr:from>
      <xdr:col>7</xdr:col>
      <xdr:colOff>201426</xdr:colOff>
      <xdr:row>13</xdr:row>
      <xdr:rowOff>162491</xdr:rowOff>
    </xdr:from>
    <xdr:to>
      <xdr:col>14</xdr:col>
      <xdr:colOff>171450</xdr:colOff>
      <xdr:row>36</xdr:row>
      <xdr:rowOff>19925</xdr:rowOff>
    </xdr:to>
    <xdr:pic>
      <xdr:nvPicPr>
        <xdr:cNvPr id="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35426" y="2638991"/>
          <a:ext cx="5304024" cy="4238934"/>
        </a:xfrm>
        <a:prstGeom prst="rect">
          <a:avLst/>
        </a:prstGeom>
      </xdr:spPr>
    </xdr:pic>
    <xdr:clientData/>
  </xdr:twoCellAnchor>
  <xdr:twoCellAnchor editAs="oneCell">
    <xdr:from>
      <xdr:col>14</xdr:col>
      <xdr:colOff>494302</xdr:colOff>
      <xdr:row>13</xdr:row>
      <xdr:rowOff>172584</xdr:rowOff>
    </xdr:from>
    <xdr:to>
      <xdr:col>21</xdr:col>
      <xdr:colOff>466725</xdr:colOff>
      <xdr:row>36</xdr:row>
      <xdr:rowOff>36008</xdr:rowOff>
    </xdr:to>
    <xdr:pic>
      <xdr:nvPicPr>
        <xdr:cNvPr id="4"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162302" y="2649084"/>
          <a:ext cx="5306423" cy="42449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17</xdr:col>
      <xdr:colOff>504825</xdr:colOff>
      <xdr:row>19</xdr:row>
      <xdr:rowOff>76200</xdr:rowOff>
    </xdr:from>
    <xdr:to>
      <xdr:col>23</xdr:col>
      <xdr:colOff>252817</xdr:colOff>
      <xdr:row>37</xdr:row>
      <xdr:rowOff>103194</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58825" y="3695700"/>
          <a:ext cx="4319992" cy="3455994"/>
        </a:xfrm>
        <a:prstGeom prst="rect">
          <a:avLst/>
        </a:prstGeom>
      </xdr:spPr>
    </xdr:pic>
    <xdr:clientData/>
  </xdr:twoCellAnchor>
  <xdr:twoCellAnchor editAs="oneCell">
    <xdr:from>
      <xdr:col>6</xdr:col>
      <xdr:colOff>16650</xdr:colOff>
      <xdr:row>0</xdr:row>
      <xdr:rowOff>121425</xdr:rowOff>
    </xdr:from>
    <xdr:to>
      <xdr:col>11</xdr:col>
      <xdr:colOff>526642</xdr:colOff>
      <xdr:row>18</xdr:row>
      <xdr:rowOff>148419</xdr:rowOff>
    </xdr:to>
    <xdr:pic>
      <xdr:nvPicPr>
        <xdr:cNvPr id="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8650" y="121425"/>
          <a:ext cx="4319992" cy="3455994"/>
        </a:xfrm>
        <a:prstGeom prst="rect">
          <a:avLst/>
        </a:prstGeom>
      </xdr:spPr>
    </xdr:pic>
    <xdr:clientData/>
  </xdr:twoCellAnchor>
  <xdr:twoCellAnchor editAs="oneCell">
    <xdr:from>
      <xdr:col>11</xdr:col>
      <xdr:colOff>661950</xdr:colOff>
      <xdr:row>0</xdr:row>
      <xdr:rowOff>147600</xdr:rowOff>
    </xdr:from>
    <xdr:to>
      <xdr:col>17</xdr:col>
      <xdr:colOff>409942</xdr:colOff>
      <xdr:row>18</xdr:row>
      <xdr:rowOff>174594</xdr:rowOff>
    </xdr:to>
    <xdr:pic>
      <xdr:nvPicPr>
        <xdr:cNvPr id="4"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043950" y="147600"/>
          <a:ext cx="4319992" cy="3455994"/>
        </a:xfrm>
        <a:prstGeom prst="rect">
          <a:avLst/>
        </a:prstGeom>
      </xdr:spPr>
    </xdr:pic>
    <xdr:clientData/>
  </xdr:twoCellAnchor>
  <xdr:twoCellAnchor editAs="oneCell">
    <xdr:from>
      <xdr:col>17</xdr:col>
      <xdr:colOff>497625</xdr:colOff>
      <xdr:row>0</xdr:row>
      <xdr:rowOff>154725</xdr:rowOff>
    </xdr:from>
    <xdr:to>
      <xdr:col>23</xdr:col>
      <xdr:colOff>245617</xdr:colOff>
      <xdr:row>18</xdr:row>
      <xdr:rowOff>181719</xdr:rowOff>
    </xdr:to>
    <xdr:pic>
      <xdr:nvPicPr>
        <xdr:cNvPr id="5" name="Imag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451625" y="154725"/>
          <a:ext cx="4319992" cy="3455994"/>
        </a:xfrm>
        <a:prstGeom prst="rect">
          <a:avLst/>
        </a:prstGeom>
      </xdr:spPr>
    </xdr:pic>
    <xdr:clientData/>
  </xdr:twoCellAnchor>
  <xdr:twoCellAnchor editAs="oneCell">
    <xdr:from>
      <xdr:col>0</xdr:col>
      <xdr:colOff>152325</xdr:colOff>
      <xdr:row>19</xdr:row>
      <xdr:rowOff>57075</xdr:rowOff>
    </xdr:from>
    <xdr:to>
      <xdr:col>5</xdr:col>
      <xdr:colOff>662317</xdr:colOff>
      <xdr:row>37</xdr:row>
      <xdr:rowOff>84069</xdr:rowOff>
    </xdr:to>
    <xdr:pic>
      <xdr:nvPicPr>
        <xdr:cNvPr id="6" name="Imag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325" y="3676575"/>
          <a:ext cx="4319992" cy="3455994"/>
        </a:xfrm>
        <a:prstGeom prst="rect">
          <a:avLst/>
        </a:prstGeom>
      </xdr:spPr>
    </xdr:pic>
    <xdr:clientData/>
  </xdr:twoCellAnchor>
  <xdr:twoCellAnchor editAs="oneCell">
    <xdr:from>
      <xdr:col>6</xdr:col>
      <xdr:colOff>7050</xdr:colOff>
      <xdr:row>19</xdr:row>
      <xdr:rowOff>54675</xdr:rowOff>
    </xdr:from>
    <xdr:to>
      <xdr:col>11</xdr:col>
      <xdr:colOff>517042</xdr:colOff>
      <xdr:row>37</xdr:row>
      <xdr:rowOff>81669</xdr:rowOff>
    </xdr:to>
    <xdr:pic>
      <xdr:nvPicPr>
        <xdr:cNvPr id="7" name="Image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79050" y="3674175"/>
          <a:ext cx="4319992" cy="3455994"/>
        </a:xfrm>
        <a:prstGeom prst="rect">
          <a:avLst/>
        </a:prstGeom>
      </xdr:spPr>
    </xdr:pic>
    <xdr:clientData/>
  </xdr:twoCellAnchor>
  <xdr:twoCellAnchor editAs="oneCell">
    <xdr:from>
      <xdr:col>11</xdr:col>
      <xdr:colOff>680925</xdr:colOff>
      <xdr:row>19</xdr:row>
      <xdr:rowOff>71325</xdr:rowOff>
    </xdr:from>
    <xdr:to>
      <xdr:col>17</xdr:col>
      <xdr:colOff>428917</xdr:colOff>
      <xdr:row>37</xdr:row>
      <xdr:rowOff>98319</xdr:rowOff>
    </xdr:to>
    <xdr:pic>
      <xdr:nvPicPr>
        <xdr:cNvPr id="8" name="Image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062925" y="3690825"/>
          <a:ext cx="4319992" cy="345599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1"/>
  <sheetViews>
    <sheetView tabSelected="1" zoomScale="115" zoomScaleNormal="115" workbookViewId="0">
      <selection activeCell="B18" sqref="B18"/>
    </sheetView>
  </sheetViews>
  <sheetFormatPr baseColWidth="10" defaultColWidth="9.140625" defaultRowHeight="15" x14ac:dyDescent="0.25"/>
  <cols>
    <col min="1" max="1" width="15" customWidth="1"/>
    <col min="2" max="2" width="24.42578125" customWidth="1"/>
    <col min="3" max="3" width="16" customWidth="1"/>
    <col min="4" max="4" width="9.85546875" customWidth="1"/>
    <col min="5" max="5" width="13.85546875" customWidth="1"/>
    <col min="6" max="6" width="14.140625" customWidth="1"/>
    <col min="7" max="8" width="18" customWidth="1"/>
    <col min="9" max="10" width="15" customWidth="1"/>
    <col min="11" max="12" width="18.5703125" customWidth="1"/>
    <col min="13" max="13" width="26.7109375" customWidth="1"/>
    <col min="14" max="14" width="27.85546875" customWidth="1"/>
    <col min="15" max="19" width="18.5703125" customWidth="1"/>
  </cols>
  <sheetData>
    <row r="2" spans="1:15" ht="19.5" customHeight="1" x14ac:dyDescent="0.45">
      <c r="A2" s="27" t="s">
        <v>206</v>
      </c>
      <c r="C2" s="1"/>
      <c r="D2" s="1"/>
      <c r="L2" s="17"/>
    </row>
    <row r="3" spans="1:15" s="2" customFormat="1" ht="21" x14ac:dyDescent="0.3">
      <c r="A3" s="49"/>
      <c r="B3" s="49"/>
      <c r="C3" s="49"/>
      <c r="D3" s="49"/>
      <c r="E3" s="49"/>
      <c r="F3" s="49"/>
      <c r="G3" s="85" t="s">
        <v>91</v>
      </c>
      <c r="H3" s="86"/>
      <c r="I3" s="83" t="s">
        <v>103</v>
      </c>
      <c r="J3" s="84"/>
      <c r="K3" s="85" t="s">
        <v>208</v>
      </c>
      <c r="L3" s="87"/>
      <c r="M3" s="50"/>
      <c r="N3" s="19"/>
      <c r="O3" s="19"/>
    </row>
    <row r="4" spans="1:15" s="18" customFormat="1" ht="19.5" customHeight="1" x14ac:dyDescent="0.35">
      <c r="A4" s="52" t="s">
        <v>4</v>
      </c>
      <c r="B4" s="52" t="s">
        <v>99</v>
      </c>
      <c r="C4" s="52" t="s">
        <v>5</v>
      </c>
      <c r="D4" s="52" t="s">
        <v>88</v>
      </c>
      <c r="E4" s="52" t="s">
        <v>15</v>
      </c>
      <c r="F4" s="52" t="s">
        <v>58</v>
      </c>
      <c r="G4" s="53" t="s">
        <v>60</v>
      </c>
      <c r="H4" s="54" t="s">
        <v>61</v>
      </c>
      <c r="I4" s="55" t="str">
        <f>'B.4 Rietvield'!G5</f>
        <v>Aragonite</v>
      </c>
      <c r="J4" s="56" t="str">
        <f>'B.4 Rietvield'!H5</f>
        <v>Calcite</v>
      </c>
      <c r="K4" s="52" t="s">
        <v>113</v>
      </c>
      <c r="L4" s="54" t="s">
        <v>114</v>
      </c>
      <c r="M4" s="57" t="s">
        <v>92</v>
      </c>
      <c r="N4" s="20"/>
      <c r="O4" s="21"/>
    </row>
    <row r="5" spans="1:15" s="16" customFormat="1" ht="17.25" customHeight="1" x14ac:dyDescent="0.3">
      <c r="A5" s="58"/>
      <c r="B5" s="58" t="s">
        <v>75</v>
      </c>
      <c r="C5" s="58"/>
      <c r="D5" s="58" t="s">
        <v>89</v>
      </c>
      <c r="E5" s="58"/>
      <c r="F5" s="58"/>
      <c r="G5" s="59" t="s">
        <v>101</v>
      </c>
      <c r="H5" s="60" t="s">
        <v>100</v>
      </c>
      <c r="I5" s="59" t="s">
        <v>73</v>
      </c>
      <c r="J5" s="61" t="s">
        <v>73</v>
      </c>
      <c r="K5" s="58" t="s">
        <v>57</v>
      </c>
      <c r="L5" s="60"/>
      <c r="M5" s="59"/>
      <c r="N5" s="22"/>
      <c r="O5" s="23"/>
    </row>
    <row r="6" spans="1:15" s="2" customFormat="1" ht="18" customHeight="1" x14ac:dyDescent="0.3">
      <c r="A6" s="49" t="s">
        <v>1</v>
      </c>
      <c r="B6" s="49" t="s">
        <v>81</v>
      </c>
      <c r="C6" s="49" t="s">
        <v>105</v>
      </c>
      <c r="D6" s="49">
        <v>206</v>
      </c>
      <c r="E6" s="62" t="s">
        <v>16</v>
      </c>
      <c r="F6" s="62" t="s">
        <v>7</v>
      </c>
      <c r="G6" s="63" t="s">
        <v>74</v>
      </c>
      <c r="H6" s="64" t="s">
        <v>62</v>
      </c>
      <c r="I6" s="65">
        <f>'B.4 Rietvield'!G6</f>
        <v>54.583333333333329</v>
      </c>
      <c r="J6" s="66">
        <f>'B.4 Rietvield'!H6</f>
        <v>45.416666666666671</v>
      </c>
      <c r="K6" s="62" t="s">
        <v>93</v>
      </c>
      <c r="L6" s="62" t="s">
        <v>97</v>
      </c>
      <c r="M6" s="67" t="s">
        <v>212</v>
      </c>
      <c r="N6" s="24"/>
      <c r="O6" s="19"/>
    </row>
    <row r="7" spans="1:15" s="2" customFormat="1" ht="18" customHeight="1" x14ac:dyDescent="0.3">
      <c r="A7" s="49" t="s">
        <v>2</v>
      </c>
      <c r="B7" s="49" t="s">
        <v>82</v>
      </c>
      <c r="C7" s="49" t="s">
        <v>104</v>
      </c>
      <c r="D7" s="49">
        <v>49</v>
      </c>
      <c r="E7" s="62" t="s">
        <v>17</v>
      </c>
      <c r="F7" s="62" t="s">
        <v>7</v>
      </c>
      <c r="G7" s="63" t="s">
        <v>47</v>
      </c>
      <c r="H7" s="64" t="s">
        <v>63</v>
      </c>
      <c r="I7" s="65">
        <f>'B.4 Rietvield'!G7</f>
        <v>99.699097291875631</v>
      </c>
      <c r="J7" s="66">
        <f>'B.4 Rietvield'!H7</f>
        <v>0.3009027081243687</v>
      </c>
      <c r="K7" s="62" t="s">
        <v>94</v>
      </c>
      <c r="L7" s="62" t="s">
        <v>96</v>
      </c>
      <c r="M7" s="67" t="s">
        <v>213</v>
      </c>
      <c r="N7" s="24"/>
      <c r="O7" s="19"/>
    </row>
    <row r="8" spans="1:15" ht="18" customHeight="1" x14ac:dyDescent="0.25">
      <c r="A8" s="68" t="s">
        <v>3</v>
      </c>
      <c r="B8" s="68" t="s">
        <v>78</v>
      </c>
      <c r="C8" s="68" t="s">
        <v>106</v>
      </c>
      <c r="D8" s="68">
        <v>12</v>
      </c>
      <c r="E8" s="69" t="s">
        <v>16</v>
      </c>
      <c r="F8" s="69" t="s">
        <v>7</v>
      </c>
      <c r="G8" s="70" t="s">
        <v>48</v>
      </c>
      <c r="H8" s="71" t="s">
        <v>64</v>
      </c>
      <c r="I8" s="72">
        <f>'B.4 Rietvield'!G8</f>
        <v>96.966292134831463</v>
      </c>
      <c r="J8" s="73">
        <f>'B.4 Rietvield'!H8</f>
        <v>3.0337078651685374</v>
      </c>
      <c r="K8" s="69" t="s">
        <v>95</v>
      </c>
      <c r="L8" s="69" t="s">
        <v>98</v>
      </c>
      <c r="M8" s="74" t="s">
        <v>102</v>
      </c>
      <c r="N8" s="24"/>
      <c r="O8" s="25"/>
    </row>
    <row r="9" spans="1:15" ht="18" customHeight="1" x14ac:dyDescent="0.25">
      <c r="A9" s="49" t="s">
        <v>34</v>
      </c>
      <c r="B9" s="51" t="s">
        <v>90</v>
      </c>
      <c r="C9" s="49" t="s">
        <v>115</v>
      </c>
      <c r="D9" s="49">
        <v>59</v>
      </c>
      <c r="E9" s="62" t="s">
        <v>16</v>
      </c>
      <c r="F9" s="62" t="s">
        <v>9</v>
      </c>
      <c r="G9" s="75" t="s">
        <v>49</v>
      </c>
      <c r="H9" s="64" t="s">
        <v>65</v>
      </c>
      <c r="I9" s="76"/>
      <c r="J9" s="77"/>
      <c r="K9" s="49"/>
      <c r="L9" s="49"/>
      <c r="M9" s="67" t="s">
        <v>117</v>
      </c>
      <c r="N9" s="24"/>
      <c r="O9" s="25"/>
    </row>
    <row r="10" spans="1:15" ht="18" customHeight="1" x14ac:dyDescent="0.25">
      <c r="A10" s="49" t="s">
        <v>35</v>
      </c>
      <c r="B10" s="49" t="s">
        <v>76</v>
      </c>
      <c r="C10" s="49" t="s">
        <v>107</v>
      </c>
      <c r="D10" s="49">
        <v>66</v>
      </c>
      <c r="E10" s="62" t="s">
        <v>16</v>
      </c>
      <c r="F10" s="62" t="s">
        <v>9</v>
      </c>
      <c r="G10" s="75" t="s">
        <v>50</v>
      </c>
      <c r="H10" s="64" t="s">
        <v>66</v>
      </c>
      <c r="I10" s="76"/>
      <c r="J10" s="77"/>
      <c r="K10" s="49"/>
      <c r="L10" s="49"/>
      <c r="M10" s="67" t="s">
        <v>117</v>
      </c>
      <c r="N10" s="24"/>
      <c r="O10" s="25"/>
    </row>
    <row r="11" spans="1:15" ht="18" customHeight="1" x14ac:dyDescent="0.25">
      <c r="A11" s="49" t="s">
        <v>36</v>
      </c>
      <c r="B11" s="49" t="s">
        <v>77</v>
      </c>
      <c r="C11" s="49" t="s">
        <v>108</v>
      </c>
      <c r="D11" s="49">
        <v>49</v>
      </c>
      <c r="E11" s="62" t="s">
        <v>16</v>
      </c>
      <c r="F11" s="62" t="s">
        <v>9</v>
      </c>
      <c r="G11" s="75" t="s">
        <v>51</v>
      </c>
      <c r="H11" s="64" t="s">
        <v>67</v>
      </c>
      <c r="I11" s="76"/>
      <c r="J11" s="77"/>
      <c r="K11" s="49"/>
      <c r="L11" s="49"/>
      <c r="M11" s="67" t="s">
        <v>117</v>
      </c>
      <c r="N11" s="24"/>
      <c r="O11" s="25"/>
    </row>
    <row r="12" spans="1:15" ht="18" customHeight="1" x14ac:dyDescent="0.25">
      <c r="A12" s="49" t="s">
        <v>41</v>
      </c>
      <c r="B12" s="49" t="s">
        <v>85</v>
      </c>
      <c r="C12" s="49" t="s">
        <v>116</v>
      </c>
      <c r="D12" s="49">
        <v>64</v>
      </c>
      <c r="E12" s="62" t="s">
        <v>16</v>
      </c>
      <c r="F12" s="62" t="s">
        <v>9</v>
      </c>
      <c r="G12" s="75" t="s">
        <v>56</v>
      </c>
      <c r="H12" s="64" t="s">
        <v>72</v>
      </c>
      <c r="I12" s="76"/>
      <c r="J12" s="77"/>
      <c r="K12" s="49"/>
      <c r="L12" s="49"/>
      <c r="M12" s="67" t="s">
        <v>117</v>
      </c>
      <c r="N12" s="4"/>
    </row>
    <row r="13" spans="1:15" ht="18" customHeight="1" x14ac:dyDescent="0.25">
      <c r="A13" s="49" t="s">
        <v>38</v>
      </c>
      <c r="B13" s="49" t="s">
        <v>80</v>
      </c>
      <c r="C13" s="49" t="s">
        <v>109</v>
      </c>
      <c r="D13" s="49">
        <v>117</v>
      </c>
      <c r="E13" s="62" t="s">
        <v>16</v>
      </c>
      <c r="F13" s="62" t="s">
        <v>9</v>
      </c>
      <c r="G13" s="75" t="s">
        <v>53</v>
      </c>
      <c r="H13" s="64" t="s">
        <v>69</v>
      </c>
      <c r="I13" s="76"/>
      <c r="J13" s="77"/>
      <c r="K13" s="49"/>
      <c r="L13" s="49"/>
      <c r="M13" s="67" t="s">
        <v>117</v>
      </c>
      <c r="N13" s="4"/>
    </row>
    <row r="14" spans="1:15" ht="18" customHeight="1" x14ac:dyDescent="0.25">
      <c r="A14" s="49" t="s">
        <v>37</v>
      </c>
      <c r="B14" s="49" t="s">
        <v>79</v>
      </c>
      <c r="C14" s="49" t="s">
        <v>109</v>
      </c>
      <c r="D14" s="49">
        <v>110</v>
      </c>
      <c r="E14" s="62" t="s">
        <v>16</v>
      </c>
      <c r="F14" s="62" t="s">
        <v>9</v>
      </c>
      <c r="G14" s="75" t="s">
        <v>52</v>
      </c>
      <c r="H14" s="64" t="s">
        <v>68</v>
      </c>
      <c r="I14" s="76"/>
      <c r="J14" s="77"/>
      <c r="K14" s="49"/>
      <c r="L14" s="49"/>
      <c r="M14" s="67" t="s">
        <v>117</v>
      </c>
      <c r="N14" s="4"/>
    </row>
    <row r="15" spans="1:15" s="2" customFormat="1" ht="18" customHeight="1" x14ac:dyDescent="0.3">
      <c r="A15" s="49" t="s">
        <v>44</v>
      </c>
      <c r="B15" s="49" t="s">
        <v>86</v>
      </c>
      <c r="C15" s="49" t="s">
        <v>110</v>
      </c>
      <c r="D15" s="49">
        <v>81</v>
      </c>
      <c r="E15" s="62" t="s">
        <v>16</v>
      </c>
      <c r="F15" s="62" t="s">
        <v>9</v>
      </c>
      <c r="G15" s="63" t="s">
        <v>42</v>
      </c>
      <c r="H15" s="51"/>
      <c r="I15" s="67"/>
      <c r="J15" s="77"/>
      <c r="K15" s="49"/>
      <c r="L15" s="49"/>
      <c r="M15" s="67" t="s">
        <v>117</v>
      </c>
      <c r="N15" s="4"/>
    </row>
    <row r="16" spans="1:15" ht="18" customHeight="1" x14ac:dyDescent="0.25">
      <c r="A16" s="49" t="s">
        <v>40</v>
      </c>
      <c r="B16" s="49" t="s">
        <v>84</v>
      </c>
      <c r="C16" s="49" t="s">
        <v>110</v>
      </c>
      <c r="D16" s="49">
        <v>95</v>
      </c>
      <c r="E16" s="62" t="s">
        <v>16</v>
      </c>
      <c r="F16" s="62" t="s">
        <v>9</v>
      </c>
      <c r="G16" s="75" t="s">
        <v>55</v>
      </c>
      <c r="H16" s="64" t="s">
        <v>71</v>
      </c>
      <c r="I16" s="76"/>
      <c r="J16" s="77"/>
      <c r="K16" s="49"/>
      <c r="L16" s="49"/>
      <c r="M16" s="67" t="s">
        <v>117</v>
      </c>
      <c r="N16" s="4"/>
    </row>
    <row r="17" spans="1:14" s="2" customFormat="1" ht="18.75" x14ac:dyDescent="0.3">
      <c r="A17" s="49" t="s">
        <v>43</v>
      </c>
      <c r="B17" s="49" t="s">
        <v>87</v>
      </c>
      <c r="C17" s="49" t="s">
        <v>204</v>
      </c>
      <c r="D17" s="49">
        <v>108</v>
      </c>
      <c r="E17" s="62" t="s">
        <v>16</v>
      </c>
      <c r="F17" s="62" t="s">
        <v>9</v>
      </c>
      <c r="G17" s="63" t="s">
        <v>42</v>
      </c>
      <c r="H17" s="78"/>
      <c r="I17" s="76"/>
      <c r="J17" s="77"/>
      <c r="K17" s="49"/>
      <c r="L17" s="49"/>
      <c r="M17" s="67" t="s">
        <v>117</v>
      </c>
      <c r="N17" s="4"/>
    </row>
    <row r="18" spans="1:14" ht="18" customHeight="1" x14ac:dyDescent="0.25">
      <c r="A18" s="49" t="s">
        <v>39</v>
      </c>
      <c r="B18" s="49" t="s">
        <v>83</v>
      </c>
      <c r="C18" s="49" t="s">
        <v>204</v>
      </c>
      <c r="D18" s="49">
        <v>140</v>
      </c>
      <c r="E18" s="62" t="s">
        <v>16</v>
      </c>
      <c r="F18" s="62" t="s">
        <v>9</v>
      </c>
      <c r="G18" s="75" t="s">
        <v>54</v>
      </c>
      <c r="H18" s="64" t="s">
        <v>70</v>
      </c>
      <c r="I18" s="76"/>
      <c r="J18" s="77"/>
      <c r="K18" s="49"/>
      <c r="L18" s="49"/>
      <c r="M18" s="67" t="s">
        <v>117</v>
      </c>
      <c r="N18" s="4"/>
    </row>
    <row r="19" spans="1:14" ht="9.75" customHeight="1" x14ac:dyDescent="0.25">
      <c r="A19" s="79"/>
      <c r="B19" s="49"/>
      <c r="C19" s="49"/>
      <c r="D19" s="49"/>
      <c r="E19" s="49"/>
      <c r="F19" s="49"/>
      <c r="G19" s="49"/>
      <c r="H19" s="49"/>
      <c r="I19" s="49"/>
      <c r="J19" s="49"/>
      <c r="K19" s="49"/>
      <c r="L19" s="49"/>
      <c r="M19" s="80"/>
    </row>
    <row r="20" spans="1:14" x14ac:dyDescent="0.25">
      <c r="A20" s="49" t="s">
        <v>59</v>
      </c>
      <c r="B20" s="49"/>
      <c r="C20" s="49"/>
      <c r="D20" s="49"/>
      <c r="E20" s="49"/>
      <c r="F20" s="49"/>
      <c r="G20" s="49"/>
      <c r="H20" s="49"/>
      <c r="I20" s="49"/>
      <c r="J20" s="49"/>
      <c r="K20" s="49"/>
      <c r="L20" s="49"/>
      <c r="M20" s="80"/>
    </row>
    <row r="21" spans="1:14" x14ac:dyDescent="0.25">
      <c r="A21" s="49" t="s">
        <v>207</v>
      </c>
      <c r="B21" s="49"/>
      <c r="C21" s="49"/>
      <c r="D21" s="49"/>
      <c r="E21" s="49"/>
      <c r="F21" s="49"/>
      <c r="G21" s="49"/>
      <c r="H21" s="49"/>
      <c r="I21" s="49"/>
      <c r="J21" s="49"/>
      <c r="K21" s="49"/>
      <c r="L21" s="49"/>
      <c r="M21" s="80"/>
    </row>
    <row r="22" spans="1:14" x14ac:dyDescent="0.25">
      <c r="A22" s="49" t="s">
        <v>33</v>
      </c>
      <c r="B22" s="49"/>
      <c r="C22" s="49"/>
      <c r="D22" s="49"/>
      <c r="E22" s="49"/>
      <c r="F22" s="49"/>
      <c r="G22" s="49"/>
      <c r="H22" s="49"/>
      <c r="I22" s="49"/>
      <c r="J22" s="49"/>
      <c r="K22" s="49"/>
      <c r="L22" s="49"/>
      <c r="M22" s="80"/>
    </row>
    <row r="23" spans="1:14" x14ac:dyDescent="0.25">
      <c r="A23" s="49" t="s">
        <v>45</v>
      </c>
      <c r="B23" s="49"/>
      <c r="C23" s="49"/>
      <c r="D23" s="49"/>
      <c r="E23" s="49"/>
      <c r="F23" s="49"/>
      <c r="G23" s="49"/>
      <c r="H23" s="49"/>
      <c r="I23" s="49"/>
      <c r="J23" s="49"/>
      <c r="K23" s="49"/>
      <c r="L23" s="49"/>
      <c r="M23" s="80"/>
    </row>
    <row r="24" spans="1:14" x14ac:dyDescent="0.25">
      <c r="A24" s="49" t="s">
        <v>46</v>
      </c>
      <c r="B24" s="49"/>
      <c r="C24" s="49"/>
      <c r="D24" s="49"/>
      <c r="E24" s="49"/>
      <c r="F24" s="49"/>
      <c r="G24" s="49"/>
      <c r="H24" s="49"/>
      <c r="I24" s="49"/>
      <c r="J24" s="49"/>
      <c r="K24" s="81"/>
      <c r="L24" s="80"/>
      <c r="M24" s="80"/>
    </row>
    <row r="25" spans="1:14" x14ac:dyDescent="0.25">
      <c r="A25" s="49"/>
      <c r="B25" s="49"/>
      <c r="C25" s="49"/>
      <c r="D25" s="49"/>
      <c r="E25" s="49"/>
      <c r="F25" s="49"/>
      <c r="G25" s="49"/>
      <c r="H25" s="49"/>
      <c r="I25" s="49"/>
      <c r="J25" s="49"/>
      <c r="K25" s="49"/>
      <c r="L25" s="80"/>
      <c r="M25" s="80"/>
    </row>
    <row r="28" spans="1:14" s="2" customFormat="1" ht="18.75" x14ac:dyDescent="0.3"/>
    <row r="29" spans="1:14" s="2" customFormat="1" ht="18.75" x14ac:dyDescent="0.3"/>
    <row r="30" spans="1:14" s="2" customFormat="1" ht="18.75" x14ac:dyDescent="0.3"/>
    <row r="31" spans="1:14" s="2" customFormat="1" ht="18.75" x14ac:dyDescent="0.3"/>
  </sheetData>
  <mergeCells count="3">
    <mergeCell ref="I3:J3"/>
    <mergeCell ref="G3:H3"/>
    <mergeCell ref="K3:L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1"/>
  <sheetViews>
    <sheetView workbookViewId="0">
      <selection activeCell="E24" sqref="E24"/>
    </sheetView>
  </sheetViews>
  <sheetFormatPr baseColWidth="10" defaultRowHeight="15" x14ac:dyDescent="0.25"/>
  <cols>
    <col min="2" max="2" width="32.28515625" customWidth="1"/>
    <col min="3" max="3" width="19.140625" customWidth="1"/>
    <col min="5" max="5" width="8.85546875" customWidth="1"/>
    <col min="7" max="7" width="8.85546875" customWidth="1"/>
    <col min="9" max="9" width="8.85546875" customWidth="1"/>
    <col min="11" max="11" width="8.85546875" customWidth="1"/>
    <col min="13" max="13" width="8.85546875" customWidth="1"/>
    <col min="15" max="15" width="8.85546875" customWidth="1"/>
    <col min="16" max="16" width="12" customWidth="1"/>
  </cols>
  <sheetData>
    <row r="2" spans="2:21" ht="29.25" x14ac:dyDescent="0.4">
      <c r="B2" s="26" t="s">
        <v>118</v>
      </c>
      <c r="C2" s="26"/>
    </row>
    <row r="3" spans="2:21" ht="17.25" x14ac:dyDescent="0.25">
      <c r="P3" t="s">
        <v>119</v>
      </c>
    </row>
    <row r="4" spans="2:21" ht="15.75" thickBot="1" x14ac:dyDescent="0.3"/>
    <row r="5" spans="2:21" s="27" customFormat="1" ht="18.75" x14ac:dyDescent="0.35">
      <c r="B5" s="27" t="s">
        <v>120</v>
      </c>
      <c r="C5" s="27" t="s">
        <v>5</v>
      </c>
      <c r="D5" s="27" t="s">
        <v>121</v>
      </c>
      <c r="E5" s="27" t="s">
        <v>122</v>
      </c>
      <c r="F5" s="27" t="s">
        <v>123</v>
      </c>
      <c r="G5" s="27" t="s">
        <v>122</v>
      </c>
      <c r="H5" s="27" t="s">
        <v>124</v>
      </c>
      <c r="I5" s="27" t="s">
        <v>122</v>
      </c>
      <c r="J5" s="27" t="s">
        <v>125</v>
      </c>
      <c r="K5" s="27" t="s">
        <v>122</v>
      </c>
      <c r="L5" s="27" t="s">
        <v>126</v>
      </c>
      <c r="M5" s="27" t="s">
        <v>122</v>
      </c>
      <c r="N5" s="27" t="s">
        <v>127</v>
      </c>
      <c r="O5" s="27" t="s">
        <v>122</v>
      </c>
      <c r="P5" s="28" t="s">
        <v>128</v>
      </c>
      <c r="Q5" s="28" t="s">
        <v>122</v>
      </c>
      <c r="R5" s="29" t="s">
        <v>129</v>
      </c>
      <c r="S5" s="30"/>
      <c r="T5" s="30" t="s">
        <v>128</v>
      </c>
      <c r="U5" s="31" t="s">
        <v>122</v>
      </c>
    </row>
    <row r="6" spans="2:21" x14ac:dyDescent="0.25">
      <c r="D6" t="s">
        <v>130</v>
      </c>
      <c r="E6" t="s">
        <v>130</v>
      </c>
      <c r="F6" t="s">
        <v>130</v>
      </c>
      <c r="G6" t="s">
        <v>130</v>
      </c>
      <c r="N6" t="s">
        <v>57</v>
      </c>
      <c r="O6" t="s">
        <v>57</v>
      </c>
      <c r="P6" s="17"/>
      <c r="Q6" s="17"/>
      <c r="R6" s="32" t="s">
        <v>57</v>
      </c>
      <c r="S6" s="17" t="s">
        <v>57</v>
      </c>
      <c r="T6" s="17"/>
      <c r="U6" s="33"/>
    </row>
    <row r="7" spans="2:21" x14ac:dyDescent="0.25">
      <c r="B7" s="34" t="s">
        <v>131</v>
      </c>
      <c r="C7" s="34" t="s">
        <v>132</v>
      </c>
      <c r="D7" s="34">
        <v>1576.4613999999999</v>
      </c>
      <c r="E7" s="35">
        <v>6.9664000000000001</v>
      </c>
      <c r="F7" s="34">
        <v>4.0941999999999998</v>
      </c>
      <c r="G7" s="35">
        <v>1.6500000000000001E-2</v>
      </c>
      <c r="H7" s="34">
        <v>1288.354</v>
      </c>
      <c r="I7" s="34">
        <v>8.2750000000000004</v>
      </c>
      <c r="J7" s="34">
        <v>1.0948</v>
      </c>
      <c r="K7" s="34">
        <v>6.1000000000000004E-3</v>
      </c>
      <c r="L7" s="34">
        <v>1.3088</v>
      </c>
      <c r="M7" s="34">
        <v>8.5000000000000006E-3</v>
      </c>
      <c r="N7" s="34">
        <v>173.251</v>
      </c>
      <c r="O7" s="34">
        <v>3.6349999999999998</v>
      </c>
      <c r="P7" s="36">
        <v>1.5044999999999999</v>
      </c>
      <c r="Q7" s="36">
        <v>1.0200000000000001E-2</v>
      </c>
      <c r="R7" s="37">
        <v>173.251</v>
      </c>
      <c r="S7" s="38">
        <v>3.6349999999999998</v>
      </c>
      <c r="T7" s="36">
        <v>1.5044999999999999</v>
      </c>
      <c r="U7" s="39">
        <v>1.0200000000000001E-2</v>
      </c>
    </row>
    <row r="8" spans="2:21" x14ac:dyDescent="0.25">
      <c r="B8" t="s">
        <v>133</v>
      </c>
      <c r="C8" t="s">
        <v>111</v>
      </c>
      <c r="D8">
        <v>2763.3431</v>
      </c>
      <c r="E8" s="40">
        <v>11.668100000000001</v>
      </c>
      <c r="F8">
        <v>3.1343000000000001</v>
      </c>
      <c r="G8" s="40">
        <v>2.41E-2</v>
      </c>
      <c r="H8">
        <v>455.738</v>
      </c>
      <c r="I8">
        <v>6.0659999999999998</v>
      </c>
      <c r="J8">
        <v>0.1691</v>
      </c>
      <c r="K8">
        <v>1.9E-3</v>
      </c>
      <c r="L8">
        <v>1.3118000000000001</v>
      </c>
      <c r="M8">
        <v>8.3999999999999995E-3</v>
      </c>
      <c r="N8">
        <v>14.932</v>
      </c>
      <c r="O8">
        <v>0.21099999999999999</v>
      </c>
      <c r="P8" s="41">
        <v>1.325</v>
      </c>
      <c r="Q8" s="41">
        <v>9.7000000000000003E-3</v>
      </c>
      <c r="R8" s="88">
        <f>(N8+N9)/2</f>
        <v>16.00365</v>
      </c>
      <c r="S8" s="89">
        <f>SQRT(O8^2+O9^2)/2</f>
        <v>0.13802626561636738</v>
      </c>
      <c r="T8" s="89">
        <f>(P8+P9)/2</f>
        <v>1.3231999999999999</v>
      </c>
      <c r="U8" s="90">
        <f>SQRT(Q8^2+Q9^2)/2</f>
        <v>5.7804433220990936E-3</v>
      </c>
    </row>
    <row r="9" spans="2:21" x14ac:dyDescent="0.25">
      <c r="B9" t="s">
        <v>134</v>
      </c>
      <c r="C9" t="s">
        <v>111</v>
      </c>
      <c r="D9">
        <v>2271.0610000000001</v>
      </c>
      <c r="E9" s="40">
        <v>8.5228000000000002</v>
      </c>
      <c r="F9">
        <v>1.3705000000000001</v>
      </c>
      <c r="G9" s="40">
        <v>7.7000000000000002E-3</v>
      </c>
      <c r="H9">
        <v>966.572</v>
      </c>
      <c r="I9">
        <v>9.8079999999999998</v>
      </c>
      <c r="J9">
        <v>0.19089999999999999</v>
      </c>
      <c r="K9">
        <v>1.6000000000000001E-3</v>
      </c>
      <c r="L9">
        <v>1.3063</v>
      </c>
      <c r="M9">
        <v>6.1000000000000004E-3</v>
      </c>
      <c r="N9">
        <v>17.075299999999999</v>
      </c>
      <c r="O9">
        <v>0.17799999999999999</v>
      </c>
      <c r="P9" s="41">
        <v>1.3213999999999999</v>
      </c>
      <c r="Q9" s="41">
        <v>6.2899999999999996E-3</v>
      </c>
      <c r="R9" s="88"/>
      <c r="S9" s="89"/>
      <c r="T9" s="89"/>
      <c r="U9" s="90"/>
    </row>
    <row r="10" spans="2:21" x14ac:dyDescent="0.25">
      <c r="B10" s="34" t="s">
        <v>135</v>
      </c>
      <c r="C10" s="34" t="s">
        <v>112</v>
      </c>
      <c r="D10" s="34">
        <v>1063.6131</v>
      </c>
      <c r="E10" s="35">
        <v>6.3251999999999997</v>
      </c>
      <c r="F10" s="34">
        <v>0.1206</v>
      </c>
      <c r="G10" s="35">
        <v>1E-4</v>
      </c>
      <c r="H10" s="34">
        <v>13847.213</v>
      </c>
      <c r="I10" s="34">
        <v>150.12</v>
      </c>
      <c r="J10" s="34">
        <v>0.51380000000000003</v>
      </c>
      <c r="K10" s="34">
        <v>5.4000000000000003E-3</v>
      </c>
      <c r="L10" s="34">
        <v>1.2526999999999999</v>
      </c>
      <c r="M10" s="34">
        <v>9.4000000000000004E-3</v>
      </c>
      <c r="N10" s="34">
        <v>56.262999999999998</v>
      </c>
      <c r="O10" s="34">
        <v>0.95199999999999996</v>
      </c>
      <c r="P10" s="36">
        <v>1.2963</v>
      </c>
      <c r="Q10" s="36">
        <v>1.0500000000000001E-2</v>
      </c>
      <c r="R10" s="91">
        <f>(N10+N11)/2</f>
        <v>57.268950000000004</v>
      </c>
      <c r="S10" s="93">
        <f>SQRT(O10^2+O11^2)/2</f>
        <v>0.69020000000000004</v>
      </c>
      <c r="T10" s="93">
        <f>(P10+P11)/2</f>
        <v>1.2706949999999999</v>
      </c>
      <c r="U10" s="95">
        <f>SQRT(Q10^2+Q11^2)/2</f>
        <v>7.3893504450661968E-3</v>
      </c>
    </row>
    <row r="11" spans="2:21" ht="15.75" thickBot="1" x14ac:dyDescent="0.3">
      <c r="B11" s="34" t="s">
        <v>136</v>
      </c>
      <c r="C11" s="34" t="s">
        <v>112</v>
      </c>
      <c r="D11" s="34">
        <v>1027.4594999999999</v>
      </c>
      <c r="E11" s="35">
        <v>6.0175000000000001</v>
      </c>
      <c r="F11" s="34">
        <v>0.13730000000000001</v>
      </c>
      <c r="G11" s="35">
        <v>7.5000000000000002E-4</v>
      </c>
      <c r="H11" s="34">
        <v>11614.797</v>
      </c>
      <c r="I11" s="34">
        <v>126.67400000000001</v>
      </c>
      <c r="J11" s="34">
        <v>0.50790000000000002</v>
      </c>
      <c r="K11" s="34">
        <v>5.3E-3</v>
      </c>
      <c r="L11" s="34">
        <v>1.2078</v>
      </c>
      <c r="M11" s="34">
        <v>9.1999999999999998E-3</v>
      </c>
      <c r="N11" s="34">
        <v>58.274900000000002</v>
      </c>
      <c r="O11" s="34">
        <v>0.99960000000000004</v>
      </c>
      <c r="P11" s="36">
        <v>1.24509</v>
      </c>
      <c r="Q11" s="36">
        <v>1.04E-2</v>
      </c>
      <c r="R11" s="92"/>
      <c r="S11" s="94"/>
      <c r="T11" s="94"/>
      <c r="U11" s="96"/>
    </row>
  </sheetData>
  <mergeCells count="8">
    <mergeCell ref="R8:R9"/>
    <mergeCell ref="S8:S9"/>
    <mergeCell ref="T8:T9"/>
    <mergeCell ref="U8:U9"/>
    <mergeCell ref="R10:R11"/>
    <mergeCell ref="S10:S11"/>
    <mergeCell ref="T10:T11"/>
    <mergeCell ref="U10:U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17"/>
  <sheetViews>
    <sheetView workbookViewId="0">
      <selection activeCell="O11" sqref="O11"/>
    </sheetView>
  </sheetViews>
  <sheetFormatPr baseColWidth="10" defaultRowHeight="15" x14ac:dyDescent="0.25"/>
  <cols>
    <col min="3" max="3" width="9.85546875" customWidth="1"/>
    <col min="4" max="4" width="13.7109375" customWidth="1"/>
    <col min="5" max="5" width="20.7109375" customWidth="1"/>
    <col min="6" max="6" width="25.42578125" customWidth="1"/>
    <col min="7" max="7" width="23.7109375" customWidth="1"/>
    <col min="8" max="8" width="21" customWidth="1"/>
    <col min="9" max="10" width="11.42578125" customWidth="1"/>
  </cols>
  <sheetData>
    <row r="4" spans="2:8" x14ac:dyDescent="0.25">
      <c r="B4" s="4" t="s">
        <v>137</v>
      </c>
      <c r="C4" t="s">
        <v>138</v>
      </c>
      <c r="D4" s="42" t="s">
        <v>139</v>
      </c>
      <c r="E4" s="42" t="s">
        <v>140</v>
      </c>
      <c r="F4" t="s">
        <v>141</v>
      </c>
      <c r="G4" t="s">
        <v>142</v>
      </c>
      <c r="H4" t="s">
        <v>143</v>
      </c>
    </row>
    <row r="5" spans="2:8" x14ac:dyDescent="0.25">
      <c r="B5" s="27" t="s">
        <v>3</v>
      </c>
      <c r="C5" s="45">
        <v>411296</v>
      </c>
      <c r="D5" s="45" t="s">
        <v>146</v>
      </c>
      <c r="E5" s="45" t="s">
        <v>147</v>
      </c>
      <c r="F5" t="s">
        <v>148</v>
      </c>
      <c r="G5" t="s">
        <v>149</v>
      </c>
      <c r="H5" t="s">
        <v>150</v>
      </c>
    </row>
    <row r="6" spans="2:8" x14ac:dyDescent="0.25">
      <c r="B6" s="27" t="s">
        <v>2</v>
      </c>
      <c r="C6" s="45">
        <v>411297</v>
      </c>
      <c r="D6" s="45" t="s">
        <v>145</v>
      </c>
      <c r="E6" s="45" t="s">
        <v>151</v>
      </c>
      <c r="F6" t="s">
        <v>152</v>
      </c>
      <c r="G6" t="s">
        <v>153</v>
      </c>
      <c r="H6" t="s">
        <v>154</v>
      </c>
    </row>
    <row r="7" spans="2:8" ht="15.75" thickBot="1" x14ac:dyDescent="0.3">
      <c r="B7" s="43" t="s">
        <v>1</v>
      </c>
      <c r="C7" s="46">
        <v>411294</v>
      </c>
      <c r="D7" s="46" t="s">
        <v>145</v>
      </c>
      <c r="E7" s="46" t="s">
        <v>155</v>
      </c>
      <c r="F7" s="44" t="s">
        <v>156</v>
      </c>
      <c r="G7" s="44" t="s">
        <v>157</v>
      </c>
      <c r="H7" s="44" t="s">
        <v>158</v>
      </c>
    </row>
    <row r="8" spans="2:8" ht="15.75" thickTop="1" x14ac:dyDescent="0.25">
      <c r="B8" s="27" t="s">
        <v>34</v>
      </c>
      <c r="C8" s="45">
        <v>413283</v>
      </c>
      <c r="D8" s="45" t="s">
        <v>159</v>
      </c>
      <c r="E8" s="45" t="s">
        <v>160</v>
      </c>
      <c r="F8" t="s">
        <v>161</v>
      </c>
      <c r="G8" t="s">
        <v>162</v>
      </c>
      <c r="H8" t="s">
        <v>163</v>
      </c>
    </row>
    <row r="9" spans="2:8" x14ac:dyDescent="0.25">
      <c r="B9" s="27" t="s">
        <v>35</v>
      </c>
      <c r="C9" s="45">
        <v>413291</v>
      </c>
      <c r="D9" s="45" t="s">
        <v>164</v>
      </c>
      <c r="E9" s="45" t="s">
        <v>165</v>
      </c>
      <c r="F9" t="s">
        <v>166</v>
      </c>
      <c r="G9" t="s">
        <v>167</v>
      </c>
      <c r="H9" t="s">
        <v>168</v>
      </c>
    </row>
    <row r="10" spans="2:8" x14ac:dyDescent="0.25">
      <c r="B10" s="27" t="s">
        <v>36</v>
      </c>
      <c r="C10" s="45">
        <v>413290</v>
      </c>
      <c r="D10" s="47" t="s">
        <v>169</v>
      </c>
      <c r="E10" s="45" t="s">
        <v>170</v>
      </c>
      <c r="F10" t="s">
        <v>148</v>
      </c>
      <c r="G10" t="s">
        <v>171</v>
      </c>
      <c r="H10" t="s">
        <v>172</v>
      </c>
    </row>
    <row r="11" spans="2:8" x14ac:dyDescent="0.25">
      <c r="B11" s="27" t="s">
        <v>37</v>
      </c>
      <c r="C11" s="45">
        <v>413289</v>
      </c>
      <c r="D11" s="47" t="s">
        <v>173</v>
      </c>
      <c r="E11" s="45" t="s">
        <v>174</v>
      </c>
      <c r="F11" t="s">
        <v>175</v>
      </c>
      <c r="G11" t="s">
        <v>176</v>
      </c>
      <c r="H11" t="s">
        <v>177</v>
      </c>
    </row>
    <row r="12" spans="2:8" x14ac:dyDescent="0.25">
      <c r="B12" s="27" t="s">
        <v>38</v>
      </c>
      <c r="C12" s="45">
        <v>413288</v>
      </c>
      <c r="D12" s="47" t="s">
        <v>144</v>
      </c>
      <c r="E12" s="45" t="s">
        <v>178</v>
      </c>
      <c r="F12" t="s">
        <v>179</v>
      </c>
      <c r="G12" t="s">
        <v>180</v>
      </c>
      <c r="H12" t="s">
        <v>181</v>
      </c>
    </row>
    <row r="13" spans="2:8" x14ac:dyDescent="0.25">
      <c r="B13" s="27" t="s">
        <v>39</v>
      </c>
      <c r="C13" s="45">
        <v>413287</v>
      </c>
      <c r="D13" s="47" t="s">
        <v>182</v>
      </c>
      <c r="E13" s="45" t="s">
        <v>183</v>
      </c>
      <c r="F13" t="s">
        <v>184</v>
      </c>
      <c r="G13" t="s">
        <v>185</v>
      </c>
      <c r="H13" t="s">
        <v>186</v>
      </c>
    </row>
    <row r="14" spans="2:8" x14ac:dyDescent="0.25">
      <c r="B14" s="27" t="s">
        <v>40</v>
      </c>
      <c r="C14" s="45">
        <v>413285</v>
      </c>
      <c r="D14" s="47" t="s">
        <v>187</v>
      </c>
      <c r="E14" s="45" t="s">
        <v>188</v>
      </c>
      <c r="F14" t="s">
        <v>175</v>
      </c>
      <c r="G14" t="s">
        <v>189</v>
      </c>
      <c r="H14" t="s">
        <v>190</v>
      </c>
    </row>
    <row r="15" spans="2:8" x14ac:dyDescent="0.25">
      <c r="B15" s="27" t="s">
        <v>41</v>
      </c>
      <c r="C15" s="45">
        <v>413284</v>
      </c>
      <c r="D15" s="47" t="s">
        <v>191</v>
      </c>
      <c r="E15" s="45" t="s">
        <v>192</v>
      </c>
      <c r="F15" t="s">
        <v>179</v>
      </c>
      <c r="G15" t="s">
        <v>193</v>
      </c>
      <c r="H15" t="s">
        <v>194</v>
      </c>
    </row>
    <row r="16" spans="2:8" x14ac:dyDescent="0.25">
      <c r="B16" s="27" t="s">
        <v>43</v>
      </c>
      <c r="C16" s="45">
        <v>413286</v>
      </c>
      <c r="D16" s="47" t="s">
        <v>195</v>
      </c>
      <c r="E16" s="45" t="s">
        <v>196</v>
      </c>
      <c r="F16" t="s">
        <v>197</v>
      </c>
      <c r="G16" t="s">
        <v>198</v>
      </c>
      <c r="H16" t="s">
        <v>199</v>
      </c>
    </row>
    <row r="17" spans="2:8" x14ac:dyDescent="0.25">
      <c r="B17" s="27" t="s">
        <v>44</v>
      </c>
      <c r="C17" s="45">
        <v>413282</v>
      </c>
      <c r="D17" s="45" t="s">
        <v>200</v>
      </c>
      <c r="E17" s="45" t="s">
        <v>196</v>
      </c>
      <c r="F17" t="s">
        <v>197</v>
      </c>
      <c r="G17" t="s">
        <v>198</v>
      </c>
      <c r="H17" t="s">
        <v>199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15"/>
  <sheetViews>
    <sheetView workbookViewId="0">
      <selection activeCell="F26" sqref="F26"/>
    </sheetView>
  </sheetViews>
  <sheetFormatPr baseColWidth="10" defaultRowHeight="15" x14ac:dyDescent="0.25"/>
  <cols>
    <col min="4" max="8" width="14.5703125" customWidth="1"/>
    <col min="9" max="10" width="16.85546875" customWidth="1"/>
    <col min="11" max="12" width="14.5703125" customWidth="1"/>
    <col min="13" max="13" width="16.5703125" customWidth="1"/>
    <col min="14" max="16" width="14.28515625" customWidth="1"/>
  </cols>
  <sheetData>
    <row r="3" spans="1:17" ht="29.25" thickBot="1" x14ac:dyDescent="0.5">
      <c r="B3" s="1" t="s">
        <v>0</v>
      </c>
    </row>
    <row r="4" spans="1:17" s="3" customFormat="1" ht="15.75" x14ac:dyDescent="0.25">
      <c r="A4" s="3" t="s">
        <v>4</v>
      </c>
      <c r="B4" s="3" t="s">
        <v>5</v>
      </c>
      <c r="D4" s="98" t="s">
        <v>20</v>
      </c>
      <c r="E4" s="98"/>
      <c r="F4" s="98"/>
      <c r="G4" s="99" t="s">
        <v>22</v>
      </c>
      <c r="H4" s="100"/>
      <c r="I4" s="5" t="s">
        <v>26</v>
      </c>
      <c r="J4" s="5" t="s">
        <v>27</v>
      </c>
      <c r="K4" s="3" t="s">
        <v>7</v>
      </c>
      <c r="L4" s="3" t="s">
        <v>9</v>
      </c>
      <c r="M4" s="3" t="s">
        <v>10</v>
      </c>
      <c r="N4" s="97" t="s">
        <v>13</v>
      </c>
      <c r="O4" s="97"/>
      <c r="P4" s="97"/>
      <c r="Q4" s="3" t="s">
        <v>18</v>
      </c>
    </row>
    <row r="5" spans="1:17" s="3" customFormat="1" ht="15.75" x14ac:dyDescent="0.25">
      <c r="D5" s="3" t="s">
        <v>7</v>
      </c>
      <c r="E5" s="3" t="s">
        <v>9</v>
      </c>
      <c r="F5" s="6" t="s">
        <v>21</v>
      </c>
      <c r="G5" s="7" t="s">
        <v>7</v>
      </c>
      <c r="H5" s="8" t="s">
        <v>9</v>
      </c>
      <c r="I5" s="9"/>
      <c r="J5" s="9"/>
      <c r="K5" s="3" t="s">
        <v>8</v>
      </c>
      <c r="L5" s="3" t="s">
        <v>8</v>
      </c>
    </row>
    <row r="6" spans="1:17" s="3" customFormat="1" ht="15.75" x14ac:dyDescent="0.25">
      <c r="A6" s="3" t="s">
        <v>1</v>
      </c>
      <c r="B6" s="3" t="s">
        <v>6</v>
      </c>
      <c r="D6" s="3">
        <v>39.299999999999997</v>
      </c>
      <c r="E6" s="3">
        <v>32.700000000000003</v>
      </c>
      <c r="F6" s="10" t="s">
        <v>29</v>
      </c>
      <c r="G6" s="11">
        <f>D6/(D6+E6)*100</f>
        <v>54.583333333333329</v>
      </c>
      <c r="H6" s="12">
        <f>100-G6</f>
        <v>45.416666666666671</v>
      </c>
      <c r="I6" s="13">
        <v>8.3000000000000007</v>
      </c>
      <c r="J6" s="13">
        <v>9.9</v>
      </c>
      <c r="K6" s="3">
        <v>15194</v>
      </c>
      <c r="L6" s="3">
        <v>52151</v>
      </c>
      <c r="M6" s="3" t="s">
        <v>11</v>
      </c>
      <c r="N6" s="97" t="s">
        <v>14</v>
      </c>
      <c r="O6" s="97"/>
      <c r="P6" s="97"/>
      <c r="Q6" s="3" t="s">
        <v>19</v>
      </c>
    </row>
    <row r="7" spans="1:17" s="3" customFormat="1" ht="15.75" x14ac:dyDescent="0.25">
      <c r="A7" s="3" t="s">
        <v>2</v>
      </c>
      <c r="B7" s="3" t="s">
        <v>111</v>
      </c>
      <c r="D7" s="3">
        <v>99.4</v>
      </c>
      <c r="E7" s="3">
        <v>0.3</v>
      </c>
      <c r="F7" s="10" t="s">
        <v>23</v>
      </c>
      <c r="G7" s="11">
        <f>D7/(D7+E7)*100</f>
        <v>99.699097291875631</v>
      </c>
      <c r="H7" s="12">
        <f>100-G7</f>
        <v>0.3009027081243687</v>
      </c>
      <c r="I7" s="13">
        <v>17</v>
      </c>
      <c r="J7" s="13">
        <v>17.5</v>
      </c>
      <c r="K7" s="3">
        <v>32100</v>
      </c>
      <c r="L7" s="3">
        <v>18166</v>
      </c>
      <c r="M7" s="3" t="s">
        <v>12</v>
      </c>
      <c r="N7" s="97" t="s">
        <v>14</v>
      </c>
      <c r="O7" s="97"/>
      <c r="P7" s="97"/>
      <c r="Q7" s="3" t="s">
        <v>19</v>
      </c>
    </row>
    <row r="8" spans="1:17" s="3" customFormat="1" ht="16.5" thickBot="1" x14ac:dyDescent="0.3">
      <c r="A8" s="3" t="s">
        <v>3</v>
      </c>
      <c r="B8" s="3" t="s">
        <v>112</v>
      </c>
      <c r="D8" s="3">
        <v>86.3</v>
      </c>
      <c r="E8" s="3">
        <v>2.7</v>
      </c>
      <c r="F8" s="10" t="s">
        <v>24</v>
      </c>
      <c r="G8" s="14">
        <f>D8/(D8+E8)*100</f>
        <v>96.966292134831463</v>
      </c>
      <c r="H8" s="15">
        <f>100-G8</f>
        <v>3.0337078651685374</v>
      </c>
      <c r="I8" s="13">
        <v>6.9</v>
      </c>
      <c r="J8" s="13">
        <v>9.8000000000000007</v>
      </c>
      <c r="K8" s="3">
        <v>32100</v>
      </c>
      <c r="L8" s="3">
        <v>18166</v>
      </c>
      <c r="M8" s="3" t="s">
        <v>12</v>
      </c>
      <c r="N8" s="97" t="s">
        <v>14</v>
      </c>
      <c r="O8" s="97"/>
      <c r="P8" s="97"/>
      <c r="Q8" s="3" t="s">
        <v>19</v>
      </c>
    </row>
    <row r="9" spans="1:17" ht="18.75" x14ac:dyDescent="0.3">
      <c r="A9" s="2"/>
      <c r="B9" s="2"/>
      <c r="C9" s="2"/>
      <c r="D9" s="2"/>
      <c r="E9" s="2"/>
      <c r="F9" s="2"/>
      <c r="G9" s="2"/>
      <c r="H9" s="2"/>
      <c r="I9" s="2"/>
      <c r="J9" s="2"/>
      <c r="K9" s="2"/>
      <c r="L9" s="2"/>
      <c r="M9" s="2"/>
      <c r="N9" s="2"/>
      <c r="O9" s="2"/>
      <c r="P9" s="2"/>
      <c r="Q9" s="2"/>
    </row>
    <row r="11" spans="1:17" ht="18.75" x14ac:dyDescent="0.3">
      <c r="A11" s="2" t="s">
        <v>28</v>
      </c>
    </row>
    <row r="12" spans="1:17" x14ac:dyDescent="0.25">
      <c r="A12" t="s">
        <v>32</v>
      </c>
    </row>
    <row r="13" spans="1:17" x14ac:dyDescent="0.25">
      <c r="A13" t="s">
        <v>25</v>
      </c>
    </row>
    <row r="14" spans="1:17" x14ac:dyDescent="0.25">
      <c r="A14" t="s">
        <v>31</v>
      </c>
    </row>
    <row r="15" spans="1:17" x14ac:dyDescent="0.25">
      <c r="A15" t="s">
        <v>30</v>
      </c>
    </row>
  </sheetData>
  <mergeCells count="6">
    <mergeCell ref="N8:P8"/>
    <mergeCell ref="N7:P7"/>
    <mergeCell ref="N6:P6"/>
    <mergeCell ref="N4:P4"/>
    <mergeCell ref="D4:F4"/>
    <mergeCell ref="G4: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 sqref="B4"/>
    </sheetView>
  </sheetViews>
  <sheetFormatPr baseColWidth="10" defaultColWidth="9.140625"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B19" sqref="AB19"/>
    </sheetView>
  </sheetViews>
  <sheetFormatPr baseColWidth="10" defaultColWidth="9.140625"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X4" sqref="X4"/>
    </sheetView>
  </sheetViews>
  <sheetFormatPr baseColWidth="10"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
  <sheetViews>
    <sheetView zoomScale="70" zoomScaleNormal="70" workbookViewId="0">
      <selection activeCell="B2" sqref="B2:G4"/>
    </sheetView>
  </sheetViews>
  <sheetFormatPr baseColWidth="10" defaultColWidth="9.140625" defaultRowHeight="15" x14ac:dyDescent="0.25"/>
  <sheetData>
    <row r="2" spans="2:7" x14ac:dyDescent="0.25">
      <c r="B2" s="101" t="s">
        <v>201</v>
      </c>
      <c r="C2" s="101"/>
      <c r="D2" s="101"/>
      <c r="E2" s="101"/>
      <c r="F2" s="101"/>
      <c r="G2" s="101"/>
    </row>
    <row r="3" spans="2:7" x14ac:dyDescent="0.25">
      <c r="B3" s="101"/>
      <c r="C3" s="101"/>
      <c r="D3" s="101"/>
      <c r="E3" s="101"/>
      <c r="F3" s="101"/>
      <c r="G3" s="101"/>
    </row>
    <row r="4" spans="2:7" x14ac:dyDescent="0.25">
      <c r="B4" s="101"/>
      <c r="C4" s="101"/>
      <c r="D4" s="101"/>
      <c r="E4" s="101"/>
      <c r="F4" s="101"/>
      <c r="G4" s="101"/>
    </row>
  </sheetData>
  <mergeCells count="1">
    <mergeCell ref="B2:G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
  <sheetViews>
    <sheetView workbookViewId="0">
      <selection activeCell="A2" sqref="A2:F4"/>
    </sheetView>
  </sheetViews>
  <sheetFormatPr baseColWidth="10" defaultRowHeight="15" x14ac:dyDescent="0.25"/>
  <sheetData>
    <row r="2" spans="1:6" x14ac:dyDescent="0.25">
      <c r="A2" s="101" t="s">
        <v>202</v>
      </c>
      <c r="B2" s="101"/>
      <c r="C2" s="101"/>
      <c r="D2" s="101"/>
      <c r="E2" s="101"/>
      <c r="F2" s="101"/>
    </row>
    <row r="3" spans="1:6" x14ac:dyDescent="0.25">
      <c r="A3" s="101"/>
      <c r="B3" s="101"/>
      <c r="C3" s="101"/>
      <c r="D3" s="101"/>
      <c r="E3" s="101"/>
      <c r="F3" s="101"/>
    </row>
    <row r="4" spans="1:6" x14ac:dyDescent="0.25">
      <c r="A4" s="101"/>
      <c r="B4" s="101"/>
      <c r="C4" s="101"/>
      <c r="D4" s="101"/>
      <c r="E4" s="101"/>
      <c r="F4" s="101"/>
    </row>
  </sheetData>
  <mergeCells count="1">
    <mergeCell ref="A2:F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zoomScaleNormal="100" workbookViewId="0">
      <selection activeCell="A3" sqref="A3:E10"/>
    </sheetView>
  </sheetViews>
  <sheetFormatPr baseColWidth="10" defaultColWidth="9.140625" defaultRowHeight="15" x14ac:dyDescent="0.25"/>
  <sheetData>
    <row r="3" spans="1:6" ht="15" customHeight="1" x14ac:dyDescent="0.25">
      <c r="A3" s="102" t="s">
        <v>203</v>
      </c>
      <c r="B3" s="102"/>
      <c r="C3" s="102"/>
      <c r="D3" s="102"/>
      <c r="E3" s="102"/>
      <c r="F3" s="48"/>
    </row>
    <row r="4" spans="1:6" ht="15" customHeight="1" x14ac:dyDescent="0.25">
      <c r="A4" s="102"/>
      <c r="B4" s="102"/>
      <c r="C4" s="102"/>
      <c r="D4" s="102"/>
      <c r="E4" s="102"/>
      <c r="F4" s="48"/>
    </row>
    <row r="5" spans="1:6" ht="15" customHeight="1" x14ac:dyDescent="0.25">
      <c r="A5" s="102"/>
      <c r="B5" s="102"/>
      <c r="C5" s="102"/>
      <c r="D5" s="102"/>
      <c r="E5" s="102"/>
      <c r="F5" s="48"/>
    </row>
    <row r="6" spans="1:6" ht="15" customHeight="1" x14ac:dyDescent="0.25">
      <c r="A6" s="102"/>
      <c r="B6" s="102"/>
      <c r="C6" s="102"/>
      <c r="D6" s="102"/>
      <c r="E6" s="102"/>
    </row>
    <row r="7" spans="1:6" ht="15" customHeight="1" x14ac:dyDescent="0.25">
      <c r="A7" s="102"/>
      <c r="B7" s="102"/>
      <c r="C7" s="102"/>
      <c r="D7" s="102"/>
      <c r="E7" s="102"/>
    </row>
    <row r="8" spans="1:6" ht="15" customHeight="1" x14ac:dyDescent="0.25">
      <c r="A8" s="102"/>
      <c r="B8" s="102"/>
      <c r="C8" s="102"/>
      <c r="D8" s="102"/>
      <c r="E8" s="102"/>
    </row>
    <row r="9" spans="1:6" ht="15" customHeight="1" x14ac:dyDescent="0.25">
      <c r="A9" s="102"/>
      <c r="B9" s="102"/>
      <c r="C9" s="102"/>
      <c r="D9" s="102"/>
      <c r="E9" s="102"/>
    </row>
    <row r="10" spans="1:6" x14ac:dyDescent="0.25">
      <c r="A10" s="102"/>
      <c r="B10" s="102"/>
      <c r="C10" s="102"/>
      <c r="D10" s="102"/>
      <c r="E10" s="102"/>
    </row>
  </sheetData>
  <mergeCells count="1">
    <mergeCell ref="A3:E1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7"/>
  <sheetViews>
    <sheetView workbookViewId="0">
      <selection activeCell="G8" sqref="G8"/>
    </sheetView>
  </sheetViews>
  <sheetFormatPr baseColWidth="10" defaultRowHeight="15" x14ac:dyDescent="0.25"/>
  <sheetData>
    <row r="3" spans="1:4" x14ac:dyDescent="0.25">
      <c r="A3" s="103" t="s">
        <v>205</v>
      </c>
      <c r="B3" s="103"/>
      <c r="C3" s="103"/>
      <c r="D3" s="103"/>
    </row>
    <row r="4" spans="1:4" x14ac:dyDescent="0.25">
      <c r="A4" s="103"/>
      <c r="B4" s="103"/>
      <c r="C4" s="103"/>
      <c r="D4" s="103"/>
    </row>
    <row r="5" spans="1:4" x14ac:dyDescent="0.25">
      <c r="A5" s="103"/>
      <c r="B5" s="103"/>
      <c r="C5" s="103"/>
      <c r="D5" s="103"/>
    </row>
    <row r="6" spans="1:4" x14ac:dyDescent="0.25">
      <c r="A6" s="103"/>
      <c r="B6" s="103"/>
      <c r="C6" s="103"/>
      <c r="D6" s="103"/>
    </row>
    <row r="7" spans="1:4" x14ac:dyDescent="0.25">
      <c r="A7" s="103"/>
      <c r="B7" s="103"/>
      <c r="C7" s="103"/>
      <c r="D7" s="103"/>
    </row>
  </sheetData>
  <mergeCells count="1">
    <mergeCell ref="A3:D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7"/>
  <sheetViews>
    <sheetView zoomScaleNormal="100" workbookViewId="0">
      <selection activeCell="C10" sqref="C10"/>
    </sheetView>
  </sheetViews>
  <sheetFormatPr baseColWidth="10" defaultRowHeight="15" x14ac:dyDescent="0.25"/>
  <sheetData>
    <row r="3" spans="1:4" x14ac:dyDescent="0.25">
      <c r="A3" s="103" t="s">
        <v>205</v>
      </c>
      <c r="B3" s="103"/>
      <c r="C3" s="103"/>
      <c r="D3" s="103"/>
    </row>
    <row r="4" spans="1:4" x14ac:dyDescent="0.25">
      <c r="A4" s="103"/>
      <c r="B4" s="103"/>
      <c r="C4" s="103"/>
      <c r="D4" s="103"/>
    </row>
    <row r="5" spans="1:4" x14ac:dyDescent="0.25">
      <c r="A5" s="103"/>
      <c r="B5" s="103"/>
      <c r="C5" s="103"/>
      <c r="D5" s="103"/>
    </row>
    <row r="6" spans="1:4" x14ac:dyDescent="0.25">
      <c r="A6" s="103"/>
      <c r="B6" s="103"/>
      <c r="C6" s="103"/>
      <c r="D6" s="103"/>
    </row>
    <row r="7" spans="1:4" x14ac:dyDescent="0.25">
      <c r="A7" s="103"/>
      <c r="B7" s="103"/>
      <c r="C7" s="103"/>
      <c r="D7" s="103"/>
    </row>
  </sheetData>
  <mergeCells count="1">
    <mergeCell ref="A3:D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6"/>
  <sheetViews>
    <sheetView workbookViewId="0">
      <selection activeCell="B6" sqref="B6"/>
    </sheetView>
  </sheetViews>
  <sheetFormatPr baseColWidth="10" defaultRowHeight="15" x14ac:dyDescent="0.25"/>
  <sheetData>
    <row r="4" spans="2:2" x14ac:dyDescent="0.25">
      <c r="B4" s="82" t="s">
        <v>209</v>
      </c>
    </row>
    <row r="5" spans="2:2" x14ac:dyDescent="0.25">
      <c r="B5" s="82" t="s">
        <v>210</v>
      </c>
    </row>
    <row r="6" spans="2:2" x14ac:dyDescent="0.25">
      <c r="B6" s="82"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B.1 Summary</vt:lpstr>
      <vt:lpstr>B.2 230Th-U dating</vt:lpstr>
      <vt:lpstr>B.3 14C results</vt:lpstr>
      <vt:lpstr>B.4 Rietvield</vt:lpstr>
      <vt:lpstr>B.5 RN15-84_Rietvield</vt:lpstr>
      <vt:lpstr>B.6 RN15-87_Rietvield</vt:lpstr>
      <vt:lpstr>B.7 RN15-90_Rietvield</vt:lpstr>
      <vt:lpstr>B.8 RN15-87_SEM</vt:lpstr>
      <vt:lpstr>B.9 RN15-90_SEM</vt:lpstr>
      <vt:lpstr>B.10 RN15-84_SEM</vt:lpstr>
      <vt:lpstr>B.11 RN15-53</vt:lpstr>
      <vt:lpstr>B.12 RN15-92_SEM</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2018-10-23T09:43:17Z</dcterms:modified>
</cp:coreProperties>
</file>