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ACID-PRUF-GASSP\MY_PPE_Overview\"/>
    </mc:Choice>
  </mc:AlternateContent>
  <bookViews>
    <workbookView xWindow="0" yWindow="0" windowWidth="19080" windowHeight="10560"/>
  </bookViews>
  <sheets>
    <sheet name="Sheet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6" i="4" l="1"/>
  <c r="K156" i="4"/>
  <c r="L155" i="4"/>
  <c r="K155" i="4"/>
  <c r="L154" i="4"/>
  <c r="K154" i="4"/>
  <c r="L153" i="4"/>
  <c r="K153" i="4"/>
  <c r="L152" i="4"/>
  <c r="K152" i="4"/>
  <c r="L151" i="4"/>
  <c r="K151" i="4"/>
  <c r="L150" i="4"/>
  <c r="K150" i="4"/>
  <c r="L149" i="4"/>
  <c r="K149" i="4"/>
  <c r="L148" i="4"/>
  <c r="K148" i="4"/>
  <c r="L147" i="4"/>
  <c r="K147" i="4"/>
  <c r="L146" i="4"/>
  <c r="K146" i="4"/>
  <c r="L145" i="4"/>
  <c r="K145" i="4"/>
  <c r="L142" i="4"/>
  <c r="K142" i="4"/>
  <c r="L141" i="4"/>
  <c r="K141" i="4"/>
  <c r="L140" i="4"/>
  <c r="K140" i="4"/>
  <c r="L139" i="4"/>
  <c r="K139" i="4"/>
  <c r="L138" i="4"/>
  <c r="K138" i="4"/>
  <c r="L137" i="4"/>
  <c r="K137" i="4"/>
  <c r="L136" i="4"/>
  <c r="K136" i="4"/>
  <c r="L135" i="4"/>
  <c r="K135" i="4"/>
  <c r="L134" i="4"/>
  <c r="K134" i="4"/>
  <c r="L133" i="4"/>
  <c r="K133" i="4"/>
  <c r="L132" i="4"/>
  <c r="K132" i="4"/>
  <c r="L131" i="4"/>
  <c r="K131" i="4"/>
  <c r="L128" i="4"/>
  <c r="K128" i="4"/>
  <c r="L127" i="4"/>
  <c r="K127" i="4"/>
  <c r="L126" i="4"/>
  <c r="K126" i="4"/>
  <c r="L125" i="4"/>
  <c r="K125" i="4"/>
  <c r="L124" i="4"/>
  <c r="K124" i="4"/>
  <c r="L123" i="4"/>
  <c r="K123" i="4"/>
  <c r="L122" i="4"/>
  <c r="K122" i="4"/>
  <c r="L121" i="4"/>
  <c r="K121" i="4"/>
  <c r="L120" i="4"/>
  <c r="K120" i="4"/>
  <c r="L119" i="4"/>
  <c r="K119" i="4"/>
  <c r="L118" i="4"/>
  <c r="K118" i="4"/>
  <c r="L117" i="4"/>
  <c r="K117" i="4"/>
  <c r="L114" i="4"/>
  <c r="K114" i="4"/>
  <c r="L113" i="4"/>
  <c r="K113" i="4"/>
  <c r="L112" i="4"/>
  <c r="K112" i="4"/>
  <c r="L111" i="4"/>
  <c r="K111" i="4"/>
  <c r="L110" i="4"/>
  <c r="K110" i="4"/>
  <c r="L109" i="4"/>
  <c r="K109" i="4"/>
  <c r="L108" i="4"/>
  <c r="K108" i="4"/>
  <c r="L107" i="4"/>
  <c r="K107" i="4"/>
  <c r="L106" i="4"/>
  <c r="K106" i="4"/>
  <c r="L105" i="4"/>
  <c r="K105" i="4"/>
  <c r="L104" i="4"/>
  <c r="K104" i="4"/>
  <c r="L103" i="4"/>
  <c r="K103" i="4"/>
  <c r="L100" i="4"/>
  <c r="K100" i="4"/>
  <c r="L99" i="4"/>
  <c r="K99" i="4"/>
  <c r="L98" i="4"/>
  <c r="K98" i="4"/>
  <c r="L97" i="4"/>
  <c r="K97" i="4"/>
  <c r="L96" i="4"/>
  <c r="K96" i="4"/>
  <c r="L95" i="4"/>
  <c r="K95" i="4"/>
  <c r="L94" i="4"/>
  <c r="K94" i="4"/>
  <c r="L93" i="4"/>
  <c r="K93" i="4"/>
  <c r="L92" i="4"/>
  <c r="K92" i="4"/>
  <c r="L91" i="4"/>
  <c r="K91" i="4"/>
  <c r="L90" i="4"/>
  <c r="K90" i="4"/>
  <c r="L89" i="4"/>
  <c r="K89" i="4"/>
  <c r="L86" i="4"/>
  <c r="K86" i="4"/>
  <c r="L85" i="4"/>
  <c r="K85" i="4"/>
  <c r="L84" i="4"/>
  <c r="K84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K65" i="4"/>
  <c r="L64" i="4"/>
  <c r="K64" i="4"/>
  <c r="L63" i="4"/>
  <c r="K63" i="4"/>
  <c r="L62" i="4"/>
  <c r="K62" i="4"/>
  <c r="L61" i="4"/>
  <c r="K61" i="4"/>
  <c r="L58" i="4"/>
  <c r="K58" i="4"/>
  <c r="L57" i="4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K7" i="4"/>
  <c r="L6" i="4"/>
  <c r="K6" i="4"/>
  <c r="L5" i="4"/>
  <c r="K5" i="4"/>
</calcChain>
</file>

<file path=xl/sharedStrings.xml><?xml version="1.0" encoding="utf-8"?>
<sst xmlns="http://schemas.openxmlformats.org/spreadsheetml/2006/main" count="410" uniqueCount="34">
  <si>
    <t>Cabauw</t>
  </si>
  <si>
    <t>Finokalia</t>
  </si>
  <si>
    <t>Hyytiala</t>
  </si>
  <si>
    <t>Jungfraujoch</t>
  </si>
  <si>
    <t>MaceHead</t>
  </si>
  <si>
    <t>Melpitz</t>
  </si>
  <si>
    <t>PuydeDome</t>
  </si>
  <si>
    <t>Vavihill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</si>
  <si>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</si>
  <si>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</si>
  <si>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</si>
  <si>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</si>
  <si>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</si>
  <si>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</si>
  <si>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</si>
  <si>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</si>
  <si>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</si>
  <si>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</si>
  <si>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</si>
  <si>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</si>
  <si>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90% range</t>
  </si>
  <si>
    <t>range low</t>
  </si>
  <si>
    <t>range high</t>
  </si>
  <si>
    <t>NaN</t>
  </si>
  <si>
    <t>Noto</t>
  </si>
  <si>
    <t>Seoul</t>
  </si>
  <si>
    <t>mean</t>
  </si>
  <si>
    <t>stdev</t>
  </si>
  <si>
    <t>Barrow</t>
  </si>
  <si>
    <t>#years</t>
  </si>
  <si>
    <t>min</t>
  </si>
  <si>
    <t>max</t>
  </si>
  <si>
    <t>Simulations (emulator statistics)</t>
  </si>
  <si>
    <t>Measurements (Schmale et al.,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</si>
</sst>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2" fontId="0" fillId="0" borderId="0" xfId="0" applyNumberFormat="1" applyAlignment="1"/>
    <xf numFmtId="0" fontId="1" fillId="0" borderId="0" xfId="0" applyFont="1" applyAlignment="1"/>
    <xf numFmtId="2" fontId="1" fillId="0" borderId="0" xfId="0" applyNumberFormat="1" applyFont="1" applyAlignme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156"/>
  <sheetViews>
    <sheetView tabSelected="1" zoomScale="90" zoomScaleNormal="90" workbookViewId="0">
      <selection activeCell="O134" sqref="O134"/>
    </sheetView>
  </sheetViews>
  <sheetFormatPr defaultColWidth="10.28515625" defaultRowHeight="12.75" x14ac:dyDescent="0.2"/>
  <cols>
    <col min="2" max="3" width="10.28515625" style="1"/>
    <col min="4" max="12" width="10.28515625" style="2"/>
    <col min="13" max="28" width="10.28515625" style="1"/>
  </cols>
  <sheetData>
    <row r="2" spans="2:47" x14ac:dyDescent="0.2">
      <c r="B2" s="3" t="s">
        <v>33</v>
      </c>
      <c r="H2" s="4" t="s">
        <v>32</v>
      </c>
      <c r="K2" s="2" t="s">
        <v>20</v>
      </c>
      <c r="L2" s="2">
        <v>1.645</v>
      </c>
    </row>
    <row r="4" spans="2:47" x14ac:dyDescent="0.2">
      <c r="B4" s="1" t="s">
        <v>28</v>
      </c>
      <c r="C4" s="1" t="s">
        <v>29</v>
      </c>
      <c r="D4" s="2" t="s">
        <v>26</v>
      </c>
      <c r="E4" s="2" t="s">
        <v>30</v>
      </c>
      <c r="F4" s="2" t="s">
        <v>31</v>
      </c>
      <c r="H4" s="2" t="s">
        <v>28</v>
      </c>
      <c r="I4" s="2" t="s">
        <v>26</v>
      </c>
      <c r="J4" s="2" t="s">
        <v>27</v>
      </c>
      <c r="K4" s="2" t="s">
        <v>21</v>
      </c>
      <c r="L4" s="2" t="s">
        <v>22</v>
      </c>
      <c r="AE4" s="1"/>
      <c r="AI4" s="1"/>
      <c r="AM4" s="1"/>
      <c r="AQ4" s="1"/>
      <c r="AU4" s="1"/>
    </row>
    <row r="5" spans="2:47" x14ac:dyDescent="0.2">
      <c r="B5" s="1" t="s">
        <v>8</v>
      </c>
      <c r="C5" s="1">
        <v>1</v>
      </c>
      <c r="D5" s="2">
        <v>58.8</v>
      </c>
      <c r="E5" s="2">
        <v>58.8</v>
      </c>
      <c r="F5" s="2">
        <v>58.8</v>
      </c>
      <c r="H5" s="2" t="s">
        <v>8</v>
      </c>
      <c r="I5" s="2">
        <v>62.73</v>
      </c>
      <c r="J5" s="2">
        <v>56.26</v>
      </c>
      <c r="K5" s="2">
        <f>I5-J5*L$2</f>
        <v>-29.817699999999995</v>
      </c>
      <c r="L5" s="2">
        <f>I5+J5*L$2</f>
        <v>155.27769999999998</v>
      </c>
      <c r="AE5" s="1"/>
      <c r="AI5" s="1"/>
      <c r="AM5" s="1"/>
      <c r="AQ5" s="1"/>
      <c r="AU5" s="1"/>
    </row>
    <row r="6" spans="2:47" x14ac:dyDescent="0.2">
      <c r="B6" s="1" t="s">
        <v>9</v>
      </c>
      <c r="C6" s="1">
        <v>1</v>
      </c>
      <c r="D6" s="2">
        <v>165.17</v>
      </c>
      <c r="E6" s="2">
        <v>165.17</v>
      </c>
      <c r="F6" s="2">
        <v>165.17</v>
      </c>
      <c r="H6" s="2" t="s">
        <v>9</v>
      </c>
      <c r="I6" s="2">
        <v>83.22</v>
      </c>
      <c r="J6" s="2">
        <v>79.180000000000007</v>
      </c>
      <c r="K6" s="2">
        <f>I6-J6*L$2</f>
        <v>-47.031100000000009</v>
      </c>
      <c r="L6" s="2">
        <f>I6+J6*L$2</f>
        <v>213.47110000000001</v>
      </c>
      <c r="AE6" s="1"/>
      <c r="AI6" s="1"/>
      <c r="AM6" s="1"/>
      <c r="AQ6" s="1"/>
      <c r="AU6" s="1"/>
    </row>
    <row r="7" spans="2:47" x14ac:dyDescent="0.2">
      <c r="B7" s="1" t="s">
        <v>10</v>
      </c>
      <c r="C7" s="1">
        <v>1</v>
      </c>
      <c r="D7" s="2">
        <v>112.49</v>
      </c>
      <c r="E7" s="2">
        <v>112.49</v>
      </c>
      <c r="F7" s="2">
        <v>112.49</v>
      </c>
      <c r="H7" s="2" t="s">
        <v>10</v>
      </c>
      <c r="I7" s="2">
        <v>85.8</v>
      </c>
      <c r="J7" s="2">
        <v>68.430000000000007</v>
      </c>
      <c r="K7" s="2">
        <f>I7-J7*L$2</f>
        <v>-26.767350000000022</v>
      </c>
      <c r="L7" s="2">
        <f>I7+J7*L$2</f>
        <v>198.36735000000002</v>
      </c>
      <c r="AE7" s="1"/>
      <c r="AI7" s="1"/>
      <c r="AM7" s="1"/>
      <c r="AQ7" s="1"/>
      <c r="AU7" s="1"/>
    </row>
    <row r="8" spans="2:47" x14ac:dyDescent="0.2">
      <c r="B8" s="1" t="s">
        <v>11</v>
      </c>
      <c r="C8" s="1">
        <v>1</v>
      </c>
      <c r="D8" s="2">
        <v>81.760000000000005</v>
      </c>
      <c r="E8" s="2">
        <v>81.760000000000005</v>
      </c>
      <c r="F8" s="2">
        <v>81.760000000000005</v>
      </c>
      <c r="H8" s="2" t="s">
        <v>11</v>
      </c>
      <c r="I8" s="2">
        <v>86.41</v>
      </c>
      <c r="J8" s="2">
        <v>58.87</v>
      </c>
      <c r="K8" s="2">
        <f>I8-J8*L$2</f>
        <v>-10.431150000000002</v>
      </c>
      <c r="L8" s="2">
        <f>I8+J8*L$2</f>
        <v>183.25115</v>
      </c>
      <c r="AE8" s="1"/>
      <c r="AI8" s="1"/>
      <c r="AM8" s="1"/>
      <c r="AQ8" s="1"/>
      <c r="AU8" s="1"/>
    </row>
    <row r="9" spans="2:47" x14ac:dyDescent="0.2">
      <c r="B9" s="1" t="s">
        <v>12</v>
      </c>
      <c r="C9" s="1">
        <v>1</v>
      </c>
      <c r="D9" s="2">
        <v>111.66</v>
      </c>
      <c r="E9" s="2">
        <v>111.66</v>
      </c>
      <c r="F9" s="2">
        <v>111.66</v>
      </c>
      <c r="H9" s="2" t="s">
        <v>12</v>
      </c>
      <c r="I9" s="2">
        <v>74.650000000000006</v>
      </c>
      <c r="J9" s="2">
        <v>35.47</v>
      </c>
      <c r="K9" s="2">
        <f>I9-J9*L$2</f>
        <v>16.301850000000009</v>
      </c>
      <c r="L9" s="2">
        <f>I9+J9*L$2</f>
        <v>132.99815000000001</v>
      </c>
      <c r="AE9" s="1"/>
      <c r="AI9" s="1"/>
      <c r="AM9" s="1"/>
      <c r="AQ9" s="1"/>
      <c r="AU9" s="1"/>
    </row>
    <row r="10" spans="2:47" x14ac:dyDescent="0.2">
      <c r="B10" s="1" t="s">
        <v>13</v>
      </c>
      <c r="C10" s="1">
        <v>1</v>
      </c>
      <c r="D10" s="2">
        <v>41.55</v>
      </c>
      <c r="E10" s="2">
        <v>41.55</v>
      </c>
      <c r="F10" s="2">
        <v>41.55</v>
      </c>
      <c r="H10" s="2" t="s">
        <v>13</v>
      </c>
      <c r="I10" s="2">
        <v>56.17</v>
      </c>
      <c r="J10" s="2">
        <v>19.84</v>
      </c>
      <c r="K10" s="2">
        <f>I10-J10*L$2</f>
        <v>23.533200000000001</v>
      </c>
      <c r="L10" s="2">
        <f>I10+J10*L$2</f>
        <v>88.80680000000001</v>
      </c>
      <c r="AE10" s="1"/>
      <c r="AI10" s="1"/>
      <c r="AM10" s="1"/>
      <c r="AQ10" s="1"/>
      <c r="AU10" s="1"/>
    </row>
    <row r="11" spans="2:47" x14ac:dyDescent="0.2">
      <c r="B11" s="1" t="s">
        <v>14</v>
      </c>
      <c r="C11" s="1">
        <v>1</v>
      </c>
      <c r="D11" s="2">
        <v>6.14</v>
      </c>
      <c r="E11" s="2">
        <v>6.14</v>
      </c>
      <c r="F11" s="2">
        <v>6.14</v>
      </c>
      <c r="H11" s="2" t="s">
        <v>14</v>
      </c>
      <c r="I11" s="2">
        <v>49.99</v>
      </c>
      <c r="J11" s="2">
        <v>23.1</v>
      </c>
      <c r="K11" s="2">
        <f>I11-J11*L$2</f>
        <v>11.990499999999997</v>
      </c>
      <c r="L11" s="2">
        <f>I11+J11*L$2</f>
        <v>87.989500000000007</v>
      </c>
      <c r="AE11" s="1"/>
      <c r="AI11" s="1"/>
      <c r="AM11" s="1"/>
      <c r="AQ11" s="1"/>
      <c r="AU11" s="1"/>
    </row>
    <row r="12" spans="2:47" x14ac:dyDescent="0.2">
      <c r="B12" s="1" t="s">
        <v>15</v>
      </c>
      <c r="C12" s="1">
        <v>1</v>
      </c>
      <c r="D12" s="2">
        <v>21.73</v>
      </c>
      <c r="E12" s="2">
        <v>21.73</v>
      </c>
      <c r="F12" s="2">
        <v>21.73</v>
      </c>
      <c r="H12" s="2" t="s">
        <v>15</v>
      </c>
      <c r="I12" s="2">
        <v>57.85</v>
      </c>
      <c r="J12" s="2">
        <v>27.37</v>
      </c>
      <c r="K12" s="2">
        <f>I12-J12*L$2</f>
        <v>12.826349999999998</v>
      </c>
      <c r="L12" s="2">
        <f>I12+J12*L$2</f>
        <v>102.87365</v>
      </c>
      <c r="AE12" s="1"/>
      <c r="AI12" s="1"/>
      <c r="AM12" s="1"/>
      <c r="AQ12" s="1"/>
      <c r="AU12" s="1"/>
    </row>
    <row r="13" spans="2:47" x14ac:dyDescent="0.2">
      <c r="B13" s="1" t="s">
        <v>16</v>
      </c>
      <c r="C13" s="1">
        <v>1</v>
      </c>
      <c r="D13" s="2">
        <v>37.06</v>
      </c>
      <c r="E13" s="2">
        <v>37.06</v>
      </c>
      <c r="F13" s="2">
        <v>37.06</v>
      </c>
      <c r="H13" s="2" t="s">
        <v>16</v>
      </c>
      <c r="I13" s="2">
        <v>40.03</v>
      </c>
      <c r="J13" s="2">
        <v>17.71</v>
      </c>
      <c r="K13" s="2">
        <f>I13-J13*L$2</f>
        <v>10.89705</v>
      </c>
      <c r="L13" s="2">
        <f>I13+J13*L$2</f>
        <v>69.162949999999995</v>
      </c>
      <c r="AE13" s="1"/>
      <c r="AI13" s="1"/>
      <c r="AM13" s="1"/>
      <c r="AQ13" s="1"/>
      <c r="AU13" s="1"/>
    </row>
    <row r="14" spans="2:47" x14ac:dyDescent="0.2">
      <c r="B14" s="1" t="s">
        <v>17</v>
      </c>
      <c r="C14" s="1">
        <v>0</v>
      </c>
      <c r="D14" s="2" t="s">
        <v>23</v>
      </c>
      <c r="E14" s="2" t="s">
        <v>23</v>
      </c>
      <c r="F14" s="2" t="s">
        <v>23</v>
      </c>
      <c r="H14" s="2" t="s">
        <v>17</v>
      </c>
      <c r="I14" s="2">
        <v>84.72</v>
      </c>
      <c r="J14" s="2">
        <v>44.64</v>
      </c>
      <c r="K14" s="2">
        <f>I14-J14*L$2</f>
        <v>11.287199999999999</v>
      </c>
      <c r="L14" s="2">
        <f>I14+J14*L$2</f>
        <v>158.15280000000001</v>
      </c>
      <c r="AE14" s="1"/>
      <c r="AI14" s="1"/>
      <c r="AM14" s="1"/>
      <c r="AQ14" s="1"/>
      <c r="AU14" s="1"/>
    </row>
    <row r="15" spans="2:47" x14ac:dyDescent="0.2">
      <c r="B15" s="1" t="s">
        <v>18</v>
      </c>
      <c r="C15" s="1">
        <v>1</v>
      </c>
      <c r="D15" s="2">
        <v>32.799999999999997</v>
      </c>
      <c r="E15" s="2">
        <v>32.799999999999997</v>
      </c>
      <c r="F15" s="2">
        <v>32.799999999999997</v>
      </c>
      <c r="H15" s="2" t="s">
        <v>18</v>
      </c>
      <c r="I15" s="2">
        <v>52.22</v>
      </c>
      <c r="J15" s="2">
        <v>44.58</v>
      </c>
      <c r="K15" s="2">
        <f>I15-J15*L$2</f>
        <v>-21.114099999999993</v>
      </c>
      <c r="L15" s="2">
        <f>I15+J15*L$2</f>
        <v>125.55409999999999</v>
      </c>
    </row>
    <row r="16" spans="2:47" x14ac:dyDescent="0.2">
      <c r="B16" s="1" t="s">
        <v>19</v>
      </c>
      <c r="C16" s="1">
        <v>1</v>
      </c>
      <c r="D16" s="2">
        <v>71.92</v>
      </c>
      <c r="E16" s="2">
        <v>71.92</v>
      </c>
      <c r="F16" s="2">
        <v>71.92</v>
      </c>
      <c r="H16" s="2" t="s">
        <v>19</v>
      </c>
      <c r="I16" s="2">
        <v>60.63</v>
      </c>
      <c r="J16" s="2">
        <v>48.16</v>
      </c>
      <c r="K16" s="2">
        <f>I16-J16*L$2</f>
        <v>-18.593199999999989</v>
      </c>
      <c r="L16" s="2">
        <f>I16+J16*L$2</f>
        <v>139.85319999999999</v>
      </c>
    </row>
    <row r="18" spans="2:12" x14ac:dyDescent="0.2">
      <c r="B18" s="1" t="s">
        <v>0</v>
      </c>
      <c r="C18" s="1" t="s">
        <v>29</v>
      </c>
      <c r="D18" s="2" t="s">
        <v>26</v>
      </c>
      <c r="E18" s="2" t="s">
        <v>30</v>
      </c>
      <c r="F18" s="2" t="s">
        <v>31</v>
      </c>
      <c r="H18" s="2" t="s">
        <v>0</v>
      </c>
      <c r="I18" s="2" t="s">
        <v>26</v>
      </c>
      <c r="J18" s="2" t="s">
        <v>27</v>
      </c>
      <c r="K18" s="2" t="s">
        <v>21</v>
      </c>
      <c r="L18" s="2" t="s">
        <v>22</v>
      </c>
    </row>
    <row r="19" spans="2:12" x14ac:dyDescent="0.2">
      <c r="B19" s="1" t="s">
        <v>8</v>
      </c>
      <c r="C19" s="1">
        <v>2</v>
      </c>
      <c r="D19" s="2">
        <v>1087.6199999999999</v>
      </c>
      <c r="E19" s="2">
        <v>960.03</v>
      </c>
      <c r="F19" s="2">
        <v>1215.21</v>
      </c>
      <c r="H19" s="2" t="s">
        <v>8</v>
      </c>
      <c r="I19" s="2">
        <v>156.29</v>
      </c>
      <c r="J19" s="2">
        <v>67.33</v>
      </c>
      <c r="K19" s="2">
        <f>I19-J19*L$2</f>
        <v>45.532149999999987</v>
      </c>
      <c r="L19" s="2">
        <f>I19+J19*L$2</f>
        <v>267.04784999999998</v>
      </c>
    </row>
    <row r="20" spans="2:12" x14ac:dyDescent="0.2">
      <c r="B20" s="1" t="s">
        <v>9</v>
      </c>
      <c r="C20" s="1">
        <v>2</v>
      </c>
      <c r="D20" s="2">
        <v>1006.75</v>
      </c>
      <c r="E20" s="2">
        <v>866.71</v>
      </c>
      <c r="F20" s="2">
        <v>1146.8</v>
      </c>
      <c r="H20" s="2" t="s">
        <v>9</v>
      </c>
      <c r="I20" s="2">
        <v>326.20999999999998</v>
      </c>
      <c r="J20" s="2">
        <v>124.19</v>
      </c>
      <c r="K20" s="2">
        <f>I20-J20*L$2</f>
        <v>121.91744999999997</v>
      </c>
      <c r="L20" s="2">
        <f>I20+J20*L$2</f>
        <v>530.50254999999993</v>
      </c>
    </row>
    <row r="21" spans="2:12" x14ac:dyDescent="0.2">
      <c r="B21" s="1" t="s">
        <v>10</v>
      </c>
      <c r="C21" s="1">
        <v>2</v>
      </c>
      <c r="D21" s="2">
        <v>1709.65</v>
      </c>
      <c r="E21" s="2">
        <v>1366.75</v>
      </c>
      <c r="F21" s="2">
        <v>2052.5500000000002</v>
      </c>
      <c r="H21" s="2" t="s">
        <v>10</v>
      </c>
      <c r="I21" s="2">
        <v>194.82</v>
      </c>
      <c r="J21" s="2">
        <v>70.650000000000006</v>
      </c>
      <c r="K21" s="2">
        <f>I21-J21*L$2</f>
        <v>78.600749999999977</v>
      </c>
      <c r="L21" s="2">
        <f>I21+J21*L$2</f>
        <v>311.03925000000004</v>
      </c>
    </row>
    <row r="22" spans="2:12" x14ac:dyDescent="0.2">
      <c r="B22" s="1" t="s">
        <v>11</v>
      </c>
      <c r="C22" s="1">
        <v>2</v>
      </c>
      <c r="D22" s="2">
        <v>1458.18</v>
      </c>
      <c r="E22" s="2">
        <v>1434.06</v>
      </c>
      <c r="F22" s="2">
        <v>1482.31</v>
      </c>
      <c r="H22" s="2" t="s">
        <v>11</v>
      </c>
      <c r="I22" s="2">
        <v>353.35</v>
      </c>
      <c r="J22" s="2">
        <v>122.65</v>
      </c>
      <c r="K22" s="2">
        <f>I22-J22*L$2</f>
        <v>151.59075000000001</v>
      </c>
      <c r="L22" s="2">
        <f>I22+J22*L$2</f>
        <v>555.10924999999997</v>
      </c>
    </row>
    <row r="23" spans="2:12" x14ac:dyDescent="0.2">
      <c r="B23" s="1" t="s">
        <v>12</v>
      </c>
      <c r="C23" s="1">
        <v>1</v>
      </c>
      <c r="D23" s="2">
        <v>859.03</v>
      </c>
      <c r="E23" s="2">
        <v>859.03</v>
      </c>
      <c r="F23" s="2">
        <v>859.03</v>
      </c>
      <c r="H23" s="2" t="s">
        <v>12</v>
      </c>
      <c r="I23" s="2">
        <v>550.21</v>
      </c>
      <c r="J23" s="2">
        <v>177.95</v>
      </c>
      <c r="K23" s="2">
        <f>I23-J23*L$2</f>
        <v>257.48225000000008</v>
      </c>
      <c r="L23" s="2">
        <f>I23+J23*L$2</f>
        <v>842.93775000000005</v>
      </c>
    </row>
    <row r="24" spans="2:12" x14ac:dyDescent="0.2">
      <c r="B24" s="1" t="s">
        <v>13</v>
      </c>
      <c r="C24" s="1">
        <v>1</v>
      </c>
      <c r="D24" s="2">
        <v>1095.25</v>
      </c>
      <c r="E24" s="2">
        <v>1095.25</v>
      </c>
      <c r="F24" s="2">
        <v>1095.25</v>
      </c>
      <c r="H24" s="2" t="s">
        <v>13</v>
      </c>
      <c r="I24" s="2">
        <v>460.15</v>
      </c>
      <c r="J24" s="2">
        <v>134.75</v>
      </c>
      <c r="K24" s="2">
        <f>I24-J24*L$2</f>
        <v>238.48624999999998</v>
      </c>
      <c r="L24" s="2">
        <f>I24+J24*L$2</f>
        <v>681.81375000000003</v>
      </c>
    </row>
    <row r="25" spans="2:12" x14ac:dyDescent="0.2">
      <c r="B25" s="1" t="s">
        <v>14</v>
      </c>
      <c r="C25" s="1">
        <v>1</v>
      </c>
      <c r="D25" s="2">
        <v>1138.4000000000001</v>
      </c>
      <c r="E25" s="2">
        <v>1138.4000000000001</v>
      </c>
      <c r="F25" s="2">
        <v>1138.4000000000001</v>
      </c>
      <c r="H25" s="2" t="s">
        <v>14</v>
      </c>
      <c r="I25" s="2">
        <v>559.11</v>
      </c>
      <c r="J25" s="2">
        <v>165.6</v>
      </c>
      <c r="K25" s="2">
        <f>I25-J25*L$2</f>
        <v>286.69800000000004</v>
      </c>
      <c r="L25" s="2">
        <f>I25+J25*L$2</f>
        <v>831.52199999999993</v>
      </c>
    </row>
    <row r="26" spans="2:12" x14ac:dyDescent="0.2">
      <c r="B26" s="1" t="s">
        <v>15</v>
      </c>
      <c r="C26" s="1">
        <v>1</v>
      </c>
      <c r="D26" s="2">
        <v>1145.73</v>
      </c>
      <c r="E26" s="2">
        <v>1145.73</v>
      </c>
      <c r="F26" s="2">
        <v>1145.73</v>
      </c>
      <c r="H26" s="2" t="s">
        <v>15</v>
      </c>
      <c r="I26" s="2">
        <v>332.85</v>
      </c>
      <c r="J26" s="2">
        <v>105.83</v>
      </c>
      <c r="K26" s="2">
        <f>I26-J26*L$2</f>
        <v>158.75965000000002</v>
      </c>
      <c r="L26" s="2">
        <f>I26+J26*L$2</f>
        <v>506.94035000000002</v>
      </c>
    </row>
    <row r="27" spans="2:12" x14ac:dyDescent="0.2">
      <c r="B27" s="1" t="s">
        <v>16</v>
      </c>
      <c r="C27" s="1">
        <v>1</v>
      </c>
      <c r="D27" s="2">
        <v>867.27</v>
      </c>
      <c r="E27" s="2">
        <v>867.27</v>
      </c>
      <c r="F27" s="2">
        <v>867.27</v>
      </c>
      <c r="H27" s="2" t="s">
        <v>16</v>
      </c>
      <c r="I27" s="2">
        <v>403.17</v>
      </c>
      <c r="J27" s="2">
        <v>122.6</v>
      </c>
      <c r="K27" s="2">
        <f>I27-J27*L$2</f>
        <v>201.49300000000002</v>
      </c>
      <c r="L27" s="2">
        <f>I27+J27*L$2</f>
        <v>604.84699999999998</v>
      </c>
    </row>
    <row r="28" spans="2:12" x14ac:dyDescent="0.2">
      <c r="B28" s="1" t="s">
        <v>17</v>
      </c>
      <c r="C28" s="1">
        <v>2</v>
      </c>
      <c r="D28" s="2">
        <v>755.17</v>
      </c>
      <c r="E28" s="2">
        <v>600.04</v>
      </c>
      <c r="F28" s="2">
        <v>910.29</v>
      </c>
      <c r="H28" s="2" t="s">
        <v>17</v>
      </c>
      <c r="I28" s="2">
        <v>303.73</v>
      </c>
      <c r="J28" s="2">
        <v>105.21</v>
      </c>
      <c r="K28" s="2">
        <f>I28-J28*L$2</f>
        <v>130.65955000000002</v>
      </c>
      <c r="L28" s="2">
        <f>I28+J28*L$2</f>
        <v>476.80045000000001</v>
      </c>
    </row>
    <row r="29" spans="2:12" x14ac:dyDescent="0.2">
      <c r="B29" s="1" t="s">
        <v>18</v>
      </c>
      <c r="C29" s="1">
        <v>2</v>
      </c>
      <c r="D29" s="2">
        <v>747.79</v>
      </c>
      <c r="E29" s="2">
        <v>743.27</v>
      </c>
      <c r="F29" s="2">
        <v>752.32</v>
      </c>
      <c r="H29" s="2" t="s">
        <v>18</v>
      </c>
      <c r="I29" s="2">
        <v>257.52</v>
      </c>
      <c r="J29" s="2">
        <v>103.72</v>
      </c>
      <c r="K29" s="2">
        <f>I29-J29*L$2</f>
        <v>86.900599999999969</v>
      </c>
      <c r="L29" s="2">
        <f>I29+J29*L$2</f>
        <v>428.13940000000002</v>
      </c>
    </row>
    <row r="30" spans="2:12" x14ac:dyDescent="0.2">
      <c r="B30" s="1" t="s">
        <v>19</v>
      </c>
      <c r="C30" s="1">
        <v>2</v>
      </c>
      <c r="D30" s="2">
        <v>956.65</v>
      </c>
      <c r="E30" s="2">
        <v>801.52</v>
      </c>
      <c r="F30" s="2">
        <v>1111.78</v>
      </c>
      <c r="H30" s="2" t="s">
        <v>19</v>
      </c>
      <c r="I30" s="2">
        <v>279.52999999999997</v>
      </c>
      <c r="J30" s="2">
        <v>120.36</v>
      </c>
      <c r="K30" s="2">
        <f>I30-J30*L$2</f>
        <v>81.537799999999976</v>
      </c>
      <c r="L30" s="2">
        <f>I30+J30*L$2</f>
        <v>477.5222</v>
      </c>
    </row>
    <row r="32" spans="2:12" x14ac:dyDescent="0.2">
      <c r="B32" s="1" t="s">
        <v>1</v>
      </c>
      <c r="C32" s="1" t="s">
        <v>29</v>
      </c>
      <c r="D32" s="2" t="s">
        <v>26</v>
      </c>
      <c r="E32" s="2" t="s">
        <v>30</v>
      </c>
      <c r="F32" s="2" t="s">
        <v>31</v>
      </c>
      <c r="H32" s="2" t="s">
        <v>1</v>
      </c>
      <c r="I32" s="2" t="s">
        <v>26</v>
      </c>
      <c r="J32" s="2" t="s">
        <v>27</v>
      </c>
      <c r="K32" s="2" t="s">
        <v>21</v>
      </c>
      <c r="L32" s="2" t="s">
        <v>22</v>
      </c>
    </row>
    <row r="33" spans="2:12" x14ac:dyDescent="0.2">
      <c r="B33" s="1" t="s">
        <v>8</v>
      </c>
      <c r="C33" s="1">
        <v>1</v>
      </c>
      <c r="D33" s="2">
        <v>151.53</v>
      </c>
      <c r="E33" s="2">
        <v>151.53</v>
      </c>
      <c r="F33" s="2">
        <v>151.53</v>
      </c>
      <c r="H33" s="2" t="s">
        <v>8</v>
      </c>
      <c r="I33" s="2">
        <v>312.20999999999998</v>
      </c>
      <c r="J33" s="2">
        <v>77.75</v>
      </c>
      <c r="K33" s="2">
        <f>I33-J33*L$2</f>
        <v>184.31124999999997</v>
      </c>
      <c r="L33" s="2">
        <f>I33+J33*L$2</f>
        <v>440.10874999999999</v>
      </c>
    </row>
    <row r="34" spans="2:12" x14ac:dyDescent="0.2">
      <c r="B34" s="1" t="s">
        <v>9</v>
      </c>
      <c r="C34" s="1">
        <v>1</v>
      </c>
      <c r="D34" s="2">
        <v>103.26</v>
      </c>
      <c r="E34" s="2">
        <v>103.26</v>
      </c>
      <c r="F34" s="2">
        <v>103.26</v>
      </c>
      <c r="H34" s="2" t="s">
        <v>9</v>
      </c>
      <c r="I34" s="2">
        <v>337.43</v>
      </c>
      <c r="J34" s="2">
        <v>79.73</v>
      </c>
      <c r="K34" s="2">
        <f>I34-J34*L$2</f>
        <v>206.27414999999999</v>
      </c>
      <c r="L34" s="2">
        <f>I34+J34*L$2</f>
        <v>468.58585000000005</v>
      </c>
    </row>
    <row r="35" spans="2:12" x14ac:dyDescent="0.2">
      <c r="B35" s="1" t="s">
        <v>10</v>
      </c>
      <c r="C35" s="1">
        <v>1</v>
      </c>
      <c r="D35" s="2">
        <v>211.75</v>
      </c>
      <c r="E35" s="2">
        <v>211.75</v>
      </c>
      <c r="F35" s="2">
        <v>211.75</v>
      </c>
      <c r="H35" s="2" t="s">
        <v>10</v>
      </c>
      <c r="I35" s="2">
        <v>406.22</v>
      </c>
      <c r="J35" s="2">
        <v>91.2</v>
      </c>
      <c r="K35" s="2">
        <f>I35-J35*L$2</f>
        <v>256.19600000000003</v>
      </c>
      <c r="L35" s="2">
        <f>I35+J35*L$2</f>
        <v>556.24400000000003</v>
      </c>
    </row>
    <row r="36" spans="2:12" x14ac:dyDescent="0.2">
      <c r="B36" s="1" t="s">
        <v>11</v>
      </c>
      <c r="C36" s="1">
        <v>1</v>
      </c>
      <c r="D36" s="2">
        <v>224.53</v>
      </c>
      <c r="E36" s="2">
        <v>224.53</v>
      </c>
      <c r="F36" s="2">
        <v>224.53</v>
      </c>
      <c r="H36" s="2" t="s">
        <v>11</v>
      </c>
      <c r="I36" s="2">
        <v>646.69000000000005</v>
      </c>
      <c r="J36" s="2">
        <v>114.19</v>
      </c>
      <c r="K36" s="2">
        <f>I36-J36*L$2</f>
        <v>458.84745000000009</v>
      </c>
      <c r="L36" s="2">
        <f>I36+J36*L$2</f>
        <v>834.53255000000001</v>
      </c>
    </row>
    <row r="37" spans="2:12" x14ac:dyDescent="0.2">
      <c r="B37" s="1" t="s">
        <v>12</v>
      </c>
      <c r="C37" s="1">
        <v>1</v>
      </c>
      <c r="D37" s="2">
        <v>275.88</v>
      </c>
      <c r="E37" s="2">
        <v>275.88</v>
      </c>
      <c r="F37" s="2">
        <v>275.88</v>
      </c>
      <c r="H37" s="2" t="s">
        <v>12</v>
      </c>
      <c r="I37" s="2">
        <v>1069.56</v>
      </c>
      <c r="J37" s="2">
        <v>150.47</v>
      </c>
      <c r="K37" s="2">
        <f>I37-J37*L$2</f>
        <v>822.03684999999996</v>
      </c>
      <c r="L37" s="2">
        <f>I37+J37*L$2</f>
        <v>1317.0831499999999</v>
      </c>
    </row>
    <row r="38" spans="2:12" x14ac:dyDescent="0.2">
      <c r="B38" s="1" t="s">
        <v>13</v>
      </c>
      <c r="C38" s="1">
        <v>1</v>
      </c>
      <c r="D38" s="2">
        <v>413.43</v>
      </c>
      <c r="E38" s="2">
        <v>413.43</v>
      </c>
      <c r="F38" s="2">
        <v>413.43</v>
      </c>
      <c r="H38" s="2" t="s">
        <v>13</v>
      </c>
      <c r="I38" s="2">
        <v>1152.82</v>
      </c>
      <c r="J38" s="2">
        <v>175.5</v>
      </c>
      <c r="K38" s="2">
        <f>I38-J38*L$2</f>
        <v>864.12249999999995</v>
      </c>
      <c r="L38" s="2">
        <f>I38+J38*L$2</f>
        <v>1441.5174999999999</v>
      </c>
    </row>
    <row r="39" spans="2:12" x14ac:dyDescent="0.2">
      <c r="B39" s="1" t="s">
        <v>14</v>
      </c>
      <c r="C39" s="1">
        <v>1</v>
      </c>
      <c r="D39" s="2">
        <v>574.86</v>
      </c>
      <c r="E39" s="2">
        <v>574.86</v>
      </c>
      <c r="F39" s="2">
        <v>574.86</v>
      </c>
      <c r="H39" s="2" t="s">
        <v>14</v>
      </c>
      <c r="I39" s="2">
        <v>1201.6600000000001</v>
      </c>
      <c r="J39" s="2">
        <v>193.45</v>
      </c>
      <c r="K39" s="2">
        <f>I39-J39*L$2</f>
        <v>883.43475000000012</v>
      </c>
      <c r="L39" s="2">
        <f>I39+J39*L$2</f>
        <v>1519.88525</v>
      </c>
    </row>
    <row r="40" spans="2:12" x14ac:dyDescent="0.2">
      <c r="B40" s="1" t="s">
        <v>15</v>
      </c>
      <c r="C40" s="1">
        <v>1</v>
      </c>
      <c r="D40" s="2">
        <v>876.24</v>
      </c>
      <c r="E40" s="2">
        <v>876.24</v>
      </c>
      <c r="F40" s="2">
        <v>876.24</v>
      </c>
      <c r="H40" s="2" t="s">
        <v>15</v>
      </c>
      <c r="I40" s="2">
        <v>1163.54</v>
      </c>
      <c r="J40" s="2">
        <v>199.92</v>
      </c>
      <c r="K40" s="2">
        <f>I40-J40*L$2</f>
        <v>834.6715999999999</v>
      </c>
      <c r="L40" s="2">
        <f>I40+J40*L$2</f>
        <v>1492.4084</v>
      </c>
    </row>
    <row r="41" spans="2:12" x14ac:dyDescent="0.2">
      <c r="B41" s="1" t="s">
        <v>16</v>
      </c>
      <c r="C41" s="1">
        <v>1</v>
      </c>
      <c r="D41" s="2">
        <v>552.6</v>
      </c>
      <c r="E41" s="2">
        <v>552.6</v>
      </c>
      <c r="F41" s="2">
        <v>552.6</v>
      </c>
      <c r="H41" s="2" t="s">
        <v>16</v>
      </c>
      <c r="I41" s="2">
        <v>869.47</v>
      </c>
      <c r="J41" s="2">
        <v>129.99</v>
      </c>
      <c r="K41" s="2">
        <f>I41-J41*L$2</f>
        <v>655.63644999999997</v>
      </c>
      <c r="L41" s="2">
        <f>I41+J41*L$2</f>
        <v>1083.3035500000001</v>
      </c>
    </row>
    <row r="42" spans="2:12" x14ac:dyDescent="0.2">
      <c r="B42" s="1" t="s">
        <v>17</v>
      </c>
      <c r="C42" s="1">
        <v>1</v>
      </c>
      <c r="D42" s="2">
        <v>362.98</v>
      </c>
      <c r="E42" s="2">
        <v>362.98</v>
      </c>
      <c r="F42" s="2">
        <v>362.98</v>
      </c>
      <c r="H42" s="2" t="s">
        <v>17</v>
      </c>
      <c r="I42" s="2">
        <v>602.39</v>
      </c>
      <c r="J42" s="2">
        <v>95.82</v>
      </c>
      <c r="K42" s="2">
        <f>I42-J42*L$2</f>
        <v>444.76609999999999</v>
      </c>
      <c r="L42" s="2">
        <f>I42+J42*L$2</f>
        <v>760.01389999999992</v>
      </c>
    </row>
    <row r="43" spans="2:12" x14ac:dyDescent="0.2">
      <c r="B43" s="1" t="s">
        <v>18</v>
      </c>
      <c r="C43" s="1">
        <v>1</v>
      </c>
      <c r="D43" s="2">
        <v>257.18</v>
      </c>
      <c r="E43" s="2">
        <v>257.18</v>
      </c>
      <c r="F43" s="2">
        <v>257.18</v>
      </c>
      <c r="H43" s="2" t="s">
        <v>18</v>
      </c>
      <c r="I43" s="2">
        <v>471.12</v>
      </c>
      <c r="J43" s="2">
        <v>94.05</v>
      </c>
      <c r="K43" s="2">
        <f>I43-J43*L$2</f>
        <v>316.40775000000002</v>
      </c>
      <c r="L43" s="2">
        <f>I43+J43*L$2</f>
        <v>625.83224999999993</v>
      </c>
    </row>
    <row r="44" spans="2:12" x14ac:dyDescent="0.2">
      <c r="B44" s="1" t="s">
        <v>19</v>
      </c>
      <c r="C44" s="1">
        <v>1</v>
      </c>
      <c r="D44" s="2">
        <v>148.05000000000001</v>
      </c>
      <c r="E44" s="2">
        <v>148.05000000000001</v>
      </c>
      <c r="F44" s="2">
        <v>148.05000000000001</v>
      </c>
      <c r="H44" s="2" t="s">
        <v>19</v>
      </c>
      <c r="I44" s="2">
        <v>367.64</v>
      </c>
      <c r="J44" s="2">
        <v>92.48</v>
      </c>
      <c r="K44" s="2">
        <f>I44-J44*L$2</f>
        <v>215.51039999999998</v>
      </c>
      <c r="L44" s="2">
        <f>I44+J44*L$2</f>
        <v>519.76959999999997</v>
      </c>
    </row>
    <row r="46" spans="2:12" x14ac:dyDescent="0.2">
      <c r="B46" s="1" t="s">
        <v>2</v>
      </c>
      <c r="C46" s="1" t="s">
        <v>29</v>
      </c>
      <c r="D46" s="2" t="s">
        <v>26</v>
      </c>
      <c r="E46" s="2" t="s">
        <v>30</v>
      </c>
      <c r="F46" s="2" t="s">
        <v>31</v>
      </c>
      <c r="H46" s="2" t="s">
        <v>2</v>
      </c>
      <c r="I46" s="2" t="s">
        <v>26</v>
      </c>
      <c r="J46" s="2" t="s">
        <v>27</v>
      </c>
      <c r="K46" s="2" t="s">
        <v>21</v>
      </c>
      <c r="L46" s="2" t="s">
        <v>22</v>
      </c>
    </row>
    <row r="47" spans="2:12" x14ac:dyDescent="0.2">
      <c r="B47" s="1" t="s">
        <v>8</v>
      </c>
      <c r="C47" s="1">
        <v>2</v>
      </c>
      <c r="D47" s="2">
        <v>301.2</v>
      </c>
      <c r="E47" s="2">
        <v>229.89</v>
      </c>
      <c r="F47" s="2">
        <v>372.51</v>
      </c>
      <c r="H47" s="2" t="s">
        <v>8</v>
      </c>
      <c r="I47" s="2">
        <v>399.55</v>
      </c>
      <c r="J47" s="2">
        <v>166.44</v>
      </c>
      <c r="K47" s="2">
        <f>I47-J47*L$2</f>
        <v>125.75620000000004</v>
      </c>
      <c r="L47" s="2">
        <f>I47+J47*L$2</f>
        <v>673.34379999999999</v>
      </c>
    </row>
    <row r="48" spans="2:12" x14ac:dyDescent="0.2">
      <c r="B48" s="1" t="s">
        <v>9</v>
      </c>
      <c r="C48" s="1">
        <v>1</v>
      </c>
      <c r="D48" s="2">
        <v>314.05</v>
      </c>
      <c r="E48" s="2">
        <v>314.05</v>
      </c>
      <c r="F48" s="2">
        <v>314.05</v>
      </c>
      <c r="H48" s="2" t="s">
        <v>9</v>
      </c>
      <c r="I48" s="2">
        <v>252.54</v>
      </c>
      <c r="J48" s="2">
        <v>102.73</v>
      </c>
      <c r="K48" s="2">
        <f>I48-J48*L$2</f>
        <v>83.549149999999997</v>
      </c>
      <c r="L48" s="2">
        <f>I48+J48*L$2</f>
        <v>421.53084999999999</v>
      </c>
    </row>
    <row r="49" spans="2:12" x14ac:dyDescent="0.2">
      <c r="B49" s="1" t="s">
        <v>10</v>
      </c>
      <c r="C49" s="1">
        <v>2</v>
      </c>
      <c r="D49" s="2">
        <v>293.99</v>
      </c>
      <c r="E49" s="2">
        <v>278.44</v>
      </c>
      <c r="F49" s="2">
        <v>309.52999999999997</v>
      </c>
      <c r="H49" s="2" t="s">
        <v>10</v>
      </c>
      <c r="I49" s="2">
        <v>329.91</v>
      </c>
      <c r="J49" s="2">
        <v>124.79</v>
      </c>
      <c r="K49" s="2">
        <f>I49-J49*L$2</f>
        <v>124.63045000000002</v>
      </c>
      <c r="L49" s="2">
        <f>I49+J49*L$2</f>
        <v>535.18955000000005</v>
      </c>
    </row>
    <row r="50" spans="2:12" x14ac:dyDescent="0.2">
      <c r="B50" s="1" t="s">
        <v>11</v>
      </c>
      <c r="C50" s="1">
        <v>2</v>
      </c>
      <c r="D50" s="2">
        <v>380.69</v>
      </c>
      <c r="E50" s="2">
        <v>364.27</v>
      </c>
      <c r="F50" s="2">
        <v>397.12</v>
      </c>
      <c r="H50" s="2" t="s">
        <v>11</v>
      </c>
      <c r="I50" s="2">
        <v>491.14</v>
      </c>
      <c r="J50" s="2">
        <v>158.47999999999999</v>
      </c>
      <c r="K50" s="2">
        <f>I50-J50*L$2</f>
        <v>230.44040000000001</v>
      </c>
      <c r="L50" s="2">
        <f>I50+J50*L$2</f>
        <v>751.83960000000002</v>
      </c>
    </row>
    <row r="51" spans="2:12" x14ac:dyDescent="0.2">
      <c r="B51" s="1" t="s">
        <v>12</v>
      </c>
      <c r="C51" s="1">
        <v>3</v>
      </c>
      <c r="D51" s="2">
        <v>468.71</v>
      </c>
      <c r="E51" s="2">
        <v>371.18</v>
      </c>
      <c r="F51" s="2">
        <v>545.95000000000005</v>
      </c>
      <c r="H51" s="2" t="s">
        <v>12</v>
      </c>
      <c r="I51" s="2">
        <v>477.69</v>
      </c>
      <c r="J51" s="2">
        <v>123.94</v>
      </c>
      <c r="K51" s="2">
        <f>I51-J51*L$2</f>
        <v>273.80869999999999</v>
      </c>
      <c r="L51" s="2">
        <f>I51+J51*L$2</f>
        <v>681.57130000000006</v>
      </c>
    </row>
    <row r="52" spans="2:12" x14ac:dyDescent="0.2">
      <c r="B52" s="1" t="s">
        <v>13</v>
      </c>
      <c r="C52" s="1">
        <v>3</v>
      </c>
      <c r="D52" s="2">
        <v>546.02</v>
      </c>
      <c r="E52" s="2">
        <v>383.42</v>
      </c>
      <c r="F52" s="2">
        <v>704.22</v>
      </c>
      <c r="H52" s="2" t="s">
        <v>13</v>
      </c>
      <c r="I52" s="2">
        <v>703.24</v>
      </c>
      <c r="J52" s="2">
        <v>180.44</v>
      </c>
      <c r="K52" s="2">
        <f>I52-J52*L$2</f>
        <v>406.4162</v>
      </c>
      <c r="L52" s="2">
        <f>I52+J52*L$2</f>
        <v>1000.0638</v>
      </c>
    </row>
    <row r="53" spans="2:12" x14ac:dyDescent="0.2">
      <c r="B53" s="1" t="s">
        <v>14</v>
      </c>
      <c r="C53" s="1">
        <v>3</v>
      </c>
      <c r="D53" s="2">
        <v>561.26</v>
      </c>
      <c r="E53" s="2">
        <v>385.12</v>
      </c>
      <c r="F53" s="2">
        <v>767.87</v>
      </c>
      <c r="H53" s="2" t="s">
        <v>14</v>
      </c>
      <c r="I53" s="2">
        <v>663.36</v>
      </c>
      <c r="J53" s="2">
        <v>183.26</v>
      </c>
      <c r="K53" s="2">
        <f>I53-J53*L$2</f>
        <v>361.89730000000003</v>
      </c>
      <c r="L53" s="2">
        <f>I53+J53*L$2</f>
        <v>964.82269999999994</v>
      </c>
    </row>
    <row r="54" spans="2:12" x14ac:dyDescent="0.2">
      <c r="B54" s="1" t="s">
        <v>15</v>
      </c>
      <c r="C54" s="1">
        <v>2</v>
      </c>
      <c r="D54" s="2">
        <v>472.25</v>
      </c>
      <c r="E54" s="2">
        <v>422.01</v>
      </c>
      <c r="F54" s="2">
        <v>522.5</v>
      </c>
      <c r="H54" s="2" t="s">
        <v>15</v>
      </c>
      <c r="I54" s="2">
        <v>611.32000000000005</v>
      </c>
      <c r="J54" s="2">
        <v>154.66999999999999</v>
      </c>
      <c r="K54" s="2">
        <f>I54-J54*L$2</f>
        <v>356.88785000000007</v>
      </c>
      <c r="L54" s="2">
        <f>I54+J54*L$2</f>
        <v>865.75215000000003</v>
      </c>
    </row>
    <row r="55" spans="2:12" x14ac:dyDescent="0.2">
      <c r="B55" s="1" t="s">
        <v>16</v>
      </c>
      <c r="C55" s="1">
        <v>3</v>
      </c>
      <c r="D55" s="2">
        <v>344.18</v>
      </c>
      <c r="E55" s="2">
        <v>94</v>
      </c>
      <c r="F55" s="2">
        <v>620.19000000000005</v>
      </c>
      <c r="H55" s="2" t="s">
        <v>16</v>
      </c>
      <c r="I55" s="2">
        <v>543.66</v>
      </c>
      <c r="J55" s="2">
        <v>145.88999999999999</v>
      </c>
      <c r="K55" s="2">
        <f>I55-J55*L$2</f>
        <v>303.67094999999995</v>
      </c>
      <c r="L55" s="2">
        <f>I55+J55*L$2</f>
        <v>783.64904999999999</v>
      </c>
    </row>
    <row r="56" spans="2:12" x14ac:dyDescent="0.2">
      <c r="B56" s="1" t="s">
        <v>17</v>
      </c>
      <c r="C56" s="1">
        <v>3</v>
      </c>
      <c r="D56" s="2">
        <v>287.57</v>
      </c>
      <c r="E56" s="2">
        <v>177.36</v>
      </c>
      <c r="F56" s="2">
        <v>373.72</v>
      </c>
      <c r="H56" s="2" t="s">
        <v>17</v>
      </c>
      <c r="I56" s="2">
        <v>289.51</v>
      </c>
      <c r="J56" s="2">
        <v>88.46</v>
      </c>
      <c r="K56" s="2">
        <f>I56-J56*L$2</f>
        <v>143.9933</v>
      </c>
      <c r="L56" s="2">
        <f>I56+J56*L$2</f>
        <v>435.02670000000001</v>
      </c>
    </row>
    <row r="57" spans="2:12" x14ac:dyDescent="0.2">
      <c r="B57" s="1" t="s">
        <v>18</v>
      </c>
      <c r="C57" s="1">
        <v>3</v>
      </c>
      <c r="D57" s="2">
        <v>234.24</v>
      </c>
      <c r="E57" s="2">
        <v>148.08000000000001</v>
      </c>
      <c r="F57" s="2">
        <v>313.97000000000003</v>
      </c>
      <c r="H57" s="2" t="s">
        <v>18</v>
      </c>
      <c r="I57" s="2">
        <v>367.23</v>
      </c>
      <c r="J57" s="2">
        <v>136.15</v>
      </c>
      <c r="K57" s="2">
        <f>I57-J57*L$2</f>
        <v>143.26325</v>
      </c>
      <c r="L57" s="2">
        <f>I57+J57*L$2</f>
        <v>591.19675000000007</v>
      </c>
    </row>
    <row r="58" spans="2:12" x14ac:dyDescent="0.2">
      <c r="B58" s="1" t="s">
        <v>19</v>
      </c>
      <c r="C58" s="1">
        <v>3</v>
      </c>
      <c r="D58" s="2">
        <v>328.72</v>
      </c>
      <c r="E58" s="2">
        <v>200.36</v>
      </c>
      <c r="F58" s="2">
        <v>526.88</v>
      </c>
      <c r="H58" s="2" t="s">
        <v>19</v>
      </c>
      <c r="I58" s="2">
        <v>446.64</v>
      </c>
      <c r="J58" s="2">
        <v>191.47</v>
      </c>
      <c r="K58" s="2">
        <f>I58-J58*L$2</f>
        <v>131.67185000000001</v>
      </c>
      <c r="L58" s="2">
        <f>I58+J58*L$2</f>
        <v>761.60815000000002</v>
      </c>
    </row>
    <row r="60" spans="2:12" x14ac:dyDescent="0.2">
      <c r="B60" s="1" t="s">
        <v>3</v>
      </c>
      <c r="C60" s="1" t="s">
        <v>29</v>
      </c>
      <c r="D60" s="2" t="s">
        <v>26</v>
      </c>
      <c r="E60" s="2" t="s">
        <v>30</v>
      </c>
      <c r="F60" s="2" t="s">
        <v>31</v>
      </c>
      <c r="H60" s="2" t="s">
        <v>3</v>
      </c>
      <c r="I60" s="2" t="s">
        <v>26</v>
      </c>
      <c r="J60" s="2" t="s">
        <v>27</v>
      </c>
      <c r="K60" s="2" t="s">
        <v>21</v>
      </c>
      <c r="L60" s="2" t="s">
        <v>22</v>
      </c>
    </row>
    <row r="61" spans="2:12" x14ac:dyDescent="0.2">
      <c r="B61" s="1" t="s">
        <v>8</v>
      </c>
      <c r="C61" s="1">
        <v>2</v>
      </c>
      <c r="D61" s="2">
        <v>31.72</v>
      </c>
      <c r="E61" s="2">
        <v>28.3</v>
      </c>
      <c r="F61" s="2">
        <v>35.15</v>
      </c>
      <c r="H61" s="2" t="s">
        <v>8</v>
      </c>
      <c r="I61" s="2">
        <v>47.25</v>
      </c>
      <c r="J61" s="2">
        <v>9.64</v>
      </c>
      <c r="K61" s="2">
        <f>I61-J61*L$2</f>
        <v>31.392199999999999</v>
      </c>
      <c r="L61" s="2">
        <f>I61+J61*L$2</f>
        <v>63.107799999999997</v>
      </c>
    </row>
    <row r="62" spans="2:12" x14ac:dyDescent="0.2">
      <c r="B62" s="1" t="s">
        <v>9</v>
      </c>
      <c r="C62" s="1">
        <v>3</v>
      </c>
      <c r="D62" s="2">
        <v>102.32</v>
      </c>
      <c r="E62" s="2">
        <v>68.92</v>
      </c>
      <c r="F62" s="2">
        <v>169</v>
      </c>
      <c r="H62" s="2" t="s">
        <v>9</v>
      </c>
      <c r="I62" s="2">
        <v>60.34</v>
      </c>
      <c r="J62" s="2">
        <v>9.8000000000000007</v>
      </c>
      <c r="K62" s="2">
        <f>I62-J62*L$2</f>
        <v>44.219000000000001</v>
      </c>
      <c r="L62" s="2">
        <f>I62+J62*L$2</f>
        <v>76.461000000000013</v>
      </c>
    </row>
    <row r="63" spans="2:12" x14ac:dyDescent="0.2">
      <c r="B63" s="1" t="s">
        <v>10</v>
      </c>
      <c r="C63" s="1">
        <v>3</v>
      </c>
      <c r="D63" s="2">
        <v>219.99</v>
      </c>
      <c r="E63" s="2">
        <v>78.67</v>
      </c>
      <c r="F63" s="2">
        <v>452.42</v>
      </c>
      <c r="H63" s="2" t="s">
        <v>10</v>
      </c>
      <c r="I63" s="2">
        <v>106.61</v>
      </c>
      <c r="J63" s="2">
        <v>19.010000000000002</v>
      </c>
      <c r="K63" s="2">
        <f>I63-J63*L$2</f>
        <v>75.338549999999998</v>
      </c>
      <c r="L63" s="2">
        <f>I63+J63*L$2</f>
        <v>137.88145</v>
      </c>
    </row>
    <row r="64" spans="2:12" x14ac:dyDescent="0.2">
      <c r="B64" s="1" t="s">
        <v>11</v>
      </c>
      <c r="C64" s="1">
        <v>3</v>
      </c>
      <c r="D64" s="2">
        <v>199.51</v>
      </c>
      <c r="E64" s="2">
        <v>134.66999999999999</v>
      </c>
      <c r="F64" s="2">
        <v>258.12</v>
      </c>
      <c r="H64" s="2" t="s">
        <v>11</v>
      </c>
      <c r="I64" s="2">
        <v>142.47999999999999</v>
      </c>
      <c r="J64" s="2">
        <v>27.19</v>
      </c>
      <c r="K64" s="2">
        <f>I64-J64*L$2</f>
        <v>97.752449999999982</v>
      </c>
      <c r="L64" s="2">
        <f>I64+J64*L$2</f>
        <v>187.20755</v>
      </c>
    </row>
    <row r="65" spans="2:12" x14ac:dyDescent="0.2">
      <c r="B65" s="1" t="s">
        <v>12</v>
      </c>
      <c r="C65" s="1">
        <v>2</v>
      </c>
      <c r="D65" s="2">
        <v>167.49</v>
      </c>
      <c r="E65" s="2">
        <v>125.3</v>
      </c>
      <c r="F65" s="2">
        <v>209.68</v>
      </c>
      <c r="H65" s="2" t="s">
        <v>12</v>
      </c>
      <c r="I65" s="2">
        <v>246.74</v>
      </c>
      <c r="J65" s="2">
        <v>39.619999999999997</v>
      </c>
      <c r="K65" s="2">
        <f>I65-J65*L$2</f>
        <v>181.56510000000003</v>
      </c>
      <c r="L65" s="2">
        <f>I65+J65*L$2</f>
        <v>311.91489999999999</v>
      </c>
    </row>
    <row r="66" spans="2:12" x14ac:dyDescent="0.2">
      <c r="B66" s="1" t="s">
        <v>13</v>
      </c>
      <c r="C66" s="1">
        <v>3</v>
      </c>
      <c r="D66" s="2">
        <v>380.3</v>
      </c>
      <c r="E66" s="2">
        <v>231.62</v>
      </c>
      <c r="F66" s="2">
        <v>636.26</v>
      </c>
      <c r="H66" s="2" t="s">
        <v>13</v>
      </c>
      <c r="I66" s="2">
        <v>207.98</v>
      </c>
      <c r="J66" s="2">
        <v>36.83</v>
      </c>
      <c r="K66" s="2">
        <f>I66-J66*L$2</f>
        <v>147.39464999999998</v>
      </c>
      <c r="L66" s="2">
        <f>I66+J66*L$2</f>
        <v>268.56534999999997</v>
      </c>
    </row>
    <row r="67" spans="2:12" x14ac:dyDescent="0.2">
      <c r="B67" s="1" t="s">
        <v>14</v>
      </c>
      <c r="C67" s="1">
        <v>3</v>
      </c>
      <c r="D67" s="2">
        <v>471.49</v>
      </c>
      <c r="E67" s="2">
        <v>236.04</v>
      </c>
      <c r="F67" s="2">
        <v>609.41999999999996</v>
      </c>
      <c r="H67" s="2" t="s">
        <v>14</v>
      </c>
      <c r="I67" s="2">
        <v>239.14</v>
      </c>
      <c r="J67" s="2">
        <v>42.86</v>
      </c>
      <c r="K67" s="2">
        <f>I67-J67*L$2</f>
        <v>168.63529999999997</v>
      </c>
      <c r="L67" s="2">
        <f>I67+J67*L$2</f>
        <v>309.6447</v>
      </c>
    </row>
    <row r="68" spans="2:12" x14ac:dyDescent="0.2">
      <c r="B68" s="1" t="s">
        <v>15</v>
      </c>
      <c r="C68" s="1">
        <v>2</v>
      </c>
      <c r="D68" s="2">
        <v>367.19</v>
      </c>
      <c r="E68" s="2">
        <v>240.74</v>
      </c>
      <c r="F68" s="2">
        <v>493.63</v>
      </c>
      <c r="H68" s="2" t="s">
        <v>15</v>
      </c>
      <c r="I68" s="2">
        <v>170.68</v>
      </c>
      <c r="J68" s="2">
        <v>30.45</v>
      </c>
      <c r="K68" s="2">
        <f>I68-J68*L$2</f>
        <v>120.58975000000001</v>
      </c>
      <c r="L68" s="2">
        <f>I68+J68*L$2</f>
        <v>220.77025</v>
      </c>
    </row>
    <row r="69" spans="2:12" x14ac:dyDescent="0.2">
      <c r="B69" s="1" t="s">
        <v>16</v>
      </c>
      <c r="C69" s="1">
        <v>2</v>
      </c>
      <c r="D69" s="2">
        <v>256.29000000000002</v>
      </c>
      <c r="E69" s="2">
        <v>235.48</v>
      </c>
      <c r="F69" s="2">
        <v>277.08999999999997</v>
      </c>
      <c r="H69" s="2" t="s">
        <v>16</v>
      </c>
      <c r="I69" s="2">
        <v>207.36</v>
      </c>
      <c r="J69" s="2">
        <v>29.12</v>
      </c>
      <c r="K69" s="2">
        <f>I69-J69*L$2</f>
        <v>159.45760000000001</v>
      </c>
      <c r="L69" s="2">
        <f>I69+J69*L$2</f>
        <v>255.26240000000001</v>
      </c>
    </row>
    <row r="70" spans="2:12" x14ac:dyDescent="0.2">
      <c r="B70" s="1" t="s">
        <v>17</v>
      </c>
      <c r="C70" s="1">
        <v>1</v>
      </c>
      <c r="D70" s="2">
        <v>149.65</v>
      </c>
      <c r="E70" s="2">
        <v>149.65</v>
      </c>
      <c r="F70" s="2">
        <v>149.65</v>
      </c>
      <c r="H70" s="2" t="s">
        <v>17</v>
      </c>
      <c r="I70" s="2">
        <v>114.89</v>
      </c>
      <c r="J70" s="2">
        <v>18.579999999999998</v>
      </c>
      <c r="K70" s="2">
        <f>I70-J70*L$2</f>
        <v>84.325900000000004</v>
      </c>
      <c r="L70" s="2">
        <f>I70+J70*L$2</f>
        <v>145.45409999999998</v>
      </c>
    </row>
    <row r="71" spans="2:12" x14ac:dyDescent="0.2">
      <c r="B71" s="1" t="s">
        <v>18</v>
      </c>
      <c r="C71" s="1">
        <v>1</v>
      </c>
      <c r="D71" s="2">
        <v>78.13</v>
      </c>
      <c r="E71" s="2">
        <v>78.13</v>
      </c>
      <c r="F71" s="2">
        <v>78.13</v>
      </c>
      <c r="H71" s="2" t="s">
        <v>18</v>
      </c>
      <c r="I71" s="2">
        <v>85.97</v>
      </c>
      <c r="J71" s="2">
        <v>15.47</v>
      </c>
      <c r="K71" s="2">
        <f>I71-J71*L$2</f>
        <v>60.521850000000001</v>
      </c>
      <c r="L71" s="2">
        <f>I71+J71*L$2</f>
        <v>111.41815</v>
      </c>
    </row>
    <row r="72" spans="2:12" x14ac:dyDescent="0.2">
      <c r="B72" s="1" t="s">
        <v>19</v>
      </c>
      <c r="C72" s="1">
        <v>2</v>
      </c>
      <c r="D72" s="2">
        <v>82.82</v>
      </c>
      <c r="E72" s="2">
        <v>60.38</v>
      </c>
      <c r="F72" s="2">
        <v>105.25</v>
      </c>
      <c r="H72" s="2" t="s">
        <v>19</v>
      </c>
      <c r="I72" s="2">
        <v>80.89</v>
      </c>
      <c r="J72" s="2">
        <v>17.52</v>
      </c>
      <c r="K72" s="2">
        <f>I72-J72*L$2</f>
        <v>52.069600000000001</v>
      </c>
      <c r="L72" s="2">
        <f>I72+J72*L$2</f>
        <v>109.71039999999999</v>
      </c>
    </row>
    <row r="74" spans="2:12" x14ac:dyDescent="0.2">
      <c r="B74" s="1" t="s">
        <v>4</v>
      </c>
      <c r="C74" s="1" t="s">
        <v>29</v>
      </c>
      <c r="D74" s="2" t="s">
        <v>26</v>
      </c>
      <c r="E74" s="2" t="s">
        <v>30</v>
      </c>
      <c r="F74" s="2" t="s">
        <v>31</v>
      </c>
      <c r="H74" s="2" t="s">
        <v>4</v>
      </c>
      <c r="I74" s="2" t="s">
        <v>26</v>
      </c>
      <c r="J74" s="2" t="s">
        <v>27</v>
      </c>
      <c r="K74" s="2" t="s">
        <v>21</v>
      </c>
      <c r="L74" s="2" t="s">
        <v>22</v>
      </c>
    </row>
    <row r="75" spans="2:12" x14ac:dyDescent="0.2">
      <c r="B75" s="1" t="s">
        <v>8</v>
      </c>
      <c r="C75" s="1">
        <v>1</v>
      </c>
      <c r="D75" s="2">
        <v>284.08999999999997</v>
      </c>
      <c r="E75" s="2">
        <v>284.08999999999997</v>
      </c>
      <c r="F75" s="2">
        <v>284.08999999999997</v>
      </c>
      <c r="H75" s="2" t="s">
        <v>8</v>
      </c>
      <c r="I75" s="2">
        <v>97.08</v>
      </c>
      <c r="J75" s="2">
        <v>48.99</v>
      </c>
      <c r="K75" s="2">
        <f>I75-J75*L$2</f>
        <v>16.49145</v>
      </c>
      <c r="L75" s="2">
        <f>I75+J75*L$2</f>
        <v>177.66854999999998</v>
      </c>
    </row>
    <row r="76" spans="2:12" x14ac:dyDescent="0.2">
      <c r="B76" s="1" t="s">
        <v>9</v>
      </c>
      <c r="C76" s="1">
        <v>1</v>
      </c>
      <c r="D76" s="2">
        <v>332.64</v>
      </c>
      <c r="E76" s="2">
        <v>332.64</v>
      </c>
      <c r="F76" s="2">
        <v>332.64</v>
      </c>
      <c r="H76" s="2" t="s">
        <v>9</v>
      </c>
      <c r="I76" s="2">
        <v>167.68</v>
      </c>
      <c r="J76" s="2">
        <v>68.09</v>
      </c>
      <c r="K76" s="2">
        <f>I76-J76*L$2</f>
        <v>55.671949999999995</v>
      </c>
      <c r="L76" s="2">
        <f>I76+J76*L$2</f>
        <v>279.68805000000003</v>
      </c>
    </row>
    <row r="77" spans="2:12" x14ac:dyDescent="0.2">
      <c r="B77" s="1" t="s">
        <v>10</v>
      </c>
      <c r="C77" s="1">
        <v>1</v>
      </c>
      <c r="D77" s="2">
        <v>755.9</v>
      </c>
      <c r="E77" s="2">
        <v>755.9</v>
      </c>
      <c r="F77" s="2">
        <v>755.9</v>
      </c>
      <c r="H77" s="2" t="s">
        <v>10</v>
      </c>
      <c r="I77" s="2">
        <v>113.03</v>
      </c>
      <c r="J77" s="2">
        <v>50.28</v>
      </c>
      <c r="K77" s="2">
        <f>I77-J77*L$2</f>
        <v>30.319400000000002</v>
      </c>
      <c r="L77" s="2">
        <f>I77+J77*L$2</f>
        <v>195.7406</v>
      </c>
    </row>
    <row r="78" spans="2:12" x14ac:dyDescent="0.2">
      <c r="B78" s="1" t="s">
        <v>11</v>
      </c>
      <c r="C78" s="1">
        <v>1</v>
      </c>
      <c r="D78" s="2">
        <v>210.02</v>
      </c>
      <c r="E78" s="2">
        <v>210.02</v>
      </c>
      <c r="F78" s="2">
        <v>210.02</v>
      </c>
      <c r="H78" s="2" t="s">
        <v>11</v>
      </c>
      <c r="I78" s="2">
        <v>167.73</v>
      </c>
      <c r="J78" s="2">
        <v>60.85</v>
      </c>
      <c r="K78" s="2">
        <f>I78-J78*L$2</f>
        <v>67.631749999999982</v>
      </c>
      <c r="L78" s="2">
        <f>I78+J78*L$2</f>
        <v>267.82825000000003</v>
      </c>
    </row>
    <row r="79" spans="2:12" x14ac:dyDescent="0.2">
      <c r="B79" s="1" t="s">
        <v>12</v>
      </c>
      <c r="C79" s="1">
        <v>0</v>
      </c>
      <c r="D79" s="2" t="s">
        <v>23</v>
      </c>
      <c r="E79" s="2" t="s">
        <v>23</v>
      </c>
      <c r="F79" s="2" t="s">
        <v>23</v>
      </c>
      <c r="H79" s="2" t="s">
        <v>12</v>
      </c>
      <c r="I79" s="2">
        <v>356.47</v>
      </c>
      <c r="J79" s="2">
        <v>115.35</v>
      </c>
      <c r="K79" s="2">
        <f>I79-J79*L$2</f>
        <v>166.71925000000005</v>
      </c>
      <c r="L79" s="2">
        <f>I79+J79*L$2</f>
        <v>546.22074999999995</v>
      </c>
    </row>
    <row r="80" spans="2:12" x14ac:dyDescent="0.2">
      <c r="B80" s="1" t="s">
        <v>13</v>
      </c>
      <c r="C80" s="1">
        <v>0</v>
      </c>
      <c r="D80" s="2" t="s">
        <v>23</v>
      </c>
      <c r="E80" s="2" t="s">
        <v>23</v>
      </c>
      <c r="F80" s="2" t="s">
        <v>23</v>
      </c>
      <c r="H80" s="2" t="s">
        <v>13</v>
      </c>
      <c r="I80" s="2">
        <v>163.75</v>
      </c>
      <c r="J80" s="2">
        <v>47.44</v>
      </c>
      <c r="K80" s="2">
        <f>I80-J80*L$2</f>
        <v>85.711200000000005</v>
      </c>
      <c r="L80" s="2">
        <f>I80+J80*L$2</f>
        <v>241.78879999999998</v>
      </c>
    </row>
    <row r="81" spans="2:12" x14ac:dyDescent="0.2">
      <c r="B81" s="1" t="s">
        <v>14</v>
      </c>
      <c r="C81" s="1">
        <v>1</v>
      </c>
      <c r="D81" s="2">
        <v>222.05</v>
      </c>
      <c r="E81" s="2">
        <v>222.05</v>
      </c>
      <c r="F81" s="2">
        <v>222.05</v>
      </c>
      <c r="H81" s="2" t="s">
        <v>14</v>
      </c>
      <c r="I81" s="2">
        <v>188.99</v>
      </c>
      <c r="J81" s="2">
        <v>58.61</v>
      </c>
      <c r="K81" s="2">
        <f>I81-J81*L$2</f>
        <v>92.576550000000012</v>
      </c>
      <c r="L81" s="2">
        <f>I81+J81*L$2</f>
        <v>285.40345000000002</v>
      </c>
    </row>
    <row r="82" spans="2:12" x14ac:dyDescent="0.2">
      <c r="B82" s="1" t="s">
        <v>15</v>
      </c>
      <c r="C82" s="1">
        <v>1</v>
      </c>
      <c r="D82" s="2">
        <v>203.71</v>
      </c>
      <c r="E82" s="2">
        <v>203.71</v>
      </c>
      <c r="F82" s="2">
        <v>203.71</v>
      </c>
      <c r="H82" s="2" t="s">
        <v>15</v>
      </c>
      <c r="I82" s="2">
        <v>119.08</v>
      </c>
      <c r="J82" s="2">
        <v>42.25</v>
      </c>
      <c r="K82" s="2">
        <f>I82-J82*L$2</f>
        <v>49.578749999999999</v>
      </c>
      <c r="L82" s="2">
        <f>I82+J82*L$2</f>
        <v>188.58125000000001</v>
      </c>
    </row>
    <row r="83" spans="2:12" x14ac:dyDescent="0.2">
      <c r="B83" s="1" t="s">
        <v>16</v>
      </c>
      <c r="C83" s="1">
        <v>1</v>
      </c>
      <c r="D83" s="2">
        <v>222.89</v>
      </c>
      <c r="E83" s="2">
        <v>222.89</v>
      </c>
      <c r="F83" s="2">
        <v>222.89</v>
      </c>
      <c r="H83" s="2" t="s">
        <v>16</v>
      </c>
      <c r="I83" s="2">
        <v>149.22</v>
      </c>
      <c r="J83" s="2">
        <v>50.55</v>
      </c>
      <c r="K83" s="2">
        <f>I83-J83*L$2</f>
        <v>66.065250000000006</v>
      </c>
      <c r="L83" s="2">
        <f>I83+J83*L$2</f>
        <v>232.37475000000001</v>
      </c>
    </row>
    <row r="84" spans="2:12" x14ac:dyDescent="0.2">
      <c r="B84" s="1" t="s">
        <v>17</v>
      </c>
      <c r="C84" s="1">
        <v>1</v>
      </c>
      <c r="D84" s="2">
        <v>147</v>
      </c>
      <c r="E84" s="2">
        <v>147</v>
      </c>
      <c r="F84" s="2">
        <v>147</v>
      </c>
      <c r="H84" s="2" t="s">
        <v>17</v>
      </c>
      <c r="I84" s="2">
        <v>91.67</v>
      </c>
      <c r="J84" s="2">
        <v>42.6</v>
      </c>
      <c r="K84" s="2">
        <f>I84-J84*L$2</f>
        <v>21.593000000000004</v>
      </c>
      <c r="L84" s="2">
        <f>I84+J84*L$2</f>
        <v>161.74700000000001</v>
      </c>
    </row>
    <row r="85" spans="2:12" x14ac:dyDescent="0.2">
      <c r="B85" s="1" t="s">
        <v>18</v>
      </c>
      <c r="C85" s="1">
        <v>1</v>
      </c>
      <c r="D85" s="2">
        <v>40.21</v>
      </c>
      <c r="E85" s="2">
        <v>40.21</v>
      </c>
      <c r="F85" s="2">
        <v>40.21</v>
      </c>
      <c r="H85" s="2" t="s">
        <v>18</v>
      </c>
      <c r="I85" s="5">
        <v>72.7</v>
      </c>
      <c r="J85" s="5">
        <v>36.18</v>
      </c>
      <c r="K85" s="2">
        <f>I85-J85*L$2</f>
        <v>13.183900000000001</v>
      </c>
      <c r="L85" s="2">
        <f>I85+J85*L$2</f>
        <v>132.21610000000001</v>
      </c>
    </row>
    <row r="86" spans="2:12" x14ac:dyDescent="0.2">
      <c r="B86" s="1" t="s">
        <v>19</v>
      </c>
      <c r="C86" s="1">
        <v>0</v>
      </c>
      <c r="D86" s="2" t="s">
        <v>23</v>
      </c>
      <c r="E86" s="2" t="s">
        <v>23</v>
      </c>
      <c r="F86" s="2" t="s">
        <v>23</v>
      </c>
      <c r="H86" s="2" t="s">
        <v>19</v>
      </c>
      <c r="I86" s="5">
        <v>125.52</v>
      </c>
      <c r="J86" s="5">
        <v>53.81</v>
      </c>
      <c r="K86" s="2">
        <f>I86-J86*L$2</f>
        <v>37.002549999999985</v>
      </c>
      <c r="L86" s="2">
        <f>I86+J86*L$2</f>
        <v>214.03745000000001</v>
      </c>
    </row>
    <row r="87" spans="2:12" x14ac:dyDescent="0.2">
      <c r="D87" s="5"/>
      <c r="E87" s="5"/>
      <c r="F87" s="5"/>
      <c r="I87" s="5"/>
      <c r="J87" s="5"/>
    </row>
    <row r="88" spans="2:12" x14ac:dyDescent="0.2">
      <c r="B88" s="1" t="s">
        <v>5</v>
      </c>
      <c r="C88" s="1" t="s">
        <v>29</v>
      </c>
      <c r="D88" s="2" t="s">
        <v>26</v>
      </c>
      <c r="E88" s="2" t="s">
        <v>30</v>
      </c>
      <c r="F88" s="2" t="s">
        <v>31</v>
      </c>
      <c r="H88" s="2" t="s">
        <v>5</v>
      </c>
      <c r="I88" s="2" t="s">
        <v>26</v>
      </c>
      <c r="J88" s="2" t="s">
        <v>27</v>
      </c>
      <c r="K88" s="2" t="s">
        <v>21</v>
      </c>
      <c r="L88" s="2" t="s">
        <v>22</v>
      </c>
    </row>
    <row r="89" spans="2:12" x14ac:dyDescent="0.2">
      <c r="B89" s="1" t="s">
        <v>8</v>
      </c>
      <c r="C89" s="1">
        <v>2</v>
      </c>
      <c r="D89" s="2">
        <v>1362.53</v>
      </c>
      <c r="E89" s="2">
        <v>791.63</v>
      </c>
      <c r="F89" s="2">
        <v>1933.44</v>
      </c>
      <c r="H89" s="2" t="s">
        <v>8</v>
      </c>
      <c r="I89" s="2">
        <v>260.12</v>
      </c>
      <c r="J89" s="2">
        <v>114.84</v>
      </c>
      <c r="K89" s="2">
        <f>I89-J89*L$2</f>
        <v>71.208200000000005</v>
      </c>
      <c r="L89" s="2">
        <f>I89+J89*L$2</f>
        <v>449.03179999999998</v>
      </c>
    </row>
    <row r="90" spans="2:12" x14ac:dyDescent="0.2">
      <c r="B90" s="1" t="s">
        <v>9</v>
      </c>
      <c r="C90" s="1">
        <v>1</v>
      </c>
      <c r="D90" s="2">
        <v>1490.7</v>
      </c>
      <c r="E90" s="2">
        <v>1490.7</v>
      </c>
      <c r="F90" s="2">
        <v>1490.7</v>
      </c>
      <c r="H90" s="2" t="s">
        <v>9</v>
      </c>
      <c r="I90" s="2">
        <v>391.18</v>
      </c>
      <c r="J90" s="2">
        <v>147.19</v>
      </c>
      <c r="K90" s="2">
        <f>I90-J90*L$2</f>
        <v>149.05245000000002</v>
      </c>
      <c r="L90" s="2">
        <f>I90+J90*L$2</f>
        <v>633.30754999999999</v>
      </c>
    </row>
    <row r="91" spans="2:12" x14ac:dyDescent="0.2">
      <c r="B91" s="1" t="s">
        <v>10</v>
      </c>
      <c r="C91" s="1">
        <v>2</v>
      </c>
      <c r="D91" s="2">
        <v>2291.23</v>
      </c>
      <c r="E91" s="2">
        <v>1926.43</v>
      </c>
      <c r="F91" s="2">
        <v>2656.03</v>
      </c>
      <c r="H91" s="2" t="s">
        <v>10</v>
      </c>
      <c r="I91" s="2">
        <v>374.68</v>
      </c>
      <c r="J91" s="2">
        <v>134.62</v>
      </c>
      <c r="K91" s="2">
        <f>I91-J91*L$2</f>
        <v>153.23009999999999</v>
      </c>
      <c r="L91" s="2">
        <f>I91+J91*L$2</f>
        <v>596.12990000000002</v>
      </c>
    </row>
    <row r="92" spans="2:12" x14ac:dyDescent="0.2">
      <c r="B92" s="1" t="s">
        <v>11</v>
      </c>
      <c r="C92" s="1">
        <v>2</v>
      </c>
      <c r="D92" s="2">
        <v>1607.99</v>
      </c>
      <c r="E92" s="2">
        <v>1586.2</v>
      </c>
      <c r="F92" s="2">
        <v>1629.78</v>
      </c>
      <c r="H92" s="2" t="s">
        <v>11</v>
      </c>
      <c r="I92" s="2">
        <v>633.04</v>
      </c>
      <c r="J92" s="2">
        <v>203.99</v>
      </c>
      <c r="K92" s="2">
        <f>I92-J92*L$2</f>
        <v>297.47644999999994</v>
      </c>
      <c r="L92" s="2">
        <f>I92+J92*L$2</f>
        <v>968.60355000000004</v>
      </c>
    </row>
    <row r="93" spans="2:12" x14ac:dyDescent="0.2">
      <c r="B93" s="1" t="s">
        <v>12</v>
      </c>
      <c r="C93" s="1">
        <v>2</v>
      </c>
      <c r="D93" s="2">
        <v>892.08</v>
      </c>
      <c r="E93" s="2">
        <v>878.53</v>
      </c>
      <c r="F93" s="2">
        <v>905.63</v>
      </c>
      <c r="H93" s="2" t="s">
        <v>12</v>
      </c>
      <c r="I93" s="2">
        <v>1053.22</v>
      </c>
      <c r="J93" s="2">
        <v>271.06</v>
      </c>
      <c r="K93" s="2">
        <f>I93-J93*L$2</f>
        <v>607.32629999999995</v>
      </c>
      <c r="L93" s="2">
        <f>I93+J93*L$2</f>
        <v>1499.1137000000001</v>
      </c>
    </row>
    <row r="94" spans="2:12" x14ac:dyDescent="0.2">
      <c r="B94" s="1" t="s">
        <v>13</v>
      </c>
      <c r="C94" s="1">
        <v>2</v>
      </c>
      <c r="D94" s="2">
        <v>1069.3499999999999</v>
      </c>
      <c r="E94" s="2">
        <v>899.74</v>
      </c>
      <c r="F94" s="2">
        <v>1238.96</v>
      </c>
      <c r="H94" s="2" t="s">
        <v>13</v>
      </c>
      <c r="I94" s="2">
        <v>822.77</v>
      </c>
      <c r="J94" s="2">
        <v>223.99</v>
      </c>
      <c r="K94" s="2">
        <f>I94-J94*L$2</f>
        <v>454.30644999999998</v>
      </c>
      <c r="L94" s="2">
        <f>I94+J94*L$2</f>
        <v>1191.2335499999999</v>
      </c>
    </row>
    <row r="95" spans="2:12" x14ac:dyDescent="0.2">
      <c r="B95" s="1" t="s">
        <v>14</v>
      </c>
      <c r="C95" s="1">
        <v>2</v>
      </c>
      <c r="D95" s="2">
        <v>1129.06</v>
      </c>
      <c r="E95" s="2">
        <v>1048.97</v>
      </c>
      <c r="F95" s="2">
        <v>1209.1500000000001</v>
      </c>
      <c r="H95" s="2" t="s">
        <v>14</v>
      </c>
      <c r="I95" s="2">
        <v>884.14</v>
      </c>
      <c r="J95" s="2">
        <v>260.39999999999998</v>
      </c>
      <c r="K95" s="2">
        <f>I95-J95*L$2</f>
        <v>455.78200000000004</v>
      </c>
      <c r="L95" s="2">
        <f>I95+J95*L$2</f>
        <v>1312.498</v>
      </c>
    </row>
    <row r="96" spans="2:12" x14ac:dyDescent="0.2">
      <c r="B96" s="1" t="s">
        <v>15</v>
      </c>
      <c r="C96" s="1">
        <v>3</v>
      </c>
      <c r="D96" s="2">
        <v>1171.27</v>
      </c>
      <c r="E96" s="2">
        <v>885.94</v>
      </c>
      <c r="F96" s="2">
        <v>1411.89</v>
      </c>
      <c r="H96" s="2" t="s">
        <v>15</v>
      </c>
      <c r="I96" s="2">
        <v>674.32</v>
      </c>
      <c r="J96" s="2">
        <v>215.89</v>
      </c>
      <c r="K96" s="2">
        <f>I96-J96*L$2</f>
        <v>319.18095000000005</v>
      </c>
      <c r="L96" s="2">
        <f>I96+J96*L$2</f>
        <v>1029.4590499999999</v>
      </c>
    </row>
    <row r="97" spans="2:12" x14ac:dyDescent="0.2">
      <c r="B97" s="1" t="s">
        <v>16</v>
      </c>
      <c r="C97" s="1">
        <v>3</v>
      </c>
      <c r="D97" s="2">
        <v>1061.44</v>
      </c>
      <c r="E97" s="2">
        <v>717.76</v>
      </c>
      <c r="F97" s="2">
        <v>1369.44</v>
      </c>
      <c r="H97" s="2" t="s">
        <v>16</v>
      </c>
      <c r="I97" s="2">
        <v>710.97</v>
      </c>
      <c r="J97" s="2">
        <v>225.32</v>
      </c>
      <c r="K97" s="2">
        <f>I97-J97*L$2</f>
        <v>340.31860000000006</v>
      </c>
      <c r="L97" s="2">
        <f>I97+J97*L$2</f>
        <v>1081.6214</v>
      </c>
    </row>
    <row r="98" spans="2:12" x14ac:dyDescent="0.2">
      <c r="B98" s="1" t="s">
        <v>17</v>
      </c>
      <c r="C98" s="1">
        <v>2</v>
      </c>
      <c r="D98" s="2">
        <v>1196.76</v>
      </c>
      <c r="E98" s="2">
        <v>1168.31</v>
      </c>
      <c r="F98" s="2">
        <v>1225.21</v>
      </c>
      <c r="H98" s="2" t="s">
        <v>17</v>
      </c>
      <c r="I98" s="2">
        <v>539.1</v>
      </c>
      <c r="J98" s="2">
        <v>188.25</v>
      </c>
      <c r="K98" s="2">
        <f>I98-J98*L$2</f>
        <v>229.42875000000004</v>
      </c>
      <c r="L98" s="2">
        <f>I98+J98*L$2</f>
        <v>848.77125000000001</v>
      </c>
    </row>
    <row r="99" spans="2:12" x14ac:dyDescent="0.2">
      <c r="B99" s="1" t="s">
        <v>18</v>
      </c>
      <c r="C99" s="1">
        <v>2</v>
      </c>
      <c r="D99" s="2">
        <v>1244.21</v>
      </c>
      <c r="E99" s="2">
        <v>1153.8800000000001</v>
      </c>
      <c r="F99" s="2">
        <v>1334.53</v>
      </c>
      <c r="H99" s="2" t="s">
        <v>18</v>
      </c>
      <c r="I99" s="5">
        <v>422.87</v>
      </c>
      <c r="J99" s="5">
        <v>165.35</v>
      </c>
      <c r="K99" s="2">
        <f>I99-J99*L$2</f>
        <v>150.86925000000002</v>
      </c>
      <c r="L99" s="2">
        <f>I99+J99*L$2</f>
        <v>694.87075000000004</v>
      </c>
    </row>
    <row r="100" spans="2:12" x14ac:dyDescent="0.2">
      <c r="B100" s="1" t="s">
        <v>19</v>
      </c>
      <c r="C100" s="1">
        <v>2</v>
      </c>
      <c r="D100" s="2">
        <v>1197.1400000000001</v>
      </c>
      <c r="E100" s="2">
        <v>1098.21</v>
      </c>
      <c r="F100" s="2">
        <v>1296.08</v>
      </c>
      <c r="H100" s="2" t="s">
        <v>19</v>
      </c>
      <c r="I100" s="5">
        <v>484.83</v>
      </c>
      <c r="J100" s="5">
        <v>204.13</v>
      </c>
      <c r="K100" s="2">
        <f>I100-J100*L$2</f>
        <v>149.03614999999996</v>
      </c>
      <c r="L100" s="2">
        <f>I100+J100*L$2</f>
        <v>820.62384999999995</v>
      </c>
    </row>
    <row r="101" spans="2:12" x14ac:dyDescent="0.2">
      <c r="B101"/>
      <c r="C101"/>
      <c r="D101" s="5"/>
      <c r="E101" s="5"/>
      <c r="F101" s="5"/>
      <c r="H101" s="5"/>
      <c r="I101" s="5"/>
      <c r="J101" s="5"/>
    </row>
    <row r="102" spans="2:12" x14ac:dyDescent="0.2">
      <c r="B102" s="1" t="s">
        <v>24</v>
      </c>
      <c r="C102" s="1" t="s">
        <v>29</v>
      </c>
      <c r="D102" s="2" t="s">
        <v>26</v>
      </c>
      <c r="E102" s="2" t="s">
        <v>30</v>
      </c>
      <c r="F102" s="2" t="s">
        <v>31</v>
      </c>
      <c r="H102" s="2" t="s">
        <v>24</v>
      </c>
      <c r="I102" s="2" t="s">
        <v>26</v>
      </c>
      <c r="J102" s="2" t="s">
        <v>27</v>
      </c>
      <c r="K102" s="2" t="s">
        <v>21</v>
      </c>
      <c r="L102" s="2" t="s">
        <v>22</v>
      </c>
    </row>
    <row r="103" spans="2:12" x14ac:dyDescent="0.2">
      <c r="B103" s="1" t="s">
        <v>8</v>
      </c>
      <c r="C103" s="1">
        <v>1</v>
      </c>
      <c r="D103" s="2">
        <v>891.47</v>
      </c>
      <c r="E103" s="2">
        <v>891.47</v>
      </c>
      <c r="F103" s="2">
        <v>891.47</v>
      </c>
      <c r="H103" s="2" t="s">
        <v>8</v>
      </c>
      <c r="I103" s="2">
        <v>336.07</v>
      </c>
      <c r="J103" s="2">
        <v>115.89</v>
      </c>
      <c r="K103" s="2">
        <f>I103-J103*L$2</f>
        <v>145.43095</v>
      </c>
      <c r="L103" s="2">
        <f>I103+J103*L$2</f>
        <v>526.70904999999993</v>
      </c>
    </row>
    <row r="104" spans="2:12" x14ac:dyDescent="0.2">
      <c r="B104" s="1" t="s">
        <v>9</v>
      </c>
      <c r="C104" s="1">
        <v>1</v>
      </c>
      <c r="D104" s="2">
        <v>1107.51</v>
      </c>
      <c r="E104" s="2">
        <v>1107.51</v>
      </c>
      <c r="F104" s="2">
        <v>1107.51</v>
      </c>
      <c r="H104" s="2" t="s">
        <v>9</v>
      </c>
      <c r="I104" s="2">
        <v>391.47</v>
      </c>
      <c r="J104" s="2">
        <v>138.16999999999999</v>
      </c>
      <c r="K104" s="2">
        <f>I104-J104*L$2</f>
        <v>164.18035000000003</v>
      </c>
      <c r="L104" s="2">
        <f>I104+J104*L$2</f>
        <v>618.75964999999997</v>
      </c>
    </row>
    <row r="105" spans="2:12" x14ac:dyDescent="0.2">
      <c r="B105" s="1" t="s">
        <v>10</v>
      </c>
      <c r="C105" s="1">
        <v>0</v>
      </c>
      <c r="D105" s="2" t="s">
        <v>23</v>
      </c>
      <c r="E105" s="2" t="s">
        <v>23</v>
      </c>
      <c r="F105" s="2" t="s">
        <v>23</v>
      </c>
      <c r="H105" s="2" t="s">
        <v>10</v>
      </c>
      <c r="I105" s="2">
        <v>570.09</v>
      </c>
      <c r="J105" s="2">
        <v>173.69</v>
      </c>
      <c r="K105" s="2">
        <f>I105-J105*L$2</f>
        <v>284.36995000000002</v>
      </c>
      <c r="L105" s="2">
        <f>I105+J105*L$2</f>
        <v>855.81005000000005</v>
      </c>
    </row>
    <row r="106" spans="2:12" x14ac:dyDescent="0.2">
      <c r="B106" s="1" t="s">
        <v>11</v>
      </c>
      <c r="C106" s="1">
        <v>0</v>
      </c>
      <c r="D106" s="2" t="s">
        <v>23</v>
      </c>
      <c r="E106" s="2" t="s">
        <v>23</v>
      </c>
      <c r="F106" s="2" t="s">
        <v>23</v>
      </c>
      <c r="H106" s="2" t="s">
        <v>11</v>
      </c>
      <c r="I106" s="2">
        <v>653.99</v>
      </c>
      <c r="J106" s="2">
        <v>179.55</v>
      </c>
      <c r="K106" s="2">
        <f>I106-J106*L$2</f>
        <v>358.63024999999999</v>
      </c>
      <c r="L106" s="2">
        <f>I106+J106*L$2</f>
        <v>949.34975000000009</v>
      </c>
    </row>
    <row r="107" spans="2:12" x14ac:dyDescent="0.2">
      <c r="B107" s="1" t="s">
        <v>12</v>
      </c>
      <c r="C107" s="1">
        <v>1</v>
      </c>
      <c r="D107" s="2">
        <v>1696.88</v>
      </c>
      <c r="E107" s="2">
        <v>1696.88</v>
      </c>
      <c r="F107" s="2">
        <v>1696.88</v>
      </c>
      <c r="H107" s="2" t="s">
        <v>12</v>
      </c>
      <c r="I107" s="2">
        <v>846.12</v>
      </c>
      <c r="J107" s="2">
        <v>189.14</v>
      </c>
      <c r="K107" s="2">
        <f>I107-J107*L$2</f>
        <v>534.98469999999998</v>
      </c>
      <c r="L107" s="2">
        <f>I107+J107*L$2</f>
        <v>1157.2553</v>
      </c>
    </row>
    <row r="108" spans="2:12" x14ac:dyDescent="0.2">
      <c r="B108" s="1" t="s">
        <v>13</v>
      </c>
      <c r="C108" s="1">
        <v>1</v>
      </c>
      <c r="D108" s="2">
        <v>1370.18</v>
      </c>
      <c r="E108" s="2">
        <v>1370.18</v>
      </c>
      <c r="F108" s="2">
        <v>1370.18</v>
      </c>
      <c r="H108" s="2" t="s">
        <v>13</v>
      </c>
      <c r="I108" s="2">
        <v>894.41</v>
      </c>
      <c r="J108" s="2">
        <v>262.56</v>
      </c>
      <c r="K108" s="2">
        <f>I108-J108*L$2</f>
        <v>462.49879999999996</v>
      </c>
      <c r="L108" s="2">
        <f>I108+J108*L$2</f>
        <v>1326.3211999999999</v>
      </c>
    </row>
    <row r="109" spans="2:12" x14ac:dyDescent="0.2">
      <c r="B109" s="1" t="s">
        <v>14</v>
      </c>
      <c r="C109" s="1">
        <v>1</v>
      </c>
      <c r="D109" s="2">
        <v>1437.76</v>
      </c>
      <c r="E109" s="2">
        <v>1437.76</v>
      </c>
      <c r="F109" s="2">
        <v>1437.76</v>
      </c>
      <c r="H109" s="2" t="s">
        <v>14</v>
      </c>
      <c r="I109" s="2">
        <v>1011.06</v>
      </c>
      <c r="J109" s="2">
        <v>257.61</v>
      </c>
      <c r="K109" s="2">
        <f>I109-J109*L$2</f>
        <v>587.29154999999992</v>
      </c>
      <c r="L109" s="2">
        <f>I109+J109*L$2</f>
        <v>1434.82845</v>
      </c>
    </row>
    <row r="110" spans="2:12" x14ac:dyDescent="0.2">
      <c r="B110" s="1" t="s">
        <v>15</v>
      </c>
      <c r="C110" s="1">
        <v>1</v>
      </c>
      <c r="D110" s="2">
        <v>1103.71</v>
      </c>
      <c r="E110" s="2">
        <v>1103.71</v>
      </c>
      <c r="F110" s="2">
        <v>1103.71</v>
      </c>
      <c r="H110" s="2" t="s">
        <v>15</v>
      </c>
      <c r="I110" s="2">
        <v>1211.6099999999999</v>
      </c>
      <c r="J110" s="2">
        <v>329.67</v>
      </c>
      <c r="K110" s="2">
        <f>I110-J110*L$2</f>
        <v>669.30284999999992</v>
      </c>
      <c r="L110" s="2">
        <f>I110+J110*L$2</f>
        <v>1753.9171499999998</v>
      </c>
    </row>
    <row r="111" spans="2:12" x14ac:dyDescent="0.2">
      <c r="B111" s="1" t="s">
        <v>16</v>
      </c>
      <c r="C111" s="1">
        <v>1</v>
      </c>
      <c r="D111" s="2">
        <v>975.58</v>
      </c>
      <c r="E111" s="2">
        <v>975.58</v>
      </c>
      <c r="F111" s="2">
        <v>975.58</v>
      </c>
      <c r="H111" s="2" t="s">
        <v>16</v>
      </c>
      <c r="I111" s="2">
        <v>1086.69</v>
      </c>
      <c r="J111" s="2">
        <v>287.38</v>
      </c>
      <c r="K111" s="2">
        <f>I111-J111*L$2</f>
        <v>613.94990000000007</v>
      </c>
      <c r="L111" s="2">
        <f>I111+J111*L$2</f>
        <v>1559.4301</v>
      </c>
    </row>
    <row r="112" spans="2:12" x14ac:dyDescent="0.2">
      <c r="B112" s="1" t="s">
        <v>17</v>
      </c>
      <c r="C112" s="1">
        <v>1</v>
      </c>
      <c r="D112" s="2">
        <v>1033.99</v>
      </c>
      <c r="E112" s="2">
        <v>1033.99</v>
      </c>
      <c r="F112" s="2">
        <v>1033.99</v>
      </c>
      <c r="H112" s="2" t="s">
        <v>17</v>
      </c>
      <c r="I112" s="2">
        <v>822.89</v>
      </c>
      <c r="J112" s="2">
        <v>218.45</v>
      </c>
      <c r="K112" s="2">
        <f>I112-J112*L$2</f>
        <v>463.53975000000003</v>
      </c>
      <c r="L112" s="2">
        <f>I112+J112*L$2</f>
        <v>1182.2402499999998</v>
      </c>
    </row>
    <row r="113" spans="2:12" x14ac:dyDescent="0.2">
      <c r="B113" s="1" t="s">
        <v>18</v>
      </c>
      <c r="C113" s="1">
        <v>1</v>
      </c>
      <c r="D113" s="2">
        <v>1035.93</v>
      </c>
      <c r="E113" s="2">
        <v>1035.93</v>
      </c>
      <c r="F113" s="2">
        <v>1035.93</v>
      </c>
      <c r="H113" s="2" t="s">
        <v>18</v>
      </c>
      <c r="I113" s="5">
        <v>457.77</v>
      </c>
      <c r="J113" s="5">
        <v>139.35</v>
      </c>
      <c r="K113" s="2">
        <f>I113-J113*L$2</f>
        <v>228.53924999999998</v>
      </c>
      <c r="L113" s="2">
        <f>I113+J113*L$2</f>
        <v>687.00074999999993</v>
      </c>
    </row>
    <row r="114" spans="2:12" x14ac:dyDescent="0.2">
      <c r="B114" s="1" t="s">
        <v>19</v>
      </c>
      <c r="C114" s="1">
        <v>1</v>
      </c>
      <c r="D114" s="2">
        <v>709.59</v>
      </c>
      <c r="E114" s="2">
        <v>709.59</v>
      </c>
      <c r="F114" s="2">
        <v>709.59</v>
      </c>
      <c r="H114" s="2" t="s">
        <v>19</v>
      </c>
      <c r="I114" s="5">
        <v>406.56</v>
      </c>
      <c r="J114" s="5">
        <v>135.91999999999999</v>
      </c>
      <c r="K114" s="2">
        <f>I114-J114*L$2</f>
        <v>182.97160000000002</v>
      </c>
      <c r="L114" s="2">
        <f>I114+J114*L$2</f>
        <v>630.14840000000004</v>
      </c>
    </row>
    <row r="115" spans="2:12" x14ac:dyDescent="0.2">
      <c r="B115"/>
      <c r="C115"/>
      <c r="D115" s="5"/>
      <c r="E115" s="5"/>
      <c r="F115" s="5"/>
      <c r="H115" s="5"/>
      <c r="I115" s="5"/>
      <c r="J115" s="5"/>
    </row>
    <row r="116" spans="2:12" x14ac:dyDescent="0.2">
      <c r="B116" s="1" t="s">
        <v>6</v>
      </c>
      <c r="C116" s="1" t="s">
        <v>29</v>
      </c>
      <c r="D116" s="2" t="s">
        <v>26</v>
      </c>
      <c r="E116" s="2" t="s">
        <v>30</v>
      </c>
      <c r="F116" s="2" t="s">
        <v>31</v>
      </c>
      <c r="H116" s="2" t="s">
        <v>6</v>
      </c>
      <c r="I116" s="2" t="s">
        <v>26</v>
      </c>
      <c r="J116" s="2" t="s">
        <v>27</v>
      </c>
      <c r="K116" s="2" t="s">
        <v>21</v>
      </c>
      <c r="L116" s="2" t="s">
        <v>22</v>
      </c>
    </row>
    <row r="117" spans="2:12" x14ac:dyDescent="0.2">
      <c r="B117" s="1" t="s">
        <v>8</v>
      </c>
      <c r="C117" s="1">
        <v>1</v>
      </c>
      <c r="D117" s="2">
        <v>98.29</v>
      </c>
      <c r="E117" s="2">
        <v>98.29</v>
      </c>
      <c r="F117" s="2">
        <v>98.29</v>
      </c>
      <c r="H117" s="2" t="s">
        <v>8</v>
      </c>
      <c r="I117" s="2">
        <v>72.27</v>
      </c>
      <c r="J117" s="2">
        <v>15.79</v>
      </c>
      <c r="K117" s="2">
        <f>I117-J117*L$2</f>
        <v>46.295450000000002</v>
      </c>
      <c r="L117" s="2">
        <f>I117+J117*L$2</f>
        <v>98.24454999999999</v>
      </c>
    </row>
    <row r="118" spans="2:12" x14ac:dyDescent="0.2">
      <c r="B118" s="1" t="s">
        <v>9</v>
      </c>
      <c r="C118" s="1">
        <v>1</v>
      </c>
      <c r="D118" s="2">
        <v>62.63</v>
      </c>
      <c r="E118" s="2">
        <v>62.63</v>
      </c>
      <c r="F118" s="2">
        <v>62.63</v>
      </c>
      <c r="H118" s="2" t="s">
        <v>9</v>
      </c>
      <c r="I118" s="2">
        <v>166.93</v>
      </c>
      <c r="J118" s="2">
        <v>36.85</v>
      </c>
      <c r="K118" s="2">
        <f>I118-J118*L$2</f>
        <v>106.31175</v>
      </c>
      <c r="L118" s="2">
        <f>I118+J118*L$2</f>
        <v>227.54825</v>
      </c>
    </row>
    <row r="119" spans="2:12" x14ac:dyDescent="0.2">
      <c r="B119" s="1" t="s">
        <v>10</v>
      </c>
      <c r="C119" s="1">
        <v>1</v>
      </c>
      <c r="D119" s="2">
        <v>249.3</v>
      </c>
      <c r="E119" s="2">
        <v>249.3</v>
      </c>
      <c r="F119" s="2">
        <v>249.3</v>
      </c>
      <c r="H119" s="2" t="s">
        <v>10</v>
      </c>
      <c r="I119" s="2">
        <v>172.58</v>
      </c>
      <c r="J119" s="2">
        <v>37.659999999999997</v>
      </c>
      <c r="K119" s="2">
        <f>I119-J119*L$2</f>
        <v>110.62930000000001</v>
      </c>
      <c r="L119" s="2">
        <f>I119+J119*L$2</f>
        <v>234.53070000000002</v>
      </c>
    </row>
    <row r="120" spans="2:12" x14ac:dyDescent="0.2">
      <c r="B120" s="1" t="s">
        <v>11</v>
      </c>
      <c r="C120" s="1">
        <v>0</v>
      </c>
      <c r="D120" s="2" t="s">
        <v>23</v>
      </c>
      <c r="E120" s="2" t="s">
        <v>23</v>
      </c>
      <c r="F120" s="2" t="s">
        <v>23</v>
      </c>
      <c r="H120" s="2" t="s">
        <v>11</v>
      </c>
      <c r="I120" s="2">
        <v>228.29</v>
      </c>
      <c r="J120" s="2">
        <v>44.81</v>
      </c>
      <c r="K120" s="2">
        <f>I120-J120*L$2</f>
        <v>154.57754999999997</v>
      </c>
      <c r="L120" s="2">
        <f>I120+J120*L$2</f>
        <v>302.00245000000001</v>
      </c>
    </row>
    <row r="121" spans="2:12" x14ac:dyDescent="0.2">
      <c r="B121" s="1" t="s">
        <v>12</v>
      </c>
      <c r="C121" s="1">
        <v>1</v>
      </c>
      <c r="D121" s="2">
        <v>374.95</v>
      </c>
      <c r="E121" s="2">
        <v>374.95</v>
      </c>
      <c r="F121" s="2">
        <v>374.95</v>
      </c>
      <c r="H121" s="2" t="s">
        <v>12</v>
      </c>
      <c r="I121" s="2">
        <v>579.57000000000005</v>
      </c>
      <c r="J121" s="2">
        <v>107.83</v>
      </c>
      <c r="K121" s="2">
        <f>I121-J121*L$2</f>
        <v>402.18965000000003</v>
      </c>
      <c r="L121" s="2">
        <f>I121+J121*L$2</f>
        <v>756.95035000000007</v>
      </c>
    </row>
    <row r="122" spans="2:12" x14ac:dyDescent="0.2">
      <c r="B122" s="1" t="s">
        <v>13</v>
      </c>
      <c r="C122" s="1">
        <v>1</v>
      </c>
      <c r="D122" s="2">
        <v>617.84</v>
      </c>
      <c r="E122" s="2">
        <v>617.84</v>
      </c>
      <c r="F122" s="2">
        <v>617.84</v>
      </c>
      <c r="H122" s="2" t="s">
        <v>13</v>
      </c>
      <c r="I122" s="2">
        <v>530.99</v>
      </c>
      <c r="J122" s="2">
        <v>98.01</v>
      </c>
      <c r="K122" s="2">
        <f>I122-J122*L$2</f>
        <v>369.76355000000001</v>
      </c>
      <c r="L122" s="2">
        <f>I122+J122*L$2</f>
        <v>692.21645000000001</v>
      </c>
    </row>
    <row r="123" spans="2:12" x14ac:dyDescent="0.2">
      <c r="B123" s="1" t="s">
        <v>14</v>
      </c>
      <c r="C123" s="1">
        <v>1</v>
      </c>
      <c r="D123" s="2">
        <v>421.92</v>
      </c>
      <c r="E123" s="2">
        <v>421.92</v>
      </c>
      <c r="F123" s="2">
        <v>421.92</v>
      </c>
      <c r="H123" s="2" t="s">
        <v>14</v>
      </c>
      <c r="I123" s="2">
        <v>500.66</v>
      </c>
      <c r="J123" s="2">
        <v>94.24</v>
      </c>
      <c r="K123" s="2">
        <f>I123-J123*L$2</f>
        <v>345.63520000000005</v>
      </c>
      <c r="L123" s="2">
        <f>I123+J123*L$2</f>
        <v>655.6848</v>
      </c>
    </row>
    <row r="124" spans="2:12" x14ac:dyDescent="0.2">
      <c r="B124" s="1" t="s">
        <v>15</v>
      </c>
      <c r="C124" s="1">
        <v>1</v>
      </c>
      <c r="D124" s="2">
        <v>332.09</v>
      </c>
      <c r="E124" s="2">
        <v>332.09</v>
      </c>
      <c r="F124" s="2">
        <v>332.09</v>
      </c>
      <c r="H124" s="2" t="s">
        <v>15</v>
      </c>
      <c r="I124" s="2">
        <v>379.91</v>
      </c>
      <c r="J124" s="2">
        <v>66.47</v>
      </c>
      <c r="K124" s="2">
        <f>I124-J124*L$2</f>
        <v>270.56685000000004</v>
      </c>
      <c r="L124" s="2">
        <f>I124+J124*L$2</f>
        <v>489.25315000000001</v>
      </c>
    </row>
    <row r="125" spans="2:12" x14ac:dyDescent="0.2">
      <c r="B125" s="1" t="s">
        <v>16</v>
      </c>
      <c r="C125" s="1">
        <v>1</v>
      </c>
      <c r="D125" s="2">
        <v>578.76</v>
      </c>
      <c r="E125" s="2">
        <v>578.76</v>
      </c>
      <c r="F125" s="2">
        <v>578.76</v>
      </c>
      <c r="H125" s="2" t="s">
        <v>16</v>
      </c>
      <c r="I125" s="2">
        <v>486.1</v>
      </c>
      <c r="J125" s="2">
        <v>83.05</v>
      </c>
      <c r="K125" s="2">
        <f>I125-J125*L$2</f>
        <v>349.48275000000001</v>
      </c>
      <c r="L125" s="2">
        <f>I125+J125*L$2</f>
        <v>622.71725000000004</v>
      </c>
    </row>
    <row r="126" spans="2:12" x14ac:dyDescent="0.2">
      <c r="B126" s="1" t="s">
        <v>17</v>
      </c>
      <c r="C126" s="1">
        <v>1</v>
      </c>
      <c r="D126" s="2">
        <v>317.10000000000002</v>
      </c>
      <c r="E126" s="2">
        <v>317.10000000000002</v>
      </c>
      <c r="F126" s="2">
        <v>317.10000000000002</v>
      </c>
      <c r="H126" s="2" t="s">
        <v>17</v>
      </c>
      <c r="I126" s="2">
        <v>230.25</v>
      </c>
      <c r="J126" s="2">
        <v>38.76</v>
      </c>
      <c r="K126" s="2">
        <f>I126-J126*L$2</f>
        <v>166.4898</v>
      </c>
      <c r="L126" s="2">
        <f>I126+J126*L$2</f>
        <v>294.0102</v>
      </c>
    </row>
    <row r="127" spans="2:12" x14ac:dyDescent="0.2">
      <c r="B127" s="1" t="s">
        <v>18</v>
      </c>
      <c r="C127" s="1">
        <v>1</v>
      </c>
      <c r="D127" s="2">
        <v>181.04</v>
      </c>
      <c r="E127" s="2">
        <v>181.04</v>
      </c>
      <c r="F127" s="2">
        <v>181.04</v>
      </c>
      <c r="H127" s="2" t="s">
        <v>18</v>
      </c>
      <c r="I127" s="5">
        <v>135.32</v>
      </c>
      <c r="J127" s="5">
        <v>31.6</v>
      </c>
      <c r="K127" s="2">
        <f>I127-J127*L$2</f>
        <v>83.337999999999994</v>
      </c>
      <c r="L127" s="2">
        <f>I127+J127*L$2</f>
        <v>187.30199999999999</v>
      </c>
    </row>
    <row r="128" spans="2:12" x14ac:dyDescent="0.2">
      <c r="B128" s="1" t="s">
        <v>19</v>
      </c>
      <c r="C128" s="1">
        <v>1</v>
      </c>
      <c r="D128" s="2">
        <v>171.97</v>
      </c>
      <c r="E128" s="2">
        <v>171.97</v>
      </c>
      <c r="F128" s="2">
        <v>171.97</v>
      </c>
      <c r="H128" s="2" t="s">
        <v>19</v>
      </c>
      <c r="I128" s="5">
        <v>128.5</v>
      </c>
      <c r="J128" s="5">
        <v>33.25</v>
      </c>
      <c r="K128" s="2">
        <f>I128-J128*L$2</f>
        <v>73.803750000000008</v>
      </c>
      <c r="L128" s="2">
        <f>I128+J128*L$2</f>
        <v>183.19624999999999</v>
      </c>
    </row>
    <row r="129" spans="2:12" x14ac:dyDescent="0.2">
      <c r="B129"/>
      <c r="C129"/>
      <c r="D129" s="5"/>
      <c r="E129" s="5"/>
      <c r="F129" s="5"/>
      <c r="H129" s="5"/>
      <c r="I129" s="5"/>
      <c r="J129" s="5"/>
    </row>
    <row r="130" spans="2:12" x14ac:dyDescent="0.2">
      <c r="B130" s="1" t="s">
        <v>25</v>
      </c>
      <c r="C130" s="1" t="s">
        <v>29</v>
      </c>
      <c r="D130" s="2" t="s">
        <v>26</v>
      </c>
      <c r="E130" s="2" t="s">
        <v>30</v>
      </c>
      <c r="F130" s="2" t="s">
        <v>31</v>
      </c>
      <c r="H130" s="2" t="s">
        <v>25</v>
      </c>
      <c r="I130" s="2" t="s">
        <v>26</v>
      </c>
      <c r="J130" s="2" t="s">
        <v>27</v>
      </c>
      <c r="K130" s="2" t="s">
        <v>21</v>
      </c>
      <c r="L130" s="2" t="s">
        <v>22</v>
      </c>
    </row>
    <row r="131" spans="2:12" x14ac:dyDescent="0.2">
      <c r="B131" s="1" t="s">
        <v>8</v>
      </c>
      <c r="C131" s="1">
        <v>2</v>
      </c>
      <c r="D131" s="2">
        <v>3736.66</v>
      </c>
      <c r="E131" s="2">
        <v>2307.63</v>
      </c>
      <c r="F131" s="2">
        <v>5165.7</v>
      </c>
      <c r="H131" s="2" t="s">
        <v>8</v>
      </c>
      <c r="I131" s="2">
        <v>671.24</v>
      </c>
      <c r="J131" s="2">
        <v>227.58</v>
      </c>
      <c r="K131" s="2">
        <f>I131-J131*L$2</f>
        <v>296.87090000000001</v>
      </c>
      <c r="L131" s="2">
        <f>I131+J131*L$2</f>
        <v>1045.6091000000001</v>
      </c>
    </row>
    <row r="132" spans="2:12" x14ac:dyDescent="0.2">
      <c r="B132" s="1" t="s">
        <v>9</v>
      </c>
      <c r="C132" s="1">
        <v>1</v>
      </c>
      <c r="D132" s="2">
        <v>1929.67</v>
      </c>
      <c r="E132" s="2">
        <v>1929.67</v>
      </c>
      <c r="F132" s="2">
        <v>1929.67</v>
      </c>
      <c r="H132" s="2" t="s">
        <v>9</v>
      </c>
      <c r="I132" s="2">
        <v>1036.57</v>
      </c>
      <c r="J132" s="2">
        <v>338.07</v>
      </c>
      <c r="K132" s="2">
        <f>I132-J132*L$2</f>
        <v>480.44484999999997</v>
      </c>
      <c r="L132" s="2">
        <f>I132+J132*L$2</f>
        <v>1592.69515</v>
      </c>
    </row>
    <row r="133" spans="2:12" x14ac:dyDescent="0.2">
      <c r="B133" s="1" t="s">
        <v>10</v>
      </c>
      <c r="C133" s="1">
        <v>2</v>
      </c>
      <c r="D133" s="2">
        <v>1945.24</v>
      </c>
      <c r="E133" s="2">
        <v>737.38</v>
      </c>
      <c r="F133" s="2">
        <v>3153.11</v>
      </c>
      <c r="H133" s="2" t="s">
        <v>10</v>
      </c>
      <c r="I133" s="2">
        <v>1666.31</v>
      </c>
      <c r="J133" s="2">
        <v>592.57000000000005</v>
      </c>
      <c r="K133" s="2">
        <f>I133-J133*L$2</f>
        <v>691.53234999999984</v>
      </c>
      <c r="L133" s="2">
        <f>I133+J133*L$2</f>
        <v>2641.0876499999999</v>
      </c>
    </row>
    <row r="134" spans="2:12" x14ac:dyDescent="0.2">
      <c r="B134" s="1" t="s">
        <v>11</v>
      </c>
      <c r="C134" s="1">
        <v>2</v>
      </c>
      <c r="D134" s="2">
        <v>2407.7199999999998</v>
      </c>
      <c r="E134" s="2">
        <v>1991.5</v>
      </c>
      <c r="F134" s="2">
        <v>2823.93</v>
      </c>
      <c r="H134" s="2" t="s">
        <v>11</v>
      </c>
      <c r="I134" s="2">
        <v>2320.83</v>
      </c>
      <c r="J134" s="2">
        <v>724.37</v>
      </c>
      <c r="K134" s="2">
        <f>I134-J134*L$2</f>
        <v>1129.24135</v>
      </c>
      <c r="L134" s="2">
        <f>I134+J134*L$2</f>
        <v>3512.4186499999996</v>
      </c>
    </row>
    <row r="135" spans="2:12" x14ac:dyDescent="0.2">
      <c r="B135" s="1" t="s">
        <v>12</v>
      </c>
      <c r="C135" s="1">
        <v>1</v>
      </c>
      <c r="D135" s="2">
        <v>2477.5500000000002</v>
      </c>
      <c r="E135" s="2">
        <v>2477.5500000000002</v>
      </c>
      <c r="F135" s="2">
        <v>2477.5500000000002</v>
      </c>
      <c r="H135" s="2" t="s">
        <v>12</v>
      </c>
      <c r="I135" s="2">
        <v>2323.4</v>
      </c>
      <c r="J135" s="2">
        <v>680.58</v>
      </c>
      <c r="K135" s="2">
        <f>I135-J135*L$2</f>
        <v>1203.8459</v>
      </c>
      <c r="L135" s="2">
        <f>I135+J135*L$2</f>
        <v>3442.9540999999999</v>
      </c>
    </row>
    <row r="136" spans="2:12" x14ac:dyDescent="0.2">
      <c r="B136" s="1" t="s">
        <v>13</v>
      </c>
      <c r="C136" s="1">
        <v>0</v>
      </c>
      <c r="D136" s="2" t="s">
        <v>23</v>
      </c>
      <c r="E136" s="2" t="s">
        <v>23</v>
      </c>
      <c r="F136" s="2" t="s">
        <v>23</v>
      </c>
      <c r="H136" s="2" t="s">
        <v>13</v>
      </c>
      <c r="I136" s="2">
        <v>2868.66</v>
      </c>
      <c r="J136" s="2">
        <v>854.48</v>
      </c>
      <c r="K136" s="2">
        <f>I136-J136*L$2</f>
        <v>1463.0403999999999</v>
      </c>
      <c r="L136" s="2">
        <f>I136+J136*L$2</f>
        <v>4274.2795999999998</v>
      </c>
    </row>
    <row r="137" spans="2:12" x14ac:dyDescent="0.2">
      <c r="B137" s="1" t="s">
        <v>14</v>
      </c>
      <c r="C137" s="1">
        <v>0</v>
      </c>
      <c r="D137" s="2" t="s">
        <v>23</v>
      </c>
      <c r="E137" s="2" t="s">
        <v>23</v>
      </c>
      <c r="F137" s="2" t="s">
        <v>23</v>
      </c>
      <c r="H137" s="2" t="s">
        <v>14</v>
      </c>
      <c r="I137" s="2">
        <v>3722.24</v>
      </c>
      <c r="J137" s="2">
        <v>1174.47</v>
      </c>
      <c r="K137" s="2">
        <f>I137-J137*L$2</f>
        <v>1790.2368499999998</v>
      </c>
      <c r="L137" s="2">
        <f>I137+J137*L$2</f>
        <v>5654.2431500000002</v>
      </c>
    </row>
    <row r="138" spans="2:12" x14ac:dyDescent="0.2">
      <c r="B138" s="1" t="s">
        <v>15</v>
      </c>
      <c r="C138" s="1">
        <v>0</v>
      </c>
      <c r="D138" s="2" t="s">
        <v>23</v>
      </c>
      <c r="E138" s="2" t="s">
        <v>23</v>
      </c>
      <c r="F138" s="2" t="s">
        <v>23</v>
      </c>
      <c r="H138" s="2" t="s">
        <v>15</v>
      </c>
      <c r="I138" s="2">
        <v>4854.87</v>
      </c>
      <c r="J138" s="2">
        <v>1282.96</v>
      </c>
      <c r="K138" s="2">
        <f>I138-J138*L$2</f>
        <v>2744.4007999999999</v>
      </c>
      <c r="L138" s="2">
        <f>I138+J138*L$2</f>
        <v>6965.3392000000003</v>
      </c>
    </row>
    <row r="139" spans="2:12" x14ac:dyDescent="0.2">
      <c r="B139" s="1" t="s">
        <v>16</v>
      </c>
      <c r="C139" s="1">
        <v>0</v>
      </c>
      <c r="D139" s="2" t="s">
        <v>23</v>
      </c>
      <c r="E139" s="2" t="s">
        <v>23</v>
      </c>
      <c r="F139" s="2" t="s">
        <v>23</v>
      </c>
      <c r="H139" s="2" t="s">
        <v>16</v>
      </c>
      <c r="I139" s="2">
        <v>3804.4</v>
      </c>
      <c r="J139" s="2">
        <v>1080.9000000000001</v>
      </c>
      <c r="K139" s="2">
        <f>I139-J139*L$2</f>
        <v>2026.3194999999998</v>
      </c>
      <c r="L139" s="2">
        <f>I139+J139*L$2</f>
        <v>5582.4805000000006</v>
      </c>
    </row>
    <row r="140" spans="2:12" x14ac:dyDescent="0.2">
      <c r="B140" s="1" t="s">
        <v>17</v>
      </c>
      <c r="C140" s="1">
        <v>1</v>
      </c>
      <c r="D140" s="2">
        <v>1710.12</v>
      </c>
      <c r="E140" s="2">
        <v>1710.12</v>
      </c>
      <c r="F140" s="2">
        <v>1710.12</v>
      </c>
      <c r="H140" s="2" t="s">
        <v>17</v>
      </c>
      <c r="I140" s="2">
        <v>2141.67</v>
      </c>
      <c r="J140" s="2">
        <v>552.30999999999995</v>
      </c>
      <c r="K140" s="2">
        <f>I140-J140*L$2</f>
        <v>1233.12005</v>
      </c>
      <c r="L140" s="2">
        <f>I140+J140*L$2</f>
        <v>3050.2199500000002</v>
      </c>
    </row>
    <row r="141" spans="2:12" x14ac:dyDescent="0.2">
      <c r="B141" s="1" t="s">
        <v>18</v>
      </c>
      <c r="C141" s="1">
        <v>1</v>
      </c>
      <c r="D141" s="2">
        <v>1661.65</v>
      </c>
      <c r="E141" s="2">
        <v>1661.65</v>
      </c>
      <c r="F141" s="2">
        <v>1661.65</v>
      </c>
      <c r="H141" s="2" t="s">
        <v>18</v>
      </c>
      <c r="I141" s="5">
        <v>1109.33</v>
      </c>
      <c r="J141" s="5">
        <v>305.20999999999998</v>
      </c>
      <c r="K141" s="2">
        <f>I141-J141*L$2</f>
        <v>607.25954999999999</v>
      </c>
      <c r="L141" s="2">
        <f>I141+J141*L$2</f>
        <v>1611.4004499999999</v>
      </c>
    </row>
    <row r="142" spans="2:12" x14ac:dyDescent="0.2">
      <c r="B142" s="1" t="s">
        <v>19</v>
      </c>
      <c r="C142" s="1">
        <v>1</v>
      </c>
      <c r="D142" s="2">
        <v>6418.59</v>
      </c>
      <c r="E142" s="2">
        <v>6418.59</v>
      </c>
      <c r="F142" s="2">
        <v>6418.59</v>
      </c>
      <c r="H142" s="2" t="s">
        <v>19</v>
      </c>
      <c r="I142" s="5">
        <v>941.95</v>
      </c>
      <c r="J142" s="5">
        <v>303.02</v>
      </c>
      <c r="K142" s="2">
        <f>I142-J142*L$2</f>
        <v>443.48210000000006</v>
      </c>
      <c r="L142" s="2">
        <f>I142+J142*L$2</f>
        <v>1440.4178999999999</v>
      </c>
    </row>
    <row r="143" spans="2:12" x14ac:dyDescent="0.2">
      <c r="B143"/>
      <c r="C143"/>
      <c r="D143" s="5"/>
      <c r="E143" s="5"/>
      <c r="F143" s="5"/>
      <c r="H143" s="5"/>
      <c r="I143" s="5"/>
      <c r="J143" s="5"/>
    </row>
    <row r="144" spans="2:12" x14ac:dyDescent="0.2">
      <c r="B144" s="1" t="s">
        <v>7</v>
      </c>
      <c r="C144" s="1" t="s">
        <v>29</v>
      </c>
      <c r="D144" s="2" t="s">
        <v>26</v>
      </c>
      <c r="E144" s="2" t="s">
        <v>30</v>
      </c>
      <c r="F144" s="2" t="s">
        <v>31</v>
      </c>
      <c r="H144" s="2" t="s">
        <v>7</v>
      </c>
      <c r="I144" s="2" t="s">
        <v>26</v>
      </c>
      <c r="J144" s="2" t="s">
        <v>27</v>
      </c>
      <c r="K144" s="2" t="s">
        <v>21</v>
      </c>
      <c r="L144" s="2" t="s">
        <v>22</v>
      </c>
    </row>
    <row r="145" spans="2:12" x14ac:dyDescent="0.2">
      <c r="B145" s="1" t="s">
        <v>8</v>
      </c>
      <c r="C145" s="1">
        <v>2</v>
      </c>
      <c r="D145" s="2">
        <v>425.86</v>
      </c>
      <c r="E145" s="2">
        <v>387.82</v>
      </c>
      <c r="F145" s="2">
        <v>463.91</v>
      </c>
      <c r="H145" s="2" t="s">
        <v>8</v>
      </c>
      <c r="I145" s="2">
        <v>267.41000000000003</v>
      </c>
      <c r="J145" s="2">
        <v>87.39</v>
      </c>
      <c r="K145" s="2">
        <f>I145-J145*L$2</f>
        <v>123.65345000000002</v>
      </c>
      <c r="L145" s="2">
        <f>I145+J145*L$2</f>
        <v>411.16655000000003</v>
      </c>
    </row>
    <row r="146" spans="2:12" x14ac:dyDescent="0.2">
      <c r="B146" s="1" t="s">
        <v>9</v>
      </c>
      <c r="C146" s="1">
        <v>2</v>
      </c>
      <c r="D146" s="2">
        <v>798.04</v>
      </c>
      <c r="E146" s="2">
        <v>420.25</v>
      </c>
      <c r="F146" s="2">
        <v>1175.83</v>
      </c>
      <c r="H146" s="2" t="s">
        <v>9</v>
      </c>
      <c r="I146" s="2">
        <v>209.02</v>
      </c>
      <c r="J146" s="2">
        <v>70.760000000000005</v>
      </c>
      <c r="K146" s="2">
        <f>I146-J146*L$2</f>
        <v>92.619799999999998</v>
      </c>
      <c r="L146" s="2">
        <f>I146+J146*L$2</f>
        <v>325.42020000000002</v>
      </c>
    </row>
    <row r="147" spans="2:12" x14ac:dyDescent="0.2">
      <c r="B147" s="1" t="s">
        <v>10</v>
      </c>
      <c r="C147" s="1">
        <v>1</v>
      </c>
      <c r="D147" s="2">
        <v>461.98</v>
      </c>
      <c r="E147" s="2">
        <v>461.98</v>
      </c>
      <c r="F147" s="2">
        <v>461.98</v>
      </c>
      <c r="H147" s="2" t="s">
        <v>10</v>
      </c>
      <c r="I147" s="2">
        <v>303.44</v>
      </c>
      <c r="J147" s="2">
        <v>84.09</v>
      </c>
      <c r="K147" s="2">
        <f>I147-J147*L$2</f>
        <v>165.11194999999998</v>
      </c>
      <c r="L147" s="2">
        <f>I147+J147*L$2</f>
        <v>441.76805000000002</v>
      </c>
    </row>
    <row r="148" spans="2:12" x14ac:dyDescent="0.2">
      <c r="B148" s="1" t="s">
        <v>11</v>
      </c>
      <c r="C148" s="1">
        <v>1</v>
      </c>
      <c r="D148" s="2">
        <v>471.89</v>
      </c>
      <c r="E148" s="2">
        <v>471.89</v>
      </c>
      <c r="F148" s="2">
        <v>471.89</v>
      </c>
      <c r="H148" s="2" t="s">
        <v>11</v>
      </c>
      <c r="I148" s="2">
        <v>486.29</v>
      </c>
      <c r="J148" s="2">
        <v>124.78</v>
      </c>
      <c r="K148" s="2">
        <f>I148-J148*L$2</f>
        <v>281.02690000000001</v>
      </c>
      <c r="L148" s="2">
        <f>I148+J148*L$2</f>
        <v>691.55310000000009</v>
      </c>
    </row>
    <row r="149" spans="2:12" x14ac:dyDescent="0.2">
      <c r="B149" s="1" t="s">
        <v>12</v>
      </c>
      <c r="C149" s="1">
        <v>2</v>
      </c>
      <c r="D149" s="2">
        <v>405.43</v>
      </c>
      <c r="E149" s="2">
        <v>241.91</v>
      </c>
      <c r="F149" s="2">
        <v>568.95000000000005</v>
      </c>
      <c r="H149" s="2" t="s">
        <v>12</v>
      </c>
      <c r="I149" s="2">
        <v>512</v>
      </c>
      <c r="J149" s="2">
        <v>121.73</v>
      </c>
      <c r="K149" s="2">
        <f>I149-J149*L$2</f>
        <v>311.75414999999998</v>
      </c>
      <c r="L149" s="2">
        <f>I149+J149*L$2</f>
        <v>712.24585000000002</v>
      </c>
    </row>
    <row r="150" spans="2:12" x14ac:dyDescent="0.2">
      <c r="B150" s="1" t="s">
        <v>13</v>
      </c>
      <c r="C150" s="1">
        <v>2</v>
      </c>
      <c r="D150" s="2">
        <v>339.87</v>
      </c>
      <c r="E150" s="2">
        <v>268.97000000000003</v>
      </c>
      <c r="F150" s="2">
        <v>410.76</v>
      </c>
      <c r="H150" s="2" t="s">
        <v>13</v>
      </c>
      <c r="I150" s="2">
        <v>465.99</v>
      </c>
      <c r="J150" s="2">
        <v>94.22</v>
      </c>
      <c r="K150" s="2">
        <f>I150-J150*L$2</f>
        <v>310.99810000000002</v>
      </c>
      <c r="L150" s="2">
        <f>I150+J150*L$2</f>
        <v>620.9819</v>
      </c>
    </row>
    <row r="151" spans="2:12" x14ac:dyDescent="0.2">
      <c r="B151" s="1" t="s">
        <v>14</v>
      </c>
      <c r="C151" s="1">
        <v>2</v>
      </c>
      <c r="D151" s="2">
        <v>535.12</v>
      </c>
      <c r="E151" s="2">
        <v>512.25</v>
      </c>
      <c r="F151" s="2">
        <v>558</v>
      </c>
      <c r="H151" s="2" t="s">
        <v>14</v>
      </c>
      <c r="I151" s="2">
        <v>481.47</v>
      </c>
      <c r="J151" s="2">
        <v>94.35</v>
      </c>
      <c r="K151" s="2">
        <f>I151-J151*L$2</f>
        <v>326.26425000000006</v>
      </c>
      <c r="L151" s="2">
        <f>I151+J151*L$2</f>
        <v>636.67574999999999</v>
      </c>
    </row>
    <row r="152" spans="2:12" x14ac:dyDescent="0.2">
      <c r="B152" s="1" t="s">
        <v>15</v>
      </c>
      <c r="C152" s="1">
        <v>2</v>
      </c>
      <c r="D152" s="2">
        <v>434.9</v>
      </c>
      <c r="E152" s="2">
        <v>415.49</v>
      </c>
      <c r="F152" s="2">
        <v>454.3</v>
      </c>
      <c r="H152" s="2" t="s">
        <v>15</v>
      </c>
      <c r="I152" s="2">
        <v>480.33</v>
      </c>
      <c r="J152" s="2">
        <v>101.54</v>
      </c>
      <c r="K152" s="2">
        <f>I152-J152*L$2</f>
        <v>313.29669999999999</v>
      </c>
      <c r="L152" s="2">
        <f>I152+J152*L$2</f>
        <v>647.36329999999998</v>
      </c>
    </row>
    <row r="153" spans="2:12" x14ac:dyDescent="0.2">
      <c r="B153" s="1" t="s">
        <v>16</v>
      </c>
      <c r="C153" s="1">
        <v>2</v>
      </c>
      <c r="D153" s="2">
        <v>354.32</v>
      </c>
      <c r="E153" s="2">
        <v>266.64</v>
      </c>
      <c r="F153" s="2">
        <v>442</v>
      </c>
      <c r="H153" s="2" t="s">
        <v>16</v>
      </c>
      <c r="I153" s="2">
        <v>450.29</v>
      </c>
      <c r="J153" s="2">
        <v>105.93</v>
      </c>
      <c r="K153" s="2">
        <f>I153-J153*L$2</f>
        <v>276.03515000000004</v>
      </c>
      <c r="L153" s="2">
        <f>I153+J153*L$2</f>
        <v>624.54485</v>
      </c>
    </row>
    <row r="154" spans="2:12" x14ac:dyDescent="0.2">
      <c r="B154" s="1" t="s">
        <v>17</v>
      </c>
      <c r="C154" s="1">
        <v>2</v>
      </c>
      <c r="D154" s="2">
        <v>421.43</v>
      </c>
      <c r="E154" s="2">
        <v>374.42</v>
      </c>
      <c r="F154" s="2">
        <v>468.45</v>
      </c>
      <c r="H154" s="2" t="s">
        <v>17</v>
      </c>
      <c r="I154" s="2">
        <v>295.87</v>
      </c>
      <c r="J154" s="2">
        <v>80.400000000000006</v>
      </c>
      <c r="K154" s="2">
        <f>I154-J154*L$2</f>
        <v>163.61199999999999</v>
      </c>
      <c r="L154" s="2">
        <f>I154+J154*L$2</f>
        <v>428.12800000000004</v>
      </c>
    </row>
    <row r="155" spans="2:12" x14ac:dyDescent="0.2">
      <c r="B155" s="1" t="s">
        <v>18</v>
      </c>
      <c r="C155" s="1">
        <v>1</v>
      </c>
      <c r="D155" s="2">
        <v>378.22</v>
      </c>
      <c r="E155" s="2">
        <v>378.22</v>
      </c>
      <c r="F155" s="2">
        <v>378.22</v>
      </c>
      <c r="H155" s="2" t="s">
        <v>18</v>
      </c>
      <c r="I155" s="5">
        <v>314.54000000000002</v>
      </c>
      <c r="J155" s="5">
        <v>94.68</v>
      </c>
      <c r="K155" s="2">
        <f>I155-J155*L$2</f>
        <v>158.79140000000001</v>
      </c>
      <c r="L155" s="2">
        <f>I155+J155*L$2</f>
        <v>470.28860000000003</v>
      </c>
    </row>
    <row r="156" spans="2:12" x14ac:dyDescent="0.2">
      <c r="B156" s="1" t="s">
        <v>19</v>
      </c>
      <c r="C156" s="1">
        <v>1</v>
      </c>
      <c r="D156" s="2">
        <v>379.17</v>
      </c>
      <c r="E156" s="2">
        <v>379.17</v>
      </c>
      <c r="F156" s="2">
        <v>379.17</v>
      </c>
      <c r="H156" s="2" t="s">
        <v>19</v>
      </c>
      <c r="I156" s="5">
        <v>444.27</v>
      </c>
      <c r="J156" s="5">
        <v>158.32</v>
      </c>
      <c r="K156" s="2">
        <f>I156-J156*L$2</f>
        <v>183.83359999999999</v>
      </c>
      <c r="L156" s="2">
        <f>I156+J156*L$2</f>
        <v>704.70640000000003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Johnson</dc:creator>
  <cp:lastModifiedBy>Masaru Yoshioka</cp:lastModifiedBy>
  <dcterms:created xsi:type="dcterms:W3CDTF">2017-10-03T08:37:00Z</dcterms:created>
  <dcterms:modified xsi:type="dcterms:W3CDTF">2019-01-29T15:29:32Z</dcterms:modified>
</cp:coreProperties>
</file>